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Սուբվենցիա\Չիրականացված\"/>
    </mc:Choice>
  </mc:AlternateContent>
  <bookViews>
    <workbookView xWindow="-120" yWindow="-120" windowWidth="29040" windowHeight="15840" activeTab="4"/>
  </bookViews>
  <sheets>
    <sheet name="կազմ" sheetId="59" r:id="rId1"/>
    <sheet name="Sheet1" sheetId="67" r:id="rId2"/>
    <sheet name="բացատրագիր" sheetId="30" r:id="rId3"/>
    <sheet name="ամփոփ" sheetId="63" r:id="rId4"/>
    <sheet name="սմետա " sheetId="62" r:id="rId5"/>
    <sheet name="ծավալաթերթ" sheetId="66" r:id="rId6"/>
    <sheet name="ծավալաթերթ %" sheetId="69" r:id="rId7"/>
  </sheets>
  <definedNames>
    <definedName name="_xlnm.Print_Area" localSheetId="1">Sheet1!$A$1:$E$100</definedName>
    <definedName name="_xlnm.Print_Area" localSheetId="3">ամփոփ!$A$1:$I$34</definedName>
    <definedName name="_xlnm.Print_Area" localSheetId="2">բացատրագիր!$A$1:$N$23</definedName>
    <definedName name="_xlnm.Print_Area" localSheetId="5">ծավալաթերթ!$A$1:$S$163</definedName>
    <definedName name="_xlnm.Print_Area" localSheetId="6">'ծավալաթերթ %'!$A$1:$USI$379</definedName>
    <definedName name="_xlnm.Print_Area" localSheetId="0">կազմ!$A$1:$A$31</definedName>
    <definedName name="_xlnm.Print_Area" localSheetId="4">'սմետա '!$A$1:$Q$177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59" i="69" l="1"/>
  <c r="R8" i="69"/>
  <c r="E152" i="69"/>
  <c r="E145" i="69"/>
  <c r="E142" i="69"/>
  <c r="E132" i="69"/>
  <c r="E112" i="69"/>
  <c r="E108" i="69"/>
  <c r="E105" i="69"/>
  <c r="E102" i="69"/>
  <c r="E86" i="69"/>
  <c r="E79" i="69"/>
  <c r="E69" i="69"/>
  <c r="E49" i="69"/>
  <c r="E31" i="69"/>
  <c r="E27" i="69"/>
  <c r="E22" i="69"/>
  <c r="E16" i="69"/>
  <c r="E10" i="69"/>
  <c r="N5" i="69"/>
  <c r="I152" i="66"/>
  <c r="H152" i="66"/>
  <c r="E152" i="66"/>
  <c r="I151" i="66"/>
  <c r="H151" i="66"/>
  <c r="I150" i="66"/>
  <c r="H150" i="66"/>
  <c r="I148" i="66"/>
  <c r="H148" i="66"/>
  <c r="E140" i="62"/>
  <c r="I136" i="62"/>
  <c r="H136" i="62"/>
  <c r="M19" i="63" l="1"/>
  <c r="R8" i="66" l="1"/>
  <c r="L157" i="66"/>
  <c r="I157" i="66"/>
  <c r="F157" i="66"/>
  <c r="H157" i="66" s="1"/>
  <c r="P145" i="66"/>
  <c r="E145" i="66"/>
  <c r="I142" i="66"/>
  <c r="H142" i="66"/>
  <c r="E142" i="66"/>
  <c r="Q142" i="66" s="1"/>
  <c r="I141" i="66"/>
  <c r="H141" i="66"/>
  <c r="I140" i="66"/>
  <c r="H140" i="66"/>
  <c r="M139" i="66"/>
  <c r="I139" i="66"/>
  <c r="H139" i="66"/>
  <c r="I137" i="66"/>
  <c r="H137" i="66"/>
  <c r="I136" i="66"/>
  <c r="H136" i="66"/>
  <c r="I135" i="66"/>
  <c r="H135" i="66"/>
  <c r="I132" i="66"/>
  <c r="H132" i="66"/>
  <c r="E132" i="66"/>
  <c r="Q132" i="66" s="1"/>
  <c r="I131" i="66"/>
  <c r="H131" i="66"/>
  <c r="I130" i="66"/>
  <c r="H130" i="66"/>
  <c r="M129" i="66"/>
  <c r="I129" i="66"/>
  <c r="H129" i="66"/>
  <c r="I127" i="66"/>
  <c r="H127" i="66"/>
  <c r="I126" i="66"/>
  <c r="H126" i="66"/>
  <c r="I125" i="66"/>
  <c r="H125" i="66"/>
  <c r="L121" i="66"/>
  <c r="I121" i="66"/>
  <c r="H121" i="66"/>
  <c r="G118" i="66"/>
  <c r="I118" i="66" s="1"/>
  <c r="F118" i="66"/>
  <c r="H118" i="66" s="1"/>
  <c r="I114" i="66"/>
  <c r="H114" i="66"/>
  <c r="G113" i="66"/>
  <c r="I113" i="66" s="1"/>
  <c r="F113" i="66"/>
  <c r="H113" i="66" s="1"/>
  <c r="I112" i="66"/>
  <c r="H112" i="66"/>
  <c r="E112" i="66"/>
  <c r="G111" i="66"/>
  <c r="I111" i="66" s="1"/>
  <c r="F111" i="66"/>
  <c r="H111" i="66" s="1"/>
  <c r="H108" i="66"/>
  <c r="P108" i="66" s="1"/>
  <c r="E108" i="66"/>
  <c r="I107" i="66"/>
  <c r="H107" i="66"/>
  <c r="E105" i="66"/>
  <c r="I102" i="66"/>
  <c r="H102" i="66"/>
  <c r="E102" i="66"/>
  <c r="I101" i="66"/>
  <c r="H101" i="66"/>
  <c r="I95" i="66"/>
  <c r="H95" i="66"/>
  <c r="I94" i="66"/>
  <c r="H94" i="66"/>
  <c r="I90" i="66"/>
  <c r="H90" i="66"/>
  <c r="I89" i="66"/>
  <c r="H89" i="66"/>
  <c r="I86" i="66"/>
  <c r="H86" i="66"/>
  <c r="E86" i="66"/>
  <c r="Q86" i="66" s="1"/>
  <c r="I85" i="66"/>
  <c r="H85" i="66"/>
  <c r="I84" i="66"/>
  <c r="H84" i="66"/>
  <c r="I79" i="66"/>
  <c r="H79" i="66"/>
  <c r="E79" i="66"/>
  <c r="I78" i="66"/>
  <c r="H78" i="66"/>
  <c r="I74" i="66"/>
  <c r="H74" i="66"/>
  <c r="I73" i="66"/>
  <c r="H73" i="66"/>
  <c r="I72" i="66"/>
  <c r="H72" i="66"/>
  <c r="I69" i="66"/>
  <c r="H69" i="66"/>
  <c r="E69" i="66"/>
  <c r="Q69" i="66" s="1"/>
  <c r="I68" i="66"/>
  <c r="H68" i="66"/>
  <c r="I64" i="66"/>
  <c r="H64" i="66"/>
  <c r="I60" i="66"/>
  <c r="H60" i="66"/>
  <c r="I56" i="66"/>
  <c r="H56" i="66"/>
  <c r="I55" i="66"/>
  <c r="H55" i="66"/>
  <c r="I54" i="66"/>
  <c r="H54" i="66"/>
  <c r="I53" i="66"/>
  <c r="H53" i="66"/>
  <c r="I51" i="66"/>
  <c r="H51" i="66"/>
  <c r="I50" i="66"/>
  <c r="H50" i="66"/>
  <c r="I49" i="66"/>
  <c r="H49" i="66"/>
  <c r="E49" i="66"/>
  <c r="Q49" i="66" s="1"/>
  <c r="I48" i="66"/>
  <c r="H48" i="66"/>
  <c r="I45" i="66"/>
  <c r="H45" i="66"/>
  <c r="I44" i="66"/>
  <c r="H44" i="66"/>
  <c r="I40" i="66"/>
  <c r="H40" i="66"/>
  <c r="I39" i="66"/>
  <c r="H39" i="66"/>
  <c r="I37" i="66"/>
  <c r="H37" i="66"/>
  <c r="I36" i="66"/>
  <c r="H36" i="66"/>
  <c r="I35" i="66"/>
  <c r="H35" i="66"/>
  <c r="I34" i="66"/>
  <c r="H34" i="66"/>
  <c r="L31" i="66"/>
  <c r="I31" i="66"/>
  <c r="F31" i="66"/>
  <c r="H31" i="66" s="1"/>
  <c r="E31" i="66"/>
  <c r="L29" i="66"/>
  <c r="L28" i="66"/>
  <c r="I28" i="66"/>
  <c r="F28" i="66"/>
  <c r="H28" i="66" s="1"/>
  <c r="I27" i="66"/>
  <c r="H27" i="66"/>
  <c r="E27" i="66"/>
  <c r="Q27" i="66" s="1"/>
  <c r="I26" i="66"/>
  <c r="H26" i="66"/>
  <c r="L23" i="66"/>
  <c r="I23" i="66"/>
  <c r="F23" i="66"/>
  <c r="H23" i="66" s="1"/>
  <c r="I22" i="66"/>
  <c r="H22" i="66"/>
  <c r="E22" i="66"/>
  <c r="L20" i="66"/>
  <c r="L19" i="66"/>
  <c r="I19" i="66"/>
  <c r="F19" i="66"/>
  <c r="H19" i="66" s="1"/>
  <c r="I16" i="66"/>
  <c r="H16" i="66"/>
  <c r="E16" i="66"/>
  <c r="Q16" i="66" s="1"/>
  <c r="I15" i="66"/>
  <c r="H15" i="66"/>
  <c r="I14" i="66"/>
  <c r="H14" i="66"/>
  <c r="I13" i="66"/>
  <c r="H13" i="66"/>
  <c r="H12" i="66"/>
  <c r="G12" i="66"/>
  <c r="I12" i="66" s="1"/>
  <c r="H11" i="66"/>
  <c r="G11" i="66"/>
  <c r="I11" i="66" s="1"/>
  <c r="I10" i="66"/>
  <c r="H10" i="66"/>
  <c r="E10" i="66"/>
  <c r="Q10" i="66" s="1"/>
  <c r="I9" i="66"/>
  <c r="H9" i="66"/>
  <c r="G106" i="62"/>
  <c r="I106" i="62" s="1"/>
  <c r="F106" i="62"/>
  <c r="H106" i="62" s="1"/>
  <c r="E105" i="62"/>
  <c r="I101" i="62"/>
  <c r="H101" i="62"/>
  <c r="E45" i="62"/>
  <c r="Q45" i="62" s="1"/>
  <c r="E16" i="62"/>
  <c r="E10" i="62"/>
  <c r="G11" i="62"/>
  <c r="E21" i="62"/>
  <c r="E29" i="62"/>
  <c r="L26" i="62"/>
  <c r="E25" i="62"/>
  <c r="I24" i="62"/>
  <c r="H24" i="62"/>
  <c r="I42" i="62"/>
  <c r="H42" i="62"/>
  <c r="I41" i="62"/>
  <c r="H41" i="62"/>
  <c r="I37" i="62"/>
  <c r="H37" i="62"/>
  <c r="I33" i="62"/>
  <c r="H33" i="62"/>
  <c r="I34" i="62"/>
  <c r="H34" i="62"/>
  <c r="I36" i="62"/>
  <c r="H36" i="62"/>
  <c r="I32" i="62"/>
  <c r="H32" i="62"/>
  <c r="I31" i="62"/>
  <c r="H31" i="62"/>
  <c r="E65" i="62"/>
  <c r="Q65" i="62" s="1"/>
  <c r="I65" i="62"/>
  <c r="H65" i="62"/>
  <c r="I64" i="62"/>
  <c r="H64" i="62"/>
  <c r="I56" i="62"/>
  <c r="H56" i="62"/>
  <c r="I60" i="62"/>
  <c r="H60" i="62"/>
  <c r="I45" i="62"/>
  <c r="H45" i="62"/>
  <c r="I44" i="62"/>
  <c r="H44" i="62"/>
  <c r="I50" i="62"/>
  <c r="H50" i="62"/>
  <c r="I49" i="62"/>
  <c r="H49" i="62"/>
  <c r="I47" i="62"/>
  <c r="H47" i="62"/>
  <c r="I46" i="62"/>
  <c r="H46" i="62"/>
  <c r="P14" i="66" l="1"/>
  <c r="Q14" i="66" s="1"/>
  <c r="P112" i="66"/>
  <c r="R112" i="66" s="1"/>
  <c r="S112" i="66" s="1"/>
  <c r="P68" i="66"/>
  <c r="Q68" i="66" s="1"/>
  <c r="P32" i="62"/>
  <c r="Q32" i="62" s="1"/>
  <c r="Q108" i="66"/>
  <c r="S160" i="69"/>
  <c r="P130" i="66"/>
  <c r="Q130" i="66" s="1"/>
  <c r="R132" i="66"/>
  <c r="S132" i="66" s="1"/>
  <c r="P107" i="66"/>
  <c r="Q107" i="66" s="1"/>
  <c r="Q112" i="66"/>
  <c r="R145" i="66"/>
  <c r="S145" i="66" s="1"/>
  <c r="S146" i="66" s="1"/>
  <c r="R142" i="66"/>
  <c r="S142" i="66" s="1"/>
  <c r="R21" i="66"/>
  <c r="S21" i="66" s="1"/>
  <c r="R69" i="66"/>
  <c r="S69" i="66" s="1"/>
  <c r="R116" i="66"/>
  <c r="S116" i="66" s="1"/>
  <c r="R92" i="66"/>
  <c r="S92" i="66" s="1"/>
  <c r="R93" i="66"/>
  <c r="S93" i="66" s="1"/>
  <c r="R10" i="66"/>
  <c r="S10" i="66" s="1"/>
  <c r="R49" i="66"/>
  <c r="S49" i="66" s="1"/>
  <c r="R59" i="66"/>
  <c r="S59" i="66" s="1"/>
  <c r="R117" i="66"/>
  <c r="S117" i="66" s="1"/>
  <c r="R20" i="66"/>
  <c r="S20" i="66" s="1"/>
  <c r="R58" i="66"/>
  <c r="S58" i="66" s="1"/>
  <c r="R103" i="66"/>
  <c r="S103" i="66" s="1"/>
  <c r="R38" i="66"/>
  <c r="S38" i="66" s="1"/>
  <c r="R96" i="66"/>
  <c r="S96" i="66" s="1"/>
  <c r="R153" i="66"/>
  <c r="S153" i="66" s="1"/>
  <c r="R154" i="66"/>
  <c r="S154" i="66" s="1"/>
  <c r="R61" i="66"/>
  <c r="S61" i="66" s="1"/>
  <c r="R67" i="66"/>
  <c r="S67" i="66" s="1"/>
  <c r="R27" i="66"/>
  <c r="S27" i="66" s="1"/>
  <c r="R63" i="66"/>
  <c r="S63" i="66" s="1"/>
  <c r="R76" i="66"/>
  <c r="S76" i="66" s="1"/>
  <c r="R86" i="66"/>
  <c r="S86" i="66" s="1"/>
  <c r="R98" i="66"/>
  <c r="S98" i="66" s="1"/>
  <c r="R80" i="66"/>
  <c r="S80" i="66" s="1"/>
  <c r="R14" i="66"/>
  <c r="S14" i="66" s="1"/>
  <c r="R41" i="66"/>
  <c r="S41" i="66" s="1"/>
  <c r="R77" i="66"/>
  <c r="S77" i="66" s="1"/>
  <c r="R99" i="66"/>
  <c r="S99" i="66" s="1"/>
  <c r="R75" i="66"/>
  <c r="S75" i="66" s="1"/>
  <c r="R122" i="66"/>
  <c r="S122" i="66" s="1"/>
  <c r="R29" i="66"/>
  <c r="S29" i="66" s="1"/>
  <c r="R42" i="66"/>
  <c r="S42" i="66" s="1"/>
  <c r="R138" i="66"/>
  <c r="S138" i="66" s="1"/>
  <c r="R57" i="66"/>
  <c r="S57" i="66" s="1"/>
  <c r="R52" i="66"/>
  <c r="S52" i="66" s="1"/>
  <c r="R108" i="66"/>
  <c r="S108" i="66" s="1"/>
  <c r="P140" i="66"/>
  <c r="R16" i="66"/>
  <c r="S16" i="66" s="1"/>
  <c r="R30" i="66"/>
  <c r="S30" i="66" s="1"/>
  <c r="R43" i="66"/>
  <c r="S43" i="66" s="1"/>
  <c r="R65" i="66"/>
  <c r="S65" i="66" s="1"/>
  <c r="R115" i="66"/>
  <c r="S115" i="66" s="1"/>
  <c r="R62" i="66"/>
  <c r="S62" i="66" s="1"/>
  <c r="R97" i="66"/>
  <c r="S97" i="66" s="1"/>
  <c r="P35" i="66"/>
  <c r="P45" i="66"/>
  <c r="R45" i="66" s="1"/>
  <c r="S45" i="66" s="1"/>
  <c r="R66" i="66"/>
  <c r="S66" i="66" s="1"/>
  <c r="R91" i="66"/>
  <c r="S91" i="66" s="1"/>
  <c r="R128" i="66"/>
  <c r="S128" i="66" s="1"/>
  <c r="P84" i="66"/>
  <c r="R84" i="66" s="1"/>
  <c r="S84" i="66" s="1"/>
  <c r="Q145" i="66"/>
  <c r="P11" i="66"/>
  <c r="R11" i="66" s="1"/>
  <c r="S11" i="66" s="1"/>
  <c r="P12" i="66"/>
  <c r="R12" i="66" s="1"/>
  <c r="S12" i="66" s="1"/>
  <c r="P113" i="66"/>
  <c r="R113" i="66" s="1"/>
  <c r="S113" i="66" s="1"/>
  <c r="P111" i="66"/>
  <c r="R111" i="66" s="1"/>
  <c r="S111" i="66" s="1"/>
  <c r="P101" i="62"/>
  <c r="Q101" i="62" s="1"/>
  <c r="P106" i="62"/>
  <c r="Q106" i="62" s="1"/>
  <c r="P42" i="62"/>
  <c r="Q42" i="62" s="1"/>
  <c r="P64" i="62"/>
  <c r="Q64" i="62" s="1"/>
  <c r="R68" i="66" l="1"/>
  <c r="S68" i="66" s="1"/>
  <c r="S161" i="69"/>
  <c r="T159" i="69" s="1"/>
  <c r="T160" i="69"/>
  <c r="R107" i="66"/>
  <c r="S107" i="66" s="1"/>
  <c r="R130" i="66"/>
  <c r="S130" i="66" s="1"/>
  <c r="Q45" i="66"/>
  <c r="Q35" i="66"/>
  <c r="R35" i="66"/>
  <c r="S35" i="66" s="1"/>
  <c r="Q140" i="66"/>
  <c r="R140" i="66"/>
  <c r="S140" i="66" s="1"/>
  <c r="Q84" i="66"/>
  <c r="Q113" i="66"/>
  <c r="Q12" i="66"/>
  <c r="Q111" i="66"/>
  <c r="Q11" i="66"/>
  <c r="E74" i="62" l="1"/>
  <c r="I67" i="62"/>
  <c r="H67" i="62"/>
  <c r="I81" i="62"/>
  <c r="H81" i="62"/>
  <c r="E81" i="62"/>
  <c r="Q81" i="62" s="1"/>
  <c r="I80" i="62"/>
  <c r="H80" i="62"/>
  <c r="I79" i="62"/>
  <c r="H79" i="62"/>
  <c r="I74" i="62"/>
  <c r="H74" i="62"/>
  <c r="I73" i="62"/>
  <c r="H73" i="62"/>
  <c r="I69" i="62"/>
  <c r="H69" i="62"/>
  <c r="I68" i="62"/>
  <c r="H68" i="62"/>
  <c r="E102" i="62"/>
  <c r="E99" i="62"/>
  <c r="E96" i="62"/>
  <c r="I83" i="62"/>
  <c r="H83" i="62"/>
  <c r="H102" i="62"/>
  <c r="P102" i="62" s="1"/>
  <c r="I96" i="62"/>
  <c r="H96" i="62"/>
  <c r="I95" i="62"/>
  <c r="H95" i="62"/>
  <c r="I89" i="62"/>
  <c r="H89" i="62"/>
  <c r="I88" i="62"/>
  <c r="H88" i="62"/>
  <c r="I84" i="62"/>
  <c r="H84" i="62"/>
  <c r="H105" i="62"/>
  <c r="I105" i="62"/>
  <c r="G111" i="62"/>
  <c r="I111" i="62" s="1"/>
  <c r="F111" i="62"/>
  <c r="H111" i="62" s="1"/>
  <c r="I107" i="62"/>
  <c r="H107" i="62"/>
  <c r="G104" i="62"/>
  <c r="I104" i="62" s="1"/>
  <c r="F104" i="62"/>
  <c r="H104" i="62" s="1"/>
  <c r="P79" i="62" l="1"/>
  <c r="Q79" i="62" s="1"/>
  <c r="Q102" i="62"/>
  <c r="P105" i="62"/>
  <c r="Q105" i="62" s="1"/>
  <c r="P104" i="62"/>
  <c r="Q104" i="62" s="1"/>
  <c r="L113" i="62" l="1"/>
  <c r="I113" i="62"/>
  <c r="H113" i="62"/>
  <c r="I132" i="62" l="1"/>
  <c r="H132" i="62"/>
  <c r="E132" i="62"/>
  <c r="Q132" i="62" s="1"/>
  <c r="I131" i="62"/>
  <c r="H131" i="62"/>
  <c r="I130" i="62"/>
  <c r="H130" i="62"/>
  <c r="I127" i="62"/>
  <c r="H127" i="62"/>
  <c r="M129" i="62"/>
  <c r="I129" i="62"/>
  <c r="H129" i="62"/>
  <c r="I126" i="62"/>
  <c r="H126" i="62"/>
  <c r="I125" i="62"/>
  <c r="H125" i="62"/>
  <c r="E123" i="62"/>
  <c r="P130" i="62" l="1"/>
  <c r="Q130" i="62" s="1"/>
  <c r="I116" i="62" l="1"/>
  <c r="H116" i="62"/>
  <c r="I117" i="62"/>
  <c r="H117" i="62"/>
  <c r="I123" i="62"/>
  <c r="H123" i="62"/>
  <c r="Q123" i="62"/>
  <c r="I122" i="62"/>
  <c r="H122" i="62"/>
  <c r="I121" i="62"/>
  <c r="H121" i="62"/>
  <c r="I118" i="62"/>
  <c r="H118" i="62"/>
  <c r="M120" i="62"/>
  <c r="I120" i="62"/>
  <c r="H120" i="62"/>
  <c r="P121" i="62" l="1"/>
  <c r="Q121" i="62" s="1"/>
  <c r="E134" i="62"/>
  <c r="P134" i="62"/>
  <c r="Q134" i="62" l="1"/>
  <c r="I139" i="62"/>
  <c r="H139" i="62"/>
  <c r="I140" i="62"/>
  <c r="H140" i="62"/>
  <c r="I138" i="62"/>
  <c r="H138" i="62"/>
  <c r="L144" i="62" l="1"/>
  <c r="F144" i="62"/>
  <c r="H144" i="62" s="1"/>
  <c r="I144" i="62"/>
  <c r="D97" i="67" l="1"/>
  <c r="D86" i="67"/>
  <c r="D79" i="67"/>
  <c r="D60" i="67"/>
  <c r="D40" i="67"/>
  <c r="D36" i="67"/>
  <c r="D33" i="67"/>
  <c r="D32" i="67"/>
  <c r="D22" i="67"/>
  <c r="D19" i="67"/>
  <c r="D9" i="67"/>
  <c r="F29" i="62" l="1"/>
  <c r="F22" i="62"/>
  <c r="P10" i="63" l="1"/>
  <c r="Q12" i="63" s="1"/>
  <c r="P14" i="63" s="1"/>
  <c r="P11" i="63"/>
  <c r="P13" i="63"/>
  <c r="N5" i="66" l="1"/>
  <c r="N153" i="66" l="1"/>
  <c r="N150" i="66"/>
  <c r="O150" i="66" s="1"/>
  <c r="P150" i="66" s="1"/>
  <c r="N151" i="66"/>
  <c r="O151" i="66" s="1"/>
  <c r="P151" i="66" s="1"/>
  <c r="N149" i="66"/>
  <c r="N152" i="66"/>
  <c r="N154" i="66"/>
  <c r="N148" i="66"/>
  <c r="N131" i="66"/>
  <c r="O131" i="66" s="1"/>
  <c r="P131" i="66" s="1"/>
  <c r="R131" i="66" s="1"/>
  <c r="S131" i="66" s="1"/>
  <c r="N118" i="66"/>
  <c r="O118" i="66" s="1"/>
  <c r="P118" i="66" s="1"/>
  <c r="R118" i="66" s="1"/>
  <c r="S118" i="66" s="1"/>
  <c r="N72" i="66"/>
  <c r="O72" i="66" s="1"/>
  <c r="P72" i="66" s="1"/>
  <c r="R72" i="66" s="1"/>
  <c r="S72" i="66" s="1"/>
  <c r="N57" i="66"/>
  <c r="N53" i="66"/>
  <c r="O53" i="66" s="1"/>
  <c r="P53" i="66" s="1"/>
  <c r="R53" i="66" s="1"/>
  <c r="S53" i="66" s="1"/>
  <c r="N41" i="66"/>
  <c r="N36" i="66"/>
  <c r="O36" i="66" s="1"/>
  <c r="P36" i="66" s="1"/>
  <c r="R36" i="66" s="1"/>
  <c r="S36" i="66" s="1"/>
  <c r="N30" i="66"/>
  <c r="N115" i="66"/>
  <c r="N91" i="66"/>
  <c r="N79" i="66"/>
  <c r="N141" i="66"/>
  <c r="O141" i="66" s="1"/>
  <c r="P141" i="66" s="1"/>
  <c r="R141" i="66" s="1"/>
  <c r="S141" i="66" s="1"/>
  <c r="N106" i="66"/>
  <c r="O106" i="66" s="1"/>
  <c r="P106" i="66" s="1"/>
  <c r="R106" i="66" s="1"/>
  <c r="S106" i="66" s="1"/>
  <c r="N94" i="66"/>
  <c r="O94" i="66" s="1"/>
  <c r="P94" i="66" s="1"/>
  <c r="R94" i="66" s="1"/>
  <c r="S94" i="66" s="1"/>
  <c r="N83" i="66"/>
  <c r="O83" i="66" s="1"/>
  <c r="P83" i="66" s="1"/>
  <c r="R83" i="66" s="1"/>
  <c r="S83" i="66" s="1"/>
  <c r="N64" i="66"/>
  <c r="N56" i="66"/>
  <c r="N48" i="66"/>
  <c r="O48" i="66" s="1"/>
  <c r="P48" i="66" s="1"/>
  <c r="R48" i="66" s="1"/>
  <c r="S48" i="66" s="1"/>
  <c r="N40" i="66"/>
  <c r="N136" i="66"/>
  <c r="O136" i="66" s="1"/>
  <c r="P136" i="66" s="1"/>
  <c r="R136" i="66" s="1"/>
  <c r="S136" i="66" s="1"/>
  <c r="N126" i="66"/>
  <c r="O126" i="66" s="1"/>
  <c r="P126" i="66" s="1"/>
  <c r="R126" i="66" s="1"/>
  <c r="S126" i="66" s="1"/>
  <c r="N101" i="66"/>
  <c r="O101" i="66" s="1"/>
  <c r="P101" i="66" s="1"/>
  <c r="R101" i="66" s="1"/>
  <c r="S101" i="66" s="1"/>
  <c r="N82" i="66"/>
  <c r="O82" i="66" s="1"/>
  <c r="P82" i="66" s="1"/>
  <c r="R82" i="66" s="1"/>
  <c r="S82" i="66" s="1"/>
  <c r="N77" i="66"/>
  <c r="N105" i="66"/>
  <c r="O105" i="66" s="1"/>
  <c r="P105" i="66" s="1"/>
  <c r="R105" i="66" s="1"/>
  <c r="S105" i="66" s="1"/>
  <c r="N76" i="66"/>
  <c r="N52" i="66"/>
  <c r="N139" i="66"/>
  <c r="O139" i="66" s="1"/>
  <c r="P139" i="66" s="1"/>
  <c r="R139" i="66" s="1"/>
  <c r="S139" i="66" s="1"/>
  <c r="N117" i="66"/>
  <c r="N93" i="66"/>
  <c r="N81" i="66"/>
  <c r="O81" i="66" s="1"/>
  <c r="P81" i="66" s="1"/>
  <c r="R81" i="66" s="1"/>
  <c r="S81" i="66" s="1"/>
  <c r="N75" i="66"/>
  <c r="N63" i="66"/>
  <c r="N51" i="66"/>
  <c r="N22" i="66"/>
  <c r="O22" i="66" s="1"/>
  <c r="P22" i="66" s="1"/>
  <c r="R22" i="66" s="1"/>
  <c r="S22" i="66" s="1"/>
  <c r="N15" i="66"/>
  <c r="O15" i="66" s="1"/>
  <c r="P15" i="66" s="1"/>
  <c r="R15" i="66" s="1"/>
  <c r="S15" i="66" s="1"/>
  <c r="N99" i="66"/>
  <c r="N135" i="66"/>
  <c r="O135" i="66" s="1"/>
  <c r="P135" i="66" s="1"/>
  <c r="R135" i="66" s="1"/>
  <c r="S135" i="66" s="1"/>
  <c r="N125" i="66"/>
  <c r="O125" i="66" s="1"/>
  <c r="P125" i="66" s="1"/>
  <c r="R125" i="66" s="1"/>
  <c r="S125" i="66" s="1"/>
  <c r="N116" i="66"/>
  <c r="N100" i="66"/>
  <c r="O100" i="66" s="1"/>
  <c r="P100" i="66" s="1"/>
  <c r="R100" i="66" s="1"/>
  <c r="S100" i="66" s="1"/>
  <c r="N92" i="66"/>
  <c r="N80" i="66"/>
  <c r="N74" i="66"/>
  <c r="N62" i="66"/>
  <c r="N55" i="66"/>
  <c r="O55" i="66" s="1"/>
  <c r="P55" i="66" s="1"/>
  <c r="R55" i="66" s="1"/>
  <c r="S55" i="66" s="1"/>
  <c r="N39" i="66"/>
  <c r="O39" i="66" s="1"/>
  <c r="P39" i="66" s="1"/>
  <c r="R39" i="66" s="1"/>
  <c r="S39" i="66" s="1"/>
  <c r="N34" i="66"/>
  <c r="O34" i="66" s="1"/>
  <c r="P34" i="66" s="1"/>
  <c r="R34" i="66" s="1"/>
  <c r="S34" i="66" s="1"/>
  <c r="N104" i="66"/>
  <c r="O104" i="66" s="1"/>
  <c r="P104" i="66" s="1"/>
  <c r="R104" i="66" s="1"/>
  <c r="S104" i="66" s="1"/>
  <c r="N61" i="66"/>
  <c r="N103" i="66"/>
  <c r="N98" i="66"/>
  <c r="N85" i="66"/>
  <c r="O85" i="66" s="1"/>
  <c r="P85" i="66" s="1"/>
  <c r="R85" i="66" s="1"/>
  <c r="S85" i="66" s="1"/>
  <c r="N60" i="66"/>
  <c r="N50" i="66"/>
  <c r="O50" i="66" s="1"/>
  <c r="P50" i="66" s="1"/>
  <c r="R50" i="66" s="1"/>
  <c r="S50" i="66" s="1"/>
  <c r="N44" i="66"/>
  <c r="O44" i="66" s="1"/>
  <c r="P44" i="66" s="1"/>
  <c r="R44" i="66" s="1"/>
  <c r="S44" i="66" s="1"/>
  <c r="N122" i="66"/>
  <c r="N114" i="66"/>
  <c r="N97" i="66"/>
  <c r="N90" i="66"/>
  <c r="N73" i="66"/>
  <c r="O73" i="66" s="1"/>
  <c r="P73" i="66" s="1"/>
  <c r="R73" i="66" s="1"/>
  <c r="S73" i="66" s="1"/>
  <c r="N54" i="66"/>
  <c r="O54" i="66" s="1"/>
  <c r="P54" i="66" s="1"/>
  <c r="R54" i="66" s="1"/>
  <c r="S54" i="66" s="1"/>
  <c r="N38" i="66"/>
  <c r="N26" i="66"/>
  <c r="O26" i="66" s="1"/>
  <c r="P26" i="66" s="1"/>
  <c r="R26" i="66" s="1"/>
  <c r="S26" i="66" s="1"/>
  <c r="N21" i="66"/>
  <c r="N9" i="66"/>
  <c r="O9" i="66" s="1"/>
  <c r="P9" i="66" s="1"/>
  <c r="R9" i="66" s="1"/>
  <c r="S9" i="66" s="1"/>
  <c r="N89" i="66"/>
  <c r="O89" i="66" s="1"/>
  <c r="P89" i="66" s="1"/>
  <c r="R89" i="66" s="1"/>
  <c r="S89" i="66" s="1"/>
  <c r="N65" i="66"/>
  <c r="N42" i="66"/>
  <c r="N128" i="66"/>
  <c r="N102" i="66"/>
  <c r="N96" i="66"/>
  <c r="N67" i="66"/>
  <c r="N37" i="66"/>
  <c r="N13" i="66"/>
  <c r="O13" i="66" s="1"/>
  <c r="P13" i="66" s="1"/>
  <c r="R13" i="66" s="1"/>
  <c r="S13" i="66" s="1"/>
  <c r="N138" i="66"/>
  <c r="N127" i="66"/>
  <c r="N95" i="66"/>
  <c r="N66" i="66"/>
  <c r="N59" i="66"/>
  <c r="N43" i="66"/>
  <c r="N137" i="66"/>
  <c r="N78" i="66"/>
  <c r="O78" i="66" s="1"/>
  <c r="P78" i="66" s="1"/>
  <c r="R78" i="66" s="1"/>
  <c r="S78" i="66" s="1"/>
  <c r="N58" i="66"/>
  <c r="N23" i="66"/>
  <c r="O23" i="66" s="1"/>
  <c r="P23" i="66" s="1"/>
  <c r="R23" i="66" s="1"/>
  <c r="S23" i="66" s="1"/>
  <c r="N28" i="66"/>
  <c r="N121" i="66"/>
  <c r="N129" i="66"/>
  <c r="O129" i="66" s="1"/>
  <c r="P129" i="66" s="1"/>
  <c r="R129" i="66" s="1"/>
  <c r="S129" i="66" s="1"/>
  <c r="N157" i="66"/>
  <c r="O157" i="66" s="1"/>
  <c r="P157" i="66" s="1"/>
  <c r="R157" i="66" s="1"/>
  <c r="S157" i="66" s="1"/>
  <c r="S158" i="66" s="1"/>
  <c r="N31" i="66"/>
  <c r="O31" i="66" s="1"/>
  <c r="P31" i="66" s="1"/>
  <c r="R31" i="66" s="1"/>
  <c r="S31" i="66" s="1"/>
  <c r="N19" i="66"/>
  <c r="N20" i="66"/>
  <c r="N29" i="66"/>
  <c r="I16" i="62"/>
  <c r="H16" i="62"/>
  <c r="I15" i="62"/>
  <c r="H15" i="62"/>
  <c r="I14" i="62"/>
  <c r="H14" i="62"/>
  <c r="I13" i="62"/>
  <c r="H13" i="62"/>
  <c r="H12" i="62"/>
  <c r="H11" i="62"/>
  <c r="I10" i="62"/>
  <c r="H10" i="62"/>
  <c r="O148" i="66" l="1"/>
  <c r="P148" i="66" s="1"/>
  <c r="R148" i="66" s="1"/>
  <c r="S148" i="66" s="1"/>
  <c r="O127" i="66"/>
  <c r="P127" i="66" s="1"/>
  <c r="R127" i="66" s="1"/>
  <c r="S127" i="66" s="1"/>
  <c r="S133" i="66" s="1"/>
  <c r="O152" i="66"/>
  <c r="P152" i="66" s="1"/>
  <c r="Q152" i="66" s="1"/>
  <c r="O28" i="66"/>
  <c r="P28" i="66" s="1"/>
  <c r="R28" i="66" s="1"/>
  <c r="S28" i="66" s="1"/>
  <c r="S32" i="66" s="1"/>
  <c r="Q148" i="66"/>
  <c r="Q151" i="66"/>
  <c r="R151" i="66"/>
  <c r="S151" i="66" s="1"/>
  <c r="O19" i="66"/>
  <c r="P19" i="66" s="1"/>
  <c r="R19" i="66" s="1"/>
  <c r="S19" i="66" s="1"/>
  <c r="S24" i="66" s="1"/>
  <c r="Q150" i="66"/>
  <c r="R150" i="66"/>
  <c r="S150" i="66" s="1"/>
  <c r="S17" i="66"/>
  <c r="O60" i="66"/>
  <c r="P60" i="66" s="1"/>
  <c r="R60" i="66" s="1"/>
  <c r="S60" i="66" s="1"/>
  <c r="Q55" i="66"/>
  <c r="Q22" i="66"/>
  <c r="Q82" i="66"/>
  <c r="O79" i="66"/>
  <c r="P79" i="66" s="1"/>
  <c r="R79" i="66" s="1"/>
  <c r="S79" i="66" s="1"/>
  <c r="Q44" i="66"/>
  <c r="Q101" i="66"/>
  <c r="Q89" i="66"/>
  <c r="Q50" i="66"/>
  <c r="Q126" i="66"/>
  <c r="Q9" i="66"/>
  <c r="O74" i="66"/>
  <c r="P74" i="66" s="1"/>
  <c r="R74" i="66" s="1"/>
  <c r="S74" i="66" s="1"/>
  <c r="Q136" i="66"/>
  <c r="Q157" i="66"/>
  <c r="Q85" i="66"/>
  <c r="Q81" i="66"/>
  <c r="O40" i="66"/>
  <c r="P40" i="66" s="1"/>
  <c r="R40" i="66" s="1"/>
  <c r="S40" i="66" s="1"/>
  <c r="Q36" i="66"/>
  <c r="Q26" i="66"/>
  <c r="O95" i="66"/>
  <c r="P95" i="66" s="1"/>
  <c r="R95" i="66" s="1"/>
  <c r="S95" i="66" s="1"/>
  <c r="Q100" i="66"/>
  <c r="Q48" i="66"/>
  <c r="Q13" i="66"/>
  <c r="O37" i="66"/>
  <c r="P37" i="66" s="1"/>
  <c r="R37" i="66" s="1"/>
  <c r="S37" i="66" s="1"/>
  <c r="O56" i="66"/>
  <c r="P56" i="66" s="1"/>
  <c r="R56" i="66" s="1"/>
  <c r="S56" i="66" s="1"/>
  <c r="Q53" i="66"/>
  <c r="Q54" i="66"/>
  <c r="Q125" i="66"/>
  <c r="Q139" i="66"/>
  <c r="O64" i="66"/>
  <c r="P64" i="66" s="1"/>
  <c r="R64" i="66" s="1"/>
  <c r="S64" i="66" s="1"/>
  <c r="Q31" i="66"/>
  <c r="Q23" i="66"/>
  <c r="Q73" i="66"/>
  <c r="Q135" i="66"/>
  <c r="O51" i="66"/>
  <c r="P51" i="66" s="1"/>
  <c r="R51" i="66" s="1"/>
  <c r="S51" i="66" s="1"/>
  <c r="Q83" i="66"/>
  <c r="Q72" i="66"/>
  <c r="O121" i="66"/>
  <c r="P121" i="66" s="1"/>
  <c r="R121" i="66" s="1"/>
  <c r="S121" i="66" s="1"/>
  <c r="S123" i="66" s="1"/>
  <c r="Q78" i="66"/>
  <c r="O137" i="66"/>
  <c r="P137" i="66" s="1"/>
  <c r="R137" i="66" s="1"/>
  <c r="S137" i="66" s="1"/>
  <c r="S143" i="66" s="1"/>
  <c r="O90" i="66"/>
  <c r="P90" i="66" s="1"/>
  <c r="R90" i="66" s="1"/>
  <c r="S90" i="66" s="1"/>
  <c r="Q104" i="66"/>
  <c r="Q94" i="66"/>
  <c r="Q118" i="66"/>
  <c r="O102" i="66"/>
  <c r="P102" i="66" s="1"/>
  <c r="R102" i="66" s="1"/>
  <c r="S102" i="66" s="1"/>
  <c r="Q34" i="66"/>
  <c r="Q105" i="66"/>
  <c r="Q106" i="66"/>
  <c r="Q131" i="66"/>
  <c r="Q129" i="66"/>
  <c r="O114" i="66"/>
  <c r="P114" i="66" s="1"/>
  <c r="R114" i="66" s="1"/>
  <c r="S114" i="66" s="1"/>
  <c r="S119" i="66" s="1"/>
  <c r="Q39" i="66"/>
  <c r="Q15" i="66"/>
  <c r="Q141" i="66"/>
  <c r="I52" i="62"/>
  <c r="H52" i="62"/>
  <c r="I51" i="62"/>
  <c r="H51" i="62"/>
  <c r="Q28" i="66" l="1"/>
  <c r="Q60" i="66"/>
  <c r="R152" i="66"/>
  <c r="S152" i="66" s="1"/>
  <c r="S155" i="66" s="1"/>
  <c r="Q127" i="66"/>
  <c r="S46" i="66"/>
  <c r="Q19" i="66"/>
  <c r="S70" i="66"/>
  <c r="S87" i="66"/>
  <c r="S109" i="66"/>
  <c r="Q74" i="66"/>
  <c r="Q51" i="66"/>
  <c r="Q79" i="66"/>
  <c r="Q40" i="66"/>
  <c r="Q102" i="66"/>
  <c r="Q114" i="66"/>
  <c r="Q95" i="66"/>
  <c r="Q121" i="66"/>
  <c r="Q90" i="66"/>
  <c r="Q56" i="66"/>
  <c r="Q137" i="66"/>
  <c r="Q64" i="66"/>
  <c r="Q37" i="66"/>
  <c r="Q159" i="66" l="1"/>
  <c r="Q160" i="66" s="1"/>
  <c r="Q161" i="66" s="1"/>
  <c r="Q162" i="66" s="1"/>
  <c r="Q163" i="66" s="1"/>
  <c r="S159" i="66"/>
  <c r="L29" i="62"/>
  <c r="I29" i="62"/>
  <c r="H29" i="62"/>
  <c r="L27" i="62"/>
  <c r="I26" i="62"/>
  <c r="F26" i="62"/>
  <c r="H26" i="62" s="1"/>
  <c r="I25" i="62"/>
  <c r="H25" i="62"/>
  <c r="Q25" i="62"/>
  <c r="L18" i="62"/>
  <c r="L22" i="62"/>
  <c r="I22" i="62"/>
  <c r="H22" i="62"/>
  <c r="L19" i="62"/>
  <c r="I21" i="62"/>
  <c r="H21" i="62"/>
  <c r="I18" i="62"/>
  <c r="F18" i="62"/>
  <c r="H18" i="62" s="1"/>
  <c r="Q16" i="62" l="1"/>
  <c r="G12" i="62"/>
  <c r="I12" i="62" s="1"/>
  <c r="I11" i="62"/>
  <c r="Q10" i="62"/>
  <c r="I9" i="62"/>
  <c r="H9" i="62"/>
  <c r="P14" i="62" l="1"/>
  <c r="Q14" i="62" s="1"/>
  <c r="P12" i="62"/>
  <c r="Q12" i="62" s="1"/>
  <c r="P11" i="62"/>
  <c r="Q11" i="62" s="1"/>
  <c r="N5" i="62" l="1"/>
  <c r="N24" i="62" l="1"/>
  <c r="O24" i="62" s="1"/>
  <c r="P24" i="62" s="1"/>
  <c r="Q24" i="62" s="1"/>
  <c r="N136" i="62"/>
  <c r="N137" i="62"/>
  <c r="N57" i="62"/>
  <c r="N41" i="62"/>
  <c r="O41" i="62" s="1"/>
  <c r="P41" i="62" s="1"/>
  <c r="Q41" i="62" s="1"/>
  <c r="N35" i="62"/>
  <c r="N56" i="62"/>
  <c r="N34" i="62"/>
  <c r="O34" i="62" s="1"/>
  <c r="P34" i="62" s="1"/>
  <c r="Q34" i="62" s="1"/>
  <c r="N58" i="62"/>
  <c r="N31" i="62"/>
  <c r="O31" i="62" s="1"/>
  <c r="P31" i="62" s="1"/>
  <c r="Q31" i="62" s="1"/>
  <c r="N40" i="62"/>
  <c r="N39" i="62"/>
  <c r="N33" i="62"/>
  <c r="O33" i="62" s="1"/>
  <c r="P33" i="62" s="1"/>
  <c r="Q33" i="62" s="1"/>
  <c r="N38" i="62"/>
  <c r="N36" i="62"/>
  <c r="O36" i="62" s="1"/>
  <c r="P36" i="62" s="1"/>
  <c r="Q36" i="62" s="1"/>
  <c r="N37" i="62"/>
  <c r="N59" i="62"/>
  <c r="N44" i="62"/>
  <c r="O44" i="62" s="1"/>
  <c r="P44" i="62" s="1"/>
  <c r="Q44" i="62" s="1"/>
  <c r="N63" i="62"/>
  <c r="N62" i="62"/>
  <c r="N61" i="62"/>
  <c r="N60" i="62"/>
  <c r="N47" i="62"/>
  <c r="N49" i="62"/>
  <c r="O49" i="62" s="1"/>
  <c r="P49" i="62" s="1"/>
  <c r="Q49" i="62" s="1"/>
  <c r="N48" i="62"/>
  <c r="N46" i="62"/>
  <c r="O46" i="62" s="1"/>
  <c r="P46" i="62" s="1"/>
  <c r="Q46" i="62" s="1"/>
  <c r="N50" i="62"/>
  <c r="O50" i="62" s="1"/>
  <c r="P50" i="62" s="1"/>
  <c r="Q50" i="62" s="1"/>
  <c r="N67" i="62"/>
  <c r="O67" i="62" s="1"/>
  <c r="P67" i="62" s="1"/>
  <c r="Q67" i="62" s="1"/>
  <c r="N72" i="62"/>
  <c r="N78" i="62"/>
  <c r="O78" i="62" s="1"/>
  <c r="P78" i="62" s="1"/>
  <c r="Q78" i="62" s="1"/>
  <c r="N71" i="62"/>
  <c r="N77" i="62"/>
  <c r="O77" i="62" s="1"/>
  <c r="P77" i="62" s="1"/>
  <c r="Q77" i="62" s="1"/>
  <c r="N70" i="62"/>
  <c r="N76" i="62"/>
  <c r="O76" i="62" s="1"/>
  <c r="P76" i="62" s="1"/>
  <c r="Q76" i="62" s="1"/>
  <c r="N69" i="62"/>
  <c r="N73" i="62"/>
  <c r="O73" i="62" s="1"/>
  <c r="P73" i="62" s="1"/>
  <c r="Q73" i="62" s="1"/>
  <c r="N75" i="62"/>
  <c r="N74" i="62"/>
  <c r="N80" i="62"/>
  <c r="O80" i="62" s="1"/>
  <c r="P80" i="62" s="1"/>
  <c r="Q80" i="62" s="1"/>
  <c r="N68" i="62"/>
  <c r="O68" i="62" s="1"/>
  <c r="P68" i="62" s="1"/>
  <c r="Q68" i="62" s="1"/>
  <c r="N83" i="62"/>
  <c r="O83" i="62" s="1"/>
  <c r="P83" i="62" s="1"/>
  <c r="Q83" i="62" s="1"/>
  <c r="N96" i="62"/>
  <c r="N95" i="62"/>
  <c r="O95" i="62" s="1"/>
  <c r="P95" i="62" s="1"/>
  <c r="Q95" i="62" s="1"/>
  <c r="N88" i="62"/>
  <c r="O88" i="62" s="1"/>
  <c r="P88" i="62" s="1"/>
  <c r="Q88" i="62" s="1"/>
  <c r="N93" i="62"/>
  <c r="N100" i="62"/>
  <c r="O100" i="62" s="1"/>
  <c r="P100" i="62" s="1"/>
  <c r="Q100" i="62" s="1"/>
  <c r="N85" i="62"/>
  <c r="N89" i="62"/>
  <c r="N97" i="62"/>
  <c r="N94" i="62"/>
  <c r="O94" i="62" s="1"/>
  <c r="P94" i="62" s="1"/>
  <c r="Q94" i="62" s="1"/>
  <c r="N86" i="62"/>
  <c r="N92" i="62"/>
  <c r="N87" i="62"/>
  <c r="N90" i="62"/>
  <c r="N99" i="62"/>
  <c r="O99" i="62" s="1"/>
  <c r="P99" i="62" s="1"/>
  <c r="Q99" i="62" s="1"/>
  <c r="N91" i="62"/>
  <c r="N84" i="62"/>
  <c r="N98" i="62"/>
  <c r="O98" i="62" s="1"/>
  <c r="P98" i="62" s="1"/>
  <c r="Q98" i="62" s="1"/>
  <c r="N108" i="62"/>
  <c r="N109" i="62"/>
  <c r="N107" i="62"/>
  <c r="N110" i="62"/>
  <c r="N111" i="62"/>
  <c r="O111" i="62" s="1"/>
  <c r="P111" i="62" s="1"/>
  <c r="Q111" i="62" s="1"/>
  <c r="N114" i="62"/>
  <c r="N113" i="62"/>
  <c r="N125" i="62"/>
  <c r="O125" i="62" s="1"/>
  <c r="P125" i="62" s="1"/>
  <c r="Q125" i="62" s="1"/>
  <c r="N127" i="62"/>
  <c r="N126" i="62"/>
  <c r="O126" i="62" s="1"/>
  <c r="P126" i="62" s="1"/>
  <c r="Q126" i="62" s="1"/>
  <c r="N131" i="62"/>
  <c r="O131" i="62" s="1"/>
  <c r="P131" i="62" s="1"/>
  <c r="Q131" i="62" s="1"/>
  <c r="N128" i="62"/>
  <c r="N129" i="62"/>
  <c r="O129" i="62" s="1"/>
  <c r="P129" i="62" s="1"/>
  <c r="Q129" i="62" s="1"/>
  <c r="N119" i="62"/>
  <c r="N116" i="62"/>
  <c r="O116" i="62" s="1"/>
  <c r="P116" i="62" s="1"/>
  <c r="Q116" i="62" s="1"/>
  <c r="N118" i="62"/>
  <c r="N117" i="62"/>
  <c r="O117" i="62" s="1"/>
  <c r="P117" i="62" s="1"/>
  <c r="Q117" i="62" s="1"/>
  <c r="N122" i="62"/>
  <c r="O122" i="62" s="1"/>
  <c r="P122" i="62" s="1"/>
  <c r="Q122" i="62" s="1"/>
  <c r="N120" i="62"/>
  <c r="O120" i="62" s="1"/>
  <c r="P120" i="62" s="1"/>
  <c r="Q120" i="62" s="1"/>
  <c r="N144" i="62"/>
  <c r="O144" i="62" s="1"/>
  <c r="P144" i="62" s="1"/>
  <c r="N142" i="62"/>
  <c r="N140" i="62"/>
  <c r="N138" i="62"/>
  <c r="O138" i="62" s="1"/>
  <c r="P138" i="62" s="1"/>
  <c r="Q138" i="62" s="1"/>
  <c r="N139" i="62"/>
  <c r="O139" i="62" s="1"/>
  <c r="P139" i="62" s="1"/>
  <c r="Q139" i="62" s="1"/>
  <c r="N141" i="62"/>
  <c r="N51" i="62"/>
  <c r="O51" i="62" s="1"/>
  <c r="P51" i="62" s="1"/>
  <c r="Q51" i="62" s="1"/>
  <c r="N54" i="62"/>
  <c r="N53" i="62"/>
  <c r="N52" i="62"/>
  <c r="N55" i="62"/>
  <c r="N22" i="62"/>
  <c r="O22" i="62" s="1"/>
  <c r="P22" i="62" s="1"/>
  <c r="Q22" i="62" s="1"/>
  <c r="N28" i="62"/>
  <c r="N29" i="62"/>
  <c r="N26" i="62"/>
  <c r="N27" i="62"/>
  <c r="N20" i="62"/>
  <c r="N18" i="62"/>
  <c r="N19" i="62"/>
  <c r="N21" i="62"/>
  <c r="N15" i="62"/>
  <c r="O15" i="62" s="1"/>
  <c r="P15" i="62" s="1"/>
  <c r="Q15" i="62" s="1"/>
  <c r="N9" i="62"/>
  <c r="O9" i="62" s="1"/>
  <c r="P9" i="62" s="1"/>
  <c r="Q9" i="62" s="1"/>
  <c r="N13" i="62"/>
  <c r="O13" i="62" s="1"/>
  <c r="P13" i="62" s="1"/>
  <c r="Q13" i="62" s="1"/>
  <c r="O136" i="62" l="1"/>
  <c r="P136" i="62" s="1"/>
  <c r="Q136" i="62" s="1"/>
  <c r="O47" i="62"/>
  <c r="P47" i="62" s="1"/>
  <c r="Q47" i="62" s="1"/>
  <c r="O60" i="62"/>
  <c r="P60" i="62" s="1"/>
  <c r="Q60" i="62" s="1"/>
  <c r="O56" i="62"/>
  <c r="P56" i="62" s="1"/>
  <c r="Q56" i="62" s="1"/>
  <c r="O37" i="62"/>
  <c r="P37" i="62" s="1"/>
  <c r="Q37" i="62" s="1"/>
  <c r="O74" i="62"/>
  <c r="P74" i="62" s="1"/>
  <c r="Q74" i="62" s="1"/>
  <c r="O69" i="62"/>
  <c r="P69" i="62" s="1"/>
  <c r="Q69" i="62" s="1"/>
  <c r="O84" i="62"/>
  <c r="P84" i="62" s="1"/>
  <c r="Q84" i="62" s="1"/>
  <c r="O113" i="62"/>
  <c r="P113" i="62" s="1"/>
  <c r="Q113" i="62" s="1"/>
  <c r="O89" i="62"/>
  <c r="P89" i="62" s="1"/>
  <c r="Q89" i="62" s="1"/>
  <c r="O96" i="62"/>
  <c r="P96" i="62" s="1"/>
  <c r="Q96" i="62" s="1"/>
  <c r="O118" i="62"/>
  <c r="P118" i="62" s="1"/>
  <c r="Q118" i="62" s="1"/>
  <c r="O127" i="62"/>
  <c r="P127" i="62" s="1"/>
  <c r="Q127" i="62" s="1"/>
  <c r="Q144" i="62"/>
  <c r="O107" i="62"/>
  <c r="P107" i="62" s="1"/>
  <c r="Q107" i="62" s="1"/>
  <c r="O140" i="62"/>
  <c r="P140" i="62" s="1"/>
  <c r="Q140" i="62" s="1"/>
  <c r="O52" i="62"/>
  <c r="P52" i="62" s="1"/>
  <c r="Q52" i="62" s="1"/>
  <c r="O26" i="62"/>
  <c r="P26" i="62" s="1"/>
  <c r="Q26" i="62" s="1"/>
  <c r="O29" i="62"/>
  <c r="P29" i="62" s="1"/>
  <c r="Q29" i="62" s="1"/>
  <c r="O18" i="62"/>
  <c r="P18" i="62" s="1"/>
  <c r="Q18" i="62" s="1"/>
  <c r="O21" i="62"/>
  <c r="P21" i="62" s="1"/>
  <c r="Q21" i="62" s="1"/>
  <c r="Q145" i="62" l="1"/>
  <c r="Q146" i="62" s="1"/>
  <c r="Q147" i="62" s="1"/>
  <c r="Q148" i="62" s="1"/>
  <c r="Q149" i="62" s="1"/>
  <c r="O4" i="62" l="1"/>
  <c r="E9" i="63"/>
  <c r="I9" i="63" l="1"/>
  <c r="I10" i="63" s="1"/>
  <c r="I11" i="63" s="1"/>
  <c r="E10" i="63"/>
  <c r="E11" i="63" s="1"/>
  <c r="E13" i="63" s="1"/>
  <c r="I13" i="63" l="1"/>
  <c r="E14" i="63"/>
  <c r="I14" i="63" l="1"/>
  <c r="E15" i="63"/>
  <c r="E17" i="63" l="1"/>
  <c r="E18" i="63"/>
  <c r="I18" i="63" s="1"/>
  <c r="I32" i="63"/>
  <c r="I15" i="63"/>
  <c r="I17" i="63" l="1"/>
  <c r="E19" i="63"/>
  <c r="I19" i="63" l="1"/>
  <c r="I20" i="63" s="1"/>
  <c r="E20" i="63"/>
  <c r="E27" i="63" l="1"/>
  <c r="H22" i="63"/>
  <c r="H24" i="63"/>
  <c r="I24" i="63" s="1"/>
  <c r="H26" i="63" l="1"/>
  <c r="H27" i="63" s="1"/>
  <c r="I22" i="63"/>
  <c r="I26" i="63" s="1"/>
  <c r="E28" i="63"/>
  <c r="E29" i="63" s="1"/>
  <c r="H28" i="63" l="1"/>
  <c r="H29" i="63" s="1"/>
  <c r="H30" i="63" s="1"/>
  <c r="H31" i="63" s="1"/>
  <c r="I27" i="63"/>
  <c r="E30" i="63"/>
  <c r="E31" i="63" s="1"/>
  <c r="I28" i="63" l="1"/>
  <c r="I29" i="63" s="1"/>
  <c r="I30" i="63" s="1"/>
  <c r="I31" i="63" s="1"/>
  <c r="K32" i="63" s="1"/>
  <c r="H4" i="63" l="1"/>
  <c r="L32" i="63"/>
  <c r="S160" i="66" l="1"/>
  <c r="S161" i="66" s="1"/>
  <c r="S162" i="66" l="1"/>
  <c r="S163" i="66" s="1"/>
</calcChain>
</file>

<file path=xl/sharedStrings.xml><?xml version="1.0" encoding="utf-8"?>
<sst xmlns="http://schemas.openxmlformats.org/spreadsheetml/2006/main" count="1581" uniqueCount="341">
  <si>
    <t>հատ</t>
  </si>
  <si>
    <t>Շինարարական աշխատանքներ</t>
  </si>
  <si>
    <t>Նախահաշվի արժեքը</t>
  </si>
  <si>
    <t>հազար դրամ</t>
  </si>
  <si>
    <t>հ/հ</t>
  </si>
  <si>
    <t>Հիմնա վորում</t>
  </si>
  <si>
    <t>Աշխատանքի անվանումը</t>
  </si>
  <si>
    <t>Չափի միավ․</t>
  </si>
  <si>
    <t>Քանակ</t>
  </si>
  <si>
    <t>Աշխատավարձ /ռուբլի./</t>
  </si>
  <si>
    <t>Մեք․շահագործում /ռուբլի./</t>
  </si>
  <si>
    <t>Նյութեր</t>
  </si>
  <si>
    <t>Նյութի ծախսը</t>
  </si>
  <si>
    <t>Նյութի արժեք /հազ․դր/</t>
  </si>
  <si>
    <t>Նյութի միավ․ընդհ․արժեք</t>
  </si>
  <si>
    <t>Միավ․ընդհ․արժեք /հազ․դր․/</t>
  </si>
  <si>
    <t>Ընդհանուր արժեք /հազ․դր/</t>
  </si>
  <si>
    <t>12</t>
  </si>
  <si>
    <t>16</t>
  </si>
  <si>
    <t>տ</t>
  </si>
  <si>
    <t>գծմ</t>
  </si>
  <si>
    <t>բետոն</t>
  </si>
  <si>
    <t>արժեքը</t>
  </si>
  <si>
    <t xml:space="preserve">Ընդամենը </t>
  </si>
  <si>
    <t>Վերադիր ծախսեր  13,3%</t>
  </si>
  <si>
    <t>Ընդամենը</t>
  </si>
  <si>
    <t>Շահույթ 11%</t>
  </si>
  <si>
    <t>Կազմեց՝</t>
  </si>
  <si>
    <t>Ա Մ Փ Ո Փ     Ն Ա Խ Ա Հ Ա Շ Ի Վ</t>
  </si>
  <si>
    <t>նախահաշվի արժեքը</t>
  </si>
  <si>
    <t>դդ
ը/կ</t>
  </si>
  <si>
    <t>Նախահաշվի համարը</t>
  </si>
  <si>
    <t>Գլուխների. աշխատանքների-ծախսերի անվանումը</t>
  </si>
  <si>
    <t>Նախահաշվի արժեքը հազար դրամ</t>
  </si>
  <si>
    <t>Մոնտաժային աշխատանքներ</t>
  </si>
  <si>
    <t>Սարքավորումներ</t>
  </si>
  <si>
    <t>Այլ ծախսեր</t>
  </si>
  <si>
    <t>Գլուխ.2 Հիմնական օբյեկտներ</t>
  </si>
  <si>
    <t xml:space="preserve">Շինարարական աշխատանքներ </t>
  </si>
  <si>
    <t>Ընդամենը գլխ․2-ով</t>
  </si>
  <si>
    <r>
      <t xml:space="preserve">Ընդամենը գլխ․2 </t>
    </r>
    <r>
      <rPr>
        <sz val="11"/>
        <rFont val="Calibri"/>
        <family val="2"/>
        <charset val="204"/>
      </rPr>
      <t>÷ 7-ով</t>
    </r>
  </si>
  <si>
    <t xml:space="preserve">Գլուխ.8 Ժամանակավոր կառույցներ </t>
  </si>
  <si>
    <t xml:space="preserve">Ժամանակավոր կառույցներ </t>
  </si>
  <si>
    <t>Ընդամենը գլխ․8-ով</t>
  </si>
  <si>
    <r>
      <t xml:space="preserve">Ընդամենը գլխ․2 </t>
    </r>
    <r>
      <rPr>
        <sz val="11"/>
        <rFont val="Calibri"/>
        <family val="2"/>
        <charset val="204"/>
      </rPr>
      <t>÷</t>
    </r>
    <r>
      <rPr>
        <sz val="11"/>
        <rFont val="Arial Unicode"/>
        <charset val="204"/>
      </rPr>
      <t xml:space="preserve">8 </t>
    </r>
    <r>
      <rPr>
        <sz val="11"/>
        <rFont val="Calibri"/>
        <family val="2"/>
        <charset val="204"/>
      </rPr>
      <t>ով</t>
    </r>
  </si>
  <si>
    <t>Գլուխ.9 Այլ աշխատանքներ-ծախսեր</t>
  </si>
  <si>
    <t>Ձմեռային թանկացումներ</t>
  </si>
  <si>
    <t>Ընդամենը գլխ․9-ով</t>
  </si>
  <si>
    <r>
      <t xml:space="preserve">Ընդամենը գլխ․2 </t>
    </r>
    <r>
      <rPr>
        <sz val="11"/>
        <rFont val="Calibri"/>
        <family val="2"/>
        <charset val="204"/>
      </rPr>
      <t>÷</t>
    </r>
    <r>
      <rPr>
        <sz val="11"/>
        <rFont val="Arial Unicode"/>
        <charset val="204"/>
      </rPr>
      <t>9-</t>
    </r>
    <r>
      <rPr>
        <sz val="11"/>
        <rFont val="Calibri"/>
        <family val="2"/>
        <charset val="204"/>
      </rPr>
      <t>ով</t>
    </r>
  </si>
  <si>
    <t>Գլուխ.10  Տնօրինության պարտավորությունները</t>
  </si>
  <si>
    <t>Տեխնիկական հսկողություն</t>
  </si>
  <si>
    <t>Հեղինակային հսկողություն</t>
  </si>
  <si>
    <t>Ð»ÕÇÝ³Ï³ÛÇÝ ÑëÏáÕáõÃÛáõÝ
71662.06x0,002</t>
  </si>
  <si>
    <t>Ընդամենը գլխ․10-ով</t>
  </si>
  <si>
    <r>
      <t xml:space="preserve">Ընդամենը գլխ․2 </t>
    </r>
    <r>
      <rPr>
        <sz val="11"/>
        <rFont val="Calibri"/>
        <family val="2"/>
        <charset val="204"/>
      </rPr>
      <t>÷</t>
    </r>
    <r>
      <rPr>
        <sz val="11"/>
        <rFont val="Arial Unicode"/>
        <charset val="204"/>
      </rPr>
      <t xml:space="preserve">10 </t>
    </r>
    <r>
      <rPr>
        <sz val="11"/>
        <rFont val="Calibri"/>
        <family val="2"/>
        <charset val="204"/>
      </rPr>
      <t>ով</t>
    </r>
  </si>
  <si>
    <t>ԱԱՀ    20%</t>
  </si>
  <si>
    <t>Հետադարձ գումար</t>
  </si>
  <si>
    <t>´ ² ò ² î ð ² ¶ Æ ð</t>
  </si>
  <si>
    <t>àõÕÕ³ÏÇ Í³Ëë»ñÇ íñ³ Ñ³ßí³ñÏí³Í »Ý`</t>
  </si>
  <si>
    <t>ì»ñ³¹Çñ Í³Ëë»ñ</t>
  </si>
  <si>
    <t>Þ³ÑáõÛÃ</t>
  </si>
  <si>
    <t>²í»É³óí³Í ²ñÅ»ùÇ Ð³ñÏ</t>
  </si>
  <si>
    <t>ØÇ³íáñ ·Ý»ñ</t>
  </si>
  <si>
    <t>1. ²ßË³ï³í³ñÓÇ Ñ³ßí³ñÏÁ Ï³ï³ñí³Í ¿`</t>
  </si>
  <si>
    <t xml:space="preserve">1984Ã. ÝáñÙ³ïÇí³ÛÇÝ ³ßË³ï³ï³ñáõÃÛ³Ý ÑÇÙ³Ý íñ³, ÁÝ¹áõÝ»Éáí ßÇÝ³ñ³ñáõÃÛáõÝáõÙ ½µ³Õí³Í </t>
  </si>
  <si>
    <t>µ³ÝíáñÝ»ñÇ ÙÇçÇÝ (³Ùë»Ï³Ý) ³ßË³ï³í³ñÓÁ  -  (¹ñ³Ù)</t>
  </si>
  <si>
    <t>ÏÇñ³é»Éáí Ñ³Ù³å³ï³ëË³Ý Ñ³ßí³ñÏíáÕ ÇÝ¹»ÏëÁ</t>
  </si>
  <si>
    <t>²ßË³ï³í³ñÓÁ Ñ³ßí³ñÏí³Í ¿ ÙÇçÇÝ ßáõÏ³Û³Ï³Ý ·Ý»ñáí:</t>
  </si>
  <si>
    <t>2. Ø»ù»Ý³Ý»ñÇ ß³Ñ³·áñÍÙ³Ý Í³Ëë»ñÇ Ñ³ßí³ñÏÁ Ï³ï³ñí³Í ¿`</t>
  </si>
  <si>
    <t>1984Ã. ÝáñÙ³ïÇí³ÛÇÝ Í³ËëÇ ÑÇÙ³Ý íñ³</t>
  </si>
  <si>
    <t>3. ÜÛáõÃ»ñÇ ³ñÅ»ùÝ»ñÇ Ñ³ßí³ñÏÁ  Ï³ï³ñí³Í  ¿`</t>
  </si>
  <si>
    <t>1984Ã. ÝáñÙ³ïÇí³ÛÇÝ Í³ËëÇ ÑÇÙ³Ý íñ³  ÏÇñ³é»Éáí Ñ»ï¨Û³É ·áñÍ³ÏÇóÝ»ñÁ.</t>
  </si>
  <si>
    <t>ÝÛáõÃ»ñÇ ï»Õ³¹ñÙ³Ý  (ïñ³Ýëåáñï³ÛÇÝ)  Í³Ëë»ñ</t>
  </si>
  <si>
    <t>¶=</t>
  </si>
  <si>
    <t>ÝáñÙ³ïÇíÝ»ñÇ  ãÑ³ßí³ñÏíáÕ  (áã ÑÇÙÝ³Ï³Ý)  ÝÛáõÃ»ñ</t>
  </si>
  <si>
    <t>ÝÛáõÃ»ñÇ  å³Ñ»ëï³íáñÙ³Ý  ¨  Ý³Ë³å³ïñ³ëïÙ³Ý   Í³Ëë»ñ</t>
  </si>
  <si>
    <t>Չնախատեսված աշխատանքներ</t>
  </si>
  <si>
    <t>§ՍՈՒՖԵՏ¦ ՍՊԸ</t>
  </si>
  <si>
    <t>Նախահաշիվ</t>
  </si>
  <si>
    <t>2023թ․</t>
  </si>
  <si>
    <t>Ք․ Երևանի թվով 12 խաչմերուկների կահավորման և երթևեկության կազմակերպման   
       աշխատանքներ</t>
  </si>
  <si>
    <t>ինֆ․տեղ․</t>
  </si>
  <si>
    <t>Նյութի արժեք
q=1.212372</t>
  </si>
  <si>
    <t>6</t>
  </si>
  <si>
    <t>Չնախատեսված աշխատանքներ  6%</t>
  </si>
  <si>
    <t>ԱԱՀ 20%</t>
  </si>
  <si>
    <t>Ծավալաթերթ նախահաշիվ</t>
  </si>
  <si>
    <t>կգ</t>
  </si>
  <si>
    <t>փայտանյութ</t>
  </si>
  <si>
    <t>կողապատում</t>
  </si>
  <si>
    <t>բիտում</t>
  </si>
  <si>
    <t>27-43</t>
  </si>
  <si>
    <t>խիճ</t>
  </si>
  <si>
    <t>27-251</t>
  </si>
  <si>
    <t>Տ/Ն
2</t>
  </si>
  <si>
    <t>Տեղային նախահաշիվ  2</t>
  </si>
  <si>
    <t>I Հողային աշխատանքներ</t>
  </si>
  <si>
    <t>II. Երթևեկելի մաս</t>
  </si>
  <si>
    <t xml:space="preserve">III. Իջատեղեր </t>
  </si>
  <si>
    <t>Ավազակոպճային շերտ h=10սմ</t>
  </si>
  <si>
    <t>Հետադարձ լիցք ձեռքով</t>
  </si>
  <si>
    <t>1-1589</t>
  </si>
  <si>
    <t>Գնաց3</t>
  </si>
  <si>
    <t>-</t>
  </si>
  <si>
    <t>Նույնի տեղափոխումը լցակույտ  մինչև 3կմ հեռավորության վրա</t>
  </si>
  <si>
    <t>1-1587</t>
  </si>
  <si>
    <t>1-1186</t>
  </si>
  <si>
    <t>Գրունտի ջրում</t>
  </si>
  <si>
    <t>ջուր</t>
  </si>
  <si>
    <t>1-1150 
  1-1156</t>
  </si>
  <si>
    <t>Բարձում   էքսկավատորով   0,65  խմ շ․տ․բարձելով ա/ի   վրա</t>
  </si>
  <si>
    <t>ավազակոպիճ</t>
  </si>
  <si>
    <t>27-229</t>
  </si>
  <si>
    <t>Հատիկավոր նյութից կողնակների ամրացում 6սմ հաստ․</t>
  </si>
  <si>
    <t>0.0167</t>
  </si>
  <si>
    <t>8-11</t>
  </si>
  <si>
    <t>6-90</t>
  </si>
  <si>
    <t>հեղյուս</t>
  </si>
  <si>
    <t>8-27</t>
  </si>
  <si>
    <t>1-968</t>
  </si>
  <si>
    <t>30-7</t>
  </si>
  <si>
    <t>կռվածք</t>
  </si>
  <si>
    <t>Քսվածքային ջերամեկուսացում 2 շերտ տաք բիտումով</t>
  </si>
  <si>
    <t>Ավազակոպճային նախաշերտ 10սմ հաստության</t>
  </si>
  <si>
    <t>27-13</t>
  </si>
  <si>
    <t>ցեմենտե շաղախ</t>
  </si>
  <si>
    <t>բիտումային մածիկ</t>
  </si>
  <si>
    <t>Վաքերի քսվածքային ջրամեկուսացում 2 շերտ տաք բիտումով</t>
  </si>
  <si>
    <t>վաք</t>
  </si>
  <si>
    <t>22-71</t>
  </si>
  <si>
    <t>ց/ավազե շաղախ</t>
  </si>
  <si>
    <t>Ավելորդ գրունտի բարձում  ա/ի   վրա</t>
  </si>
  <si>
    <t>խիճ 40-70 ֆրակցիայի</t>
  </si>
  <si>
    <t>խիճ 10-20 ֆրակցիայի</t>
  </si>
  <si>
    <t>27-164-2
27-165-2</t>
  </si>
  <si>
    <t>մանրահատիկ ա/բ</t>
  </si>
  <si>
    <t>Խճավազային հիմքի տեղադրում 16սմ</t>
  </si>
  <si>
    <r>
      <t>մ</t>
    </r>
    <r>
      <rPr>
        <vertAlign val="superscript"/>
        <sz val="10"/>
        <rFont val="Arial Unicode"/>
        <charset val="1"/>
      </rPr>
      <t>2</t>
    </r>
  </si>
  <si>
    <t xml:space="preserve">Մանրահատիկ ասֆալտբետոնե ծածկույթ h=5սմ հաստությամբ </t>
  </si>
  <si>
    <t>Ետլիցք  ձեռքով</t>
  </si>
  <si>
    <t>Ջրհորի միաձույլ բետոն   B20,   F 200)</t>
  </si>
  <si>
    <t>8-61</t>
  </si>
  <si>
    <r>
      <t>մ</t>
    </r>
    <r>
      <rPr>
        <vertAlign val="superscript"/>
        <sz val="10"/>
        <rFont val="Arial Unicode"/>
        <charset val="1"/>
      </rPr>
      <t>3</t>
    </r>
  </si>
  <si>
    <t>6-127</t>
  </si>
  <si>
    <t>էլեկտրոդ</t>
  </si>
  <si>
    <t xml:space="preserve">Մետաղական D325*5մմ խողովակի տեղադրում </t>
  </si>
  <si>
    <t>22-72</t>
  </si>
  <si>
    <t>Մետաղական ցանցի պատրաստում տեղադրում</t>
  </si>
  <si>
    <t>Անկյունակ 63*5</t>
  </si>
  <si>
    <t>Անկյունակ 50*5</t>
  </si>
  <si>
    <t>Ամրան Փ14A500c</t>
  </si>
  <si>
    <t>Անկյունակ 100*10</t>
  </si>
  <si>
    <t>Անկյունակ 90*9</t>
  </si>
  <si>
    <t>Ամրան Փ25A500c</t>
  </si>
  <si>
    <t>Վերջնամասի բետոն B20</t>
  </si>
  <si>
    <t>Ջրընդունմիչ միաձույլ ե/բետոնե  բետոն B20-ով</t>
  </si>
  <si>
    <t>6-195</t>
  </si>
  <si>
    <t>ԱմրանՓ14A500c</t>
  </si>
  <si>
    <t>Ավելորդ գրունտի բարձում և տեղափոխում 3 կմ</t>
  </si>
  <si>
    <t>23-226</t>
  </si>
  <si>
    <t>Գոյություն ունեղող բետոն միաձույլ վաքի քանդում էքս 0,65մ3, բարձում ա/ի</t>
  </si>
  <si>
    <t>Մեք․շահագ․/հազ․դր./ q=2.97255</t>
  </si>
  <si>
    <t>Աշխատավարձ /հազ․դր. q=2.3256</t>
  </si>
  <si>
    <r>
      <t>մ</t>
    </r>
    <r>
      <rPr>
        <vertAlign val="superscript"/>
        <sz val="10"/>
        <rFont val="Arial Unicode"/>
        <charset val="1"/>
      </rPr>
      <t>3</t>
    </r>
    <r>
      <rPr>
        <sz val="11"/>
        <color indexed="8"/>
        <rFont val="Calibri"/>
        <family val="2"/>
      </rPr>
      <t/>
    </r>
  </si>
  <si>
    <r>
      <t>մ</t>
    </r>
    <r>
      <rPr>
        <vertAlign val="superscript"/>
        <sz val="10"/>
        <rFont val="Arial Unicode"/>
        <charset val="1"/>
      </rPr>
      <t>2</t>
    </r>
    <r>
      <rPr>
        <sz val="11"/>
        <color indexed="8"/>
        <rFont val="Calibri"/>
        <family val="2"/>
      </rPr>
      <t/>
    </r>
  </si>
  <si>
    <r>
      <t>Բիտումի լցաբաշխում (4.12 տ 1000մ</t>
    </r>
    <r>
      <rPr>
        <vertAlign val="superscript"/>
        <sz val="10"/>
        <rFont val="Arial Unicode"/>
        <charset val="1"/>
      </rPr>
      <t>2</t>
    </r>
    <r>
      <rPr>
        <sz val="10"/>
        <rFont val="Arial Unicode"/>
        <charset val="1"/>
      </rPr>
      <t>)</t>
    </r>
  </si>
  <si>
    <t>ՔՆ N 69
01.09.2001թ.
0.7%*0.8</t>
  </si>
  <si>
    <t>ՔՆ N 69
01.09.2001թ.
3.6%*0.8</t>
  </si>
  <si>
    <t>Փոքր ծավալի շինմոնտաժային աշխատանքներ</t>
  </si>
  <si>
    <t xml:space="preserve">2972,55 </t>
  </si>
  <si>
    <t>2325,6</t>
  </si>
  <si>
    <t>ÞÇÝ³ñ³ñ³Ï³Ý ÝÛáõÃ»ñÇ ³ñÅ»ùÝ»ñÁ í»ñóí³Í »Ý  8   2023Ã.ï»Õ»Ï³·ñÇó</t>
  </si>
  <si>
    <t xml:space="preserve">ÐÐ ø³Õ³ù³ßÇÝáõÃÛ³Ý ÃÇí 8. 2023Ã. ÇÝýáñÙ³óÇáÝ ï»Õ»Ï³·ñÇ ÑÇÙ³Ý íñ³       </t>
  </si>
  <si>
    <t>Ð²Ø²Ð²ì²ø  ²Øöàö²¶Æð</t>
  </si>
  <si>
    <t>NN</t>
  </si>
  <si>
    <t>²ßË³ï³ÝùÝ»ñÇ  ³Ýí³ÝáõÙÁ</t>
  </si>
  <si>
    <t>â³÷.</t>
  </si>
  <si>
    <t>Ծավալ</t>
  </si>
  <si>
    <t>Ì³ÝáÃ.</t>
  </si>
  <si>
    <t>ÙÇ³í.</t>
  </si>
  <si>
    <t>Նույնը ձեռքով, բարձում 0,65մ3  շ.տ. էքս.  ա/ի տեղափոխում 3կմ լցակույտ</t>
  </si>
  <si>
    <t xml:space="preserve">Խ×³ÛÇÝ ÑÇÙù բիտումի տարածումով 4,12տ/100մ2 h=16 ëÙ </t>
  </si>
  <si>
    <t>Մանրահատիկ ա/բ h=5սմ</t>
  </si>
  <si>
    <t>մ3</t>
  </si>
  <si>
    <t>Բետոնե վաքերի ջրամեկուսացում բիտումով</t>
  </si>
  <si>
    <t xml:space="preserve">մ2
</t>
  </si>
  <si>
    <t>Ջրհորի միաձույլ բետոն   B20,   F 200</t>
  </si>
  <si>
    <t>Ջրհորի քսվածքային ջրամեկուսացում 2 շերտ տաք բիտումով</t>
  </si>
  <si>
    <t>Մետաղական ցանցի պատրաստում և տեղադրում</t>
  </si>
  <si>
    <t xml:space="preserve"> ա) ՈՒղղանկյուն անկյունակ  63 x 5  1գծմ =4,81կգ                                                                                                                                                                </t>
  </si>
  <si>
    <t>կգ/кг</t>
  </si>
  <si>
    <t xml:space="preserve">բ)ՈՒղղանկյուն անկյունակ  50 x 5  1գծմ=3,77կգ                                                                                                                                                                        </t>
  </si>
  <si>
    <t xml:space="preserve">Նախօրոք կուտակված բնահողի  բարձում 0.65մ3 էքս., տեղափոխում 3կմ լցակույտ </t>
  </si>
  <si>
    <t>Վերջնամասի բետոն B-20</t>
  </si>
  <si>
    <t xml:space="preserve">   Ավազակոպճային շերտ հ=10սմ</t>
  </si>
  <si>
    <t xml:space="preserve"> Քսվածքային ջրամեկուսացում</t>
  </si>
  <si>
    <t>մ2</t>
  </si>
  <si>
    <t xml:space="preserve"> Ջրընդունիչի միաձոյլ ե/բ B20</t>
  </si>
  <si>
    <t>ամրան Ø14A500C L-0,57մ</t>
  </si>
  <si>
    <t>գծ․մ/կգ</t>
  </si>
  <si>
    <t>ամրան Ø14A500C L-1,0մ</t>
  </si>
  <si>
    <t>Հետադարձ լիցք  ձեռքով</t>
  </si>
  <si>
    <t>Ավելացած գրունտի բարձում ա/ի ձեռքով և 
տեղափոխ. լցակ.3կմ</t>
  </si>
  <si>
    <t>Ցանց</t>
  </si>
  <si>
    <t>Անկյունակ ∟100x10, L-1,0մ</t>
  </si>
  <si>
    <t>Անկյունակ ∟90x9, L-1,0մ</t>
  </si>
  <si>
    <t>Անկյունակ ∟90x9, L-0,52մ</t>
  </si>
  <si>
    <t>ամրան Ø25A500C, L-0,48մ</t>
  </si>
  <si>
    <t xml:space="preserve">Հետադարձ լիցք </t>
  </si>
  <si>
    <t>Կողնակների ամրացում ավազակոպիճով h=6սմ</t>
  </si>
  <si>
    <t>Կազմեց՝                                 Ա․Հարությունյան</t>
  </si>
  <si>
    <t>22-105</t>
  </si>
  <si>
    <r>
      <t>մ</t>
    </r>
    <r>
      <rPr>
        <vertAlign val="superscript"/>
        <sz val="10"/>
        <rFont val="Arial Armenian"/>
        <family val="2"/>
      </rPr>
      <t>2</t>
    </r>
  </si>
  <si>
    <r>
      <t>մ</t>
    </r>
    <r>
      <rPr>
        <vertAlign val="superscript"/>
        <sz val="10"/>
        <rFont val="Arial Armenian"/>
        <family val="2"/>
      </rPr>
      <t>3</t>
    </r>
  </si>
  <si>
    <t>D325*5խողովակի   բիտումային մեկուսացում 2 շերտ</t>
  </si>
  <si>
    <t>d-273/5մմ խողովակի   բիտումային մեկուսացում 2 շերտ</t>
  </si>
  <si>
    <t>Բագրատաշեն բնակավայրի  3-րդ փողոցի ասֆալտապատմում</t>
  </si>
  <si>
    <t>13IV կարգի բնահողի մշակում և տեղափոխում բուլդոզերով լիցք 20մ (հարթում,ջրում, խտացում)</t>
  </si>
  <si>
    <r>
      <t>մ</t>
    </r>
    <r>
      <rPr>
        <i/>
        <vertAlign val="superscript"/>
        <sz val="11"/>
        <rFont val="Times Armenian"/>
        <family val="1"/>
      </rPr>
      <t>3</t>
    </r>
  </si>
  <si>
    <t>13IV կարգի բնահողի մշակում և բարձում էքս. 0,65մ3 շ.տ. ա/ի վրա, տեղափոխում լցակույտ3 կմ</t>
  </si>
  <si>
    <r>
      <t xml:space="preserve"> մ</t>
    </r>
    <r>
      <rPr>
        <vertAlign val="superscript"/>
        <sz val="11"/>
        <rFont val="Times Armenian"/>
        <family val="1"/>
      </rPr>
      <t>3</t>
    </r>
  </si>
  <si>
    <r>
      <t>մ</t>
    </r>
    <r>
      <rPr>
        <vertAlign val="superscript"/>
        <sz val="11"/>
        <rFont val="Times Armenian"/>
        <family val="1"/>
      </rPr>
      <t>2</t>
    </r>
  </si>
  <si>
    <t>13IV կարգի բնահողի մշակում և բարձում էքս. 0,65մ3 շ.տ. ա/ի վրա, տեղափոխում լցակույտ 3 կմ</t>
  </si>
  <si>
    <r>
      <t>մ</t>
    </r>
    <r>
      <rPr>
        <vertAlign val="superscript"/>
        <sz val="11"/>
        <rFont val="Times Armenian"/>
        <family val="1"/>
      </rPr>
      <t>3</t>
    </r>
  </si>
  <si>
    <t xml:space="preserve">Խ×³ÛÇÝ ÑÇÙù h=15 ëÙ </t>
  </si>
  <si>
    <t xml:space="preserve">Մետաղական խողովակ իջատեղերի տակ d=273մմ </t>
  </si>
  <si>
    <r>
      <t>Խրամուղու քանդում 13IV III   կարգի բնահողերում էքս․ 0.65մ</t>
    </r>
    <r>
      <rPr>
        <vertAlign val="superscript"/>
        <sz val="11"/>
        <rFont val="Sylfaen"/>
        <family val="1"/>
        <charset val="204"/>
      </rPr>
      <t>3</t>
    </r>
    <r>
      <rPr>
        <sz val="11"/>
        <rFont val="Sylfaen"/>
        <family val="1"/>
        <charset val="204"/>
      </rPr>
      <t xml:space="preserve"> շ․տ բարձում ա/ի տեղափոխում 3կմ լցակույտ </t>
    </r>
  </si>
  <si>
    <t>Նույնը՝ ձեռքով կողքի կուտակումով</t>
  </si>
  <si>
    <t>Ավազակոպճային շերտ</t>
  </si>
  <si>
    <t xml:space="preserve">d=273մմ Խողովակի ջրամեկուսացում </t>
  </si>
  <si>
    <t xml:space="preserve">Մետաղական d=273մմ պատի հաստությունը 5մմ խողովակի տեղադրում </t>
  </si>
  <si>
    <t>Միացման  միաձույլ բետոն B-20</t>
  </si>
  <si>
    <t>Ջրամեկուսացում  2 շերտ տաք  բիտումով 
    - բետոն</t>
  </si>
  <si>
    <t>Հետադարձ լիցք</t>
  </si>
  <si>
    <t xml:space="preserve">IV. Ե/բ հավաքովի վաք  30x34սմ </t>
  </si>
  <si>
    <r>
      <t>մ</t>
    </r>
    <r>
      <rPr>
        <i/>
        <vertAlign val="superscript"/>
        <sz val="11"/>
        <rFont val="Times Armenian"/>
        <family val="1"/>
        <charset val="204"/>
      </rPr>
      <t>3</t>
    </r>
    <r>
      <rPr>
        <sz val="11"/>
        <color theme="1"/>
        <rFont val="Calibri"/>
        <family val="2"/>
        <scheme val="minor"/>
      </rPr>
      <t/>
    </r>
  </si>
  <si>
    <t>հողային ներառված է 
I բաժնում</t>
  </si>
  <si>
    <t xml:space="preserve">Հավաքովի ե/բ 30x34սմ վաքերի տեղադրում </t>
  </si>
  <si>
    <r>
      <t>հատ/գծ.մ/մ</t>
    </r>
    <r>
      <rPr>
        <vertAlign val="superscript"/>
        <sz val="10"/>
        <rFont val="Sylfae"/>
        <charset val="204"/>
      </rPr>
      <t>3</t>
    </r>
  </si>
  <si>
    <t>156/468/37,4</t>
  </si>
  <si>
    <t>Գոյություն ունեցող ե/բ վաքերի ապամոնտաժում էքս 0,65մ3, բարձում ա/ի տեղափոխում 3 կմ լցակույտ</t>
  </si>
  <si>
    <t>Միաձույլ բետոնե վաք, ջրի հոսքի մարման համար /հանգույց 1/</t>
  </si>
  <si>
    <t>Բ-15</t>
  </si>
  <si>
    <t>Ավազակոպճային  հիմք հ-10սմ</t>
  </si>
  <si>
    <t>ԿՄ 0+535 և ԿՄ 0+691 ձախ գոյություն ունեցող բետոնե ջրհավաք կոնստրուցիաներում կուտակված գրունտի/IV/ մաքրում ձեռքով, բարձում ա/ի տեղափոխում 3կմ</t>
  </si>
  <si>
    <t>ԿՄ 0+535 և ԿՄ 0+691 ձախ գոյություն ունեցող բետոնե ջրհավաք կոնստրուցիաների նորոգման բետոն, Բ-20</t>
  </si>
  <si>
    <t>ԿՄ 0+535 -Կմ0+607 ձախ վաքերին կից բետոնե միաձույլ եզրաշապատի կառուցում 15x35սմ</t>
  </si>
  <si>
    <t>V. Ջրհորների կառուցում 3հատ</t>
  </si>
  <si>
    <t>Փոսորակի փորում  ձեռքով -  13IV, կողքի կուտակոմով</t>
  </si>
  <si>
    <r>
      <t>մ</t>
    </r>
    <r>
      <rPr>
        <vertAlign val="superscript"/>
        <sz val="11"/>
        <rFont val="Sylfaen"/>
        <family val="1"/>
        <charset val="204"/>
      </rPr>
      <t>3</t>
    </r>
  </si>
  <si>
    <r>
      <t>մ</t>
    </r>
    <r>
      <rPr>
        <vertAlign val="superscript"/>
        <sz val="11"/>
        <rFont val="Sylfaen"/>
        <family val="1"/>
        <charset val="204"/>
      </rPr>
      <t>2</t>
    </r>
  </si>
  <si>
    <r>
      <t xml:space="preserve">գ) Ամրաններ  </t>
    </r>
    <r>
      <rPr>
        <i/>
        <sz val="11"/>
        <rFont val="Sylfaen"/>
        <family val="1"/>
        <charset val="204"/>
      </rPr>
      <t xml:space="preserve">Փ14 A 500C   , l=0,69մ -96 հատ, 1գծմ  = 1,208կգ 
</t>
    </r>
  </si>
  <si>
    <t>VI.Ջրընդունիչ վաքերի կառուցում</t>
  </si>
  <si>
    <t xml:space="preserve">Փոսորակի քանդում  13IV կարգի բնահողերում էքս․ 0.65մ3 շ․տ կողքի կուտակումով  
</t>
  </si>
  <si>
    <t>18,24/22,03</t>
  </si>
  <si>
    <t>48/57,98</t>
  </si>
  <si>
    <t>16/241,6</t>
  </si>
  <si>
    <t>16/195,2</t>
  </si>
  <si>
    <t>8,32/101,5</t>
  </si>
  <si>
    <t>46,08/177,55</t>
  </si>
  <si>
    <t>VII.Դիտահորեր</t>
  </si>
  <si>
    <t>Դիտահորերի ե/բ սալերի ապատեղակայում, բարձում, տեղափոխում լցակույտ 3.0կմ</t>
  </si>
  <si>
    <t>Դիտահորերի ե/բ սալերի ապատեղակայում, տեղակայում</t>
  </si>
  <si>
    <t>Դիտահորի նորոգում/բարձրացում միաձույլ բետոնով</t>
  </si>
  <si>
    <r>
      <t>հատ/մ</t>
    </r>
    <r>
      <rPr>
        <vertAlign val="superscript"/>
        <sz val="11"/>
        <rFont val="Times Armenian"/>
        <family val="1"/>
      </rPr>
      <t>3</t>
    </r>
  </si>
  <si>
    <t>4/0,48</t>
  </si>
  <si>
    <t>Դիտահորի  ծածկի նոր սալի տեղադրում թուջե կափարիչով (1.2x1.2)մ</t>
  </si>
  <si>
    <t>VIII. Կողնակներ</t>
  </si>
  <si>
    <t>IX.ԿՄ0+006 d-325մմ մետաղական խողովակ</t>
  </si>
  <si>
    <t xml:space="preserve">Փոսորակի փորում IVկարգի բնահողերում
</t>
  </si>
  <si>
    <r>
      <t>մ</t>
    </r>
    <r>
      <rPr>
        <vertAlign val="superscript"/>
        <sz val="10"/>
        <rFont val="Sylfae"/>
        <charset val="204"/>
      </rPr>
      <t>3</t>
    </r>
  </si>
  <si>
    <t xml:space="preserve">Ավազակոպճային հիմքի խողովակի տակ  հ=10սմ
</t>
  </si>
  <si>
    <t xml:space="preserve">Մետաղական խողովակ    Փ325մմ, d=5մմ
</t>
  </si>
  <si>
    <t xml:space="preserve">գծ․մ
</t>
  </si>
  <si>
    <t>Քսվածքային ջրամեկուսացում Խողովակ</t>
  </si>
  <si>
    <r>
      <t>Նախօրոք կուտակված բնահողի  բարձում 0.65մ</t>
    </r>
    <r>
      <rPr>
        <vertAlign val="superscript"/>
        <sz val="11"/>
        <rFont val="Sylfaen"/>
        <family val="1"/>
        <charset val="204"/>
      </rPr>
      <t>3</t>
    </r>
    <r>
      <rPr>
        <sz val="11"/>
        <rFont val="Sylfaen"/>
        <family val="1"/>
        <charset val="204"/>
      </rPr>
      <t xml:space="preserve"> էքս., տեղափոխում 3կմ լցակույտ 
</t>
    </r>
  </si>
  <si>
    <t>X.ԿՄ0+006 d-325մմ մետաղական խողովակ</t>
  </si>
  <si>
    <t>XI.Երթևեկելի մասի նշագծում</t>
  </si>
  <si>
    <t>հոծ գիծ       1.1</t>
  </si>
  <si>
    <t>գծմ/մ2</t>
  </si>
  <si>
    <t>238/23,8</t>
  </si>
  <si>
    <t>ընդհատ գիծ 1.7     3:1</t>
  </si>
  <si>
    <t>116/5,8</t>
  </si>
  <si>
    <t>հետիոտնային անցում 1.14.1</t>
  </si>
  <si>
    <t>6/9,6</t>
  </si>
  <si>
    <t>արհեստական անհարթություն 1,25</t>
  </si>
  <si>
    <t>12/4,8</t>
  </si>
  <si>
    <t>XII.Նշաններ/</t>
  </si>
  <si>
    <t xml:space="preserve"> - նախազգուշացնող</t>
  </si>
  <si>
    <t xml:space="preserve"> - արգելող</t>
  </si>
  <si>
    <t>-հատուկ թելադրող</t>
  </si>
  <si>
    <t>XIII.Արհեստական անհարթություն Կմ0+312</t>
  </si>
  <si>
    <t>Արհեստական անհարթություն մանրահատիկ ա/բ հ-6սմ, 6x4մ, Թևերի երկարութունը 1.75մ</t>
  </si>
  <si>
    <r>
      <t>մ</t>
    </r>
    <r>
      <rPr>
        <vertAlign val="superscript"/>
        <sz val="11"/>
        <rFont val="Times Armenian"/>
        <family val="1"/>
        <charset val="204"/>
      </rPr>
      <t>2</t>
    </r>
  </si>
  <si>
    <t>27-184</t>
  </si>
  <si>
    <t>խողովակ Փ 57*4</t>
  </si>
  <si>
    <t>6-2</t>
  </si>
  <si>
    <t>Միաձույլ բետոնե հիմք B15</t>
  </si>
  <si>
    <r>
      <t>մ</t>
    </r>
    <r>
      <rPr>
        <vertAlign val="superscript"/>
        <sz val="11"/>
        <rFont val="Arial Armenian"/>
        <family val="2"/>
      </rPr>
      <t>3</t>
    </r>
  </si>
  <si>
    <r>
      <t>մ</t>
    </r>
    <r>
      <rPr>
        <vertAlign val="superscript"/>
        <sz val="11"/>
        <rFont val="Arial Armenian"/>
        <family val="2"/>
      </rPr>
      <t>2</t>
    </r>
  </si>
  <si>
    <t>շուկա</t>
  </si>
  <si>
    <t>Ճանապարհային / ինժեներական призматик пленка/  նշանների արժեքը</t>
  </si>
  <si>
    <t>XII.Նշաններ</t>
  </si>
  <si>
    <t>Գծանշման ընդհանուր մակերեսը 
այդ թվում՝ (թերմոպլաստ h=3մմ ապակեգնդիկներով)</t>
  </si>
  <si>
    <t>13IV կարգի բնահողի մշակում   էքսկավատորով   0,65  խմ շ․տ․կողլիցք</t>
  </si>
  <si>
    <t>1-1546</t>
  </si>
  <si>
    <t>23-2</t>
  </si>
  <si>
    <t>7-762
q=0.8</t>
  </si>
  <si>
    <t>Հորի պատերի բարձրացում  B20 բետոնով</t>
  </si>
  <si>
    <t>7-762</t>
  </si>
  <si>
    <t>VII. Դիտահորեր</t>
  </si>
  <si>
    <t>23-1</t>
  </si>
  <si>
    <t>Վաքերի արժեքը 468գծմ</t>
  </si>
  <si>
    <t xml:space="preserve">IV. Ե/բ հավաքովի վաք 30x34սմ </t>
  </si>
  <si>
    <t>Միաձույլ բետոնե վաք, ջրի հոսքի մարման համար /հանգույց 1/ B15</t>
  </si>
  <si>
    <t>1-962
կիրառելի</t>
  </si>
  <si>
    <t>ԿՄ 0+535 և ԿՄ 0+691 ձախ գոյություն ունեցող բետոնե ջրհավաք կոնստրուցիաների նորոգման բետոն, B-20</t>
  </si>
  <si>
    <t xml:space="preserve">Մետաղական խողովակ իջատեղերի տակ d=273մմ  </t>
  </si>
  <si>
    <t>1-1588</t>
  </si>
  <si>
    <t xml:space="preserve">Ավազակոպճային շերտ </t>
  </si>
  <si>
    <t>1-969</t>
  </si>
  <si>
    <t>Խճավազային հիմքի տեղադրում 15սմ</t>
  </si>
  <si>
    <t>3IV կարգի բնահողի մշակում և բարձում էքս 0,65մ3, բարձում ա/ի</t>
  </si>
  <si>
    <t>13IV կարգի բնահողի մշակում և տեղափոխում բուլդոզերով լիցք 20մ</t>
  </si>
  <si>
    <t>1-1613
1-1619</t>
  </si>
  <si>
    <t>113IV կարգի բնահողի մշակում   էքսկավատորով   0,65  խմ շ․տ․բարձելով ա/ի   վրա</t>
  </si>
  <si>
    <t>113IV կարգի բնահողի մշակում  ձեռքով</t>
  </si>
  <si>
    <t>1-962</t>
  </si>
  <si>
    <t>Խրամուղու քանդում 13IV- III   կարգի բնահողերու էքս 0,65մ3, բարձում ա/ի</t>
  </si>
  <si>
    <t>Միացման միաձույլ բետոն B20</t>
  </si>
  <si>
    <t xml:space="preserve">Դիտահորի ծածկի ապամոնտաժում 1.2*1.2 </t>
  </si>
  <si>
    <t>Դիտահորի ծածկի ապամոնտաժում 1.2*1.2 , մոնտաժում</t>
  </si>
  <si>
    <t xml:space="preserve">Դիտահորի նոր ե/բ սալ  1.2x1.2մ և կափարիչ թուջե մտոցով </t>
  </si>
  <si>
    <t>Ավազակոպճային հիմքի խողովակի տակ  հ=10սմ</t>
  </si>
  <si>
    <t>Գրունտի խտացում գլդոնով 25տ քաշով 0.3մ շերտով 6 անցումով /հարթեցումով/</t>
  </si>
  <si>
    <t>Ընդհանուր արժեք /հազ․դր/%</t>
  </si>
  <si>
    <t xml:space="preserve"> նշանների արժեքը</t>
  </si>
  <si>
    <t>Ճանապարհային նշանների տեղադրում մետաղական կանգնակի վրա Փ57*4/ներկումով/4մ  16 նշան</t>
  </si>
  <si>
    <t xml:space="preserve">Ճանապարհային նշանների տեղադրում մետաղական կանգնակի վրա Փ57*4/ներկումով /4մ  </t>
  </si>
  <si>
    <t>Ճանապարհային ինժեներական /призматик пленка/  նշանների տեղադրում մետաղական կանգնակի վրա Փ57*4/ներկումով/3.2մ նշանի արժեքով</t>
  </si>
  <si>
    <t>Ճանապարհային ինժեներական /призматик пленка/  նշանների տեղադրում մետաղական կանգնակի վրա Փ57*4/ներկումով/3.2մ  նշանի արժեքով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</si>
</sst>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-;\-* #,##0.00_-;_-* &quot;-&quot;??_-;_-@_-"/>
    <numFmt numFmtId="165" formatCode="0.00000"/>
    <numFmt numFmtId="166" formatCode="0.000"/>
    <numFmt numFmtId="167" formatCode="0.0"/>
    <numFmt numFmtId="168" formatCode="0.0000"/>
    <numFmt numFmtId="169" formatCode="0.0%"/>
    <numFmt numFmtId="170" formatCode="#,##0.00_р_."/>
  </numFmts>
  <fonts count="78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1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Arial Unicode"/>
      <charset val="204"/>
    </font>
    <font>
      <b/>
      <sz val="13"/>
      <name val="Arial Unicode"/>
      <charset val="204"/>
    </font>
    <font>
      <sz val="14"/>
      <name val="Arial Unicode"/>
      <charset val="204"/>
    </font>
    <font>
      <sz val="11"/>
      <name val="Arial Unicode"/>
      <charset val="204"/>
    </font>
    <font>
      <b/>
      <sz val="11"/>
      <name val="Arial Unicode"/>
      <charset val="204"/>
    </font>
    <font>
      <sz val="11"/>
      <name val="Calibri"/>
      <family val="2"/>
      <charset val="204"/>
    </font>
    <font>
      <sz val="10"/>
      <name val="Arial AM"/>
      <family val="2"/>
    </font>
    <font>
      <b/>
      <sz val="12"/>
      <name val="Arial Unicode"/>
      <charset val="204"/>
    </font>
    <font>
      <sz val="12"/>
      <name val="Arial Unicode"/>
      <charset val="204"/>
    </font>
    <font>
      <b/>
      <sz val="10"/>
      <name val="Arial Unicode"/>
      <charset val="204"/>
    </font>
    <font>
      <b/>
      <sz val="12"/>
      <name val="Arial Armenian"/>
      <family val="2"/>
    </font>
    <font>
      <b/>
      <i/>
      <sz val="14"/>
      <name val="Arial Armenian"/>
      <family val="2"/>
    </font>
    <font>
      <u/>
      <sz val="11"/>
      <name val="Arial Armenian"/>
      <family val="2"/>
    </font>
    <font>
      <sz val="12"/>
      <color theme="1"/>
      <name val="GHEA Grapalat"/>
    </font>
    <font>
      <i/>
      <sz val="11"/>
      <name val="Arial Armenian"/>
      <family val="2"/>
    </font>
    <font>
      <b/>
      <sz val="16"/>
      <name val="Arial Unicode"/>
      <charset val="1"/>
    </font>
    <font>
      <sz val="11"/>
      <color theme="1"/>
      <name val="Arial Armenian"/>
      <family val="2"/>
    </font>
    <font>
      <sz val="20"/>
      <color theme="1"/>
      <name val="Arial Armenian"/>
      <family val="2"/>
    </font>
    <font>
      <sz val="14"/>
      <color theme="1"/>
      <name val="Arial Armenian"/>
      <family val="2"/>
    </font>
    <font>
      <b/>
      <sz val="14"/>
      <color theme="1"/>
      <name val="Arial Armenian"/>
      <family val="2"/>
    </font>
    <font>
      <sz val="10"/>
      <name val="GHEA Grapalat"/>
      <charset val="1"/>
    </font>
    <font>
      <sz val="10"/>
      <color theme="0"/>
      <name val="GHEA Grapalat"/>
      <charset val="1"/>
    </font>
    <font>
      <b/>
      <sz val="10"/>
      <name val="GHEA Grapalat"/>
      <charset val="1"/>
    </font>
    <font>
      <b/>
      <sz val="16"/>
      <name val="GHEA Grapalat"/>
      <charset val="1"/>
    </font>
    <font>
      <sz val="11"/>
      <color indexed="8"/>
      <name val="Calibri"/>
      <family val="2"/>
    </font>
    <font>
      <sz val="10"/>
      <name val="Arial Unicode"/>
      <charset val="1"/>
    </font>
    <font>
      <i/>
      <sz val="11"/>
      <name val="Arial LatArm"/>
      <family val="2"/>
    </font>
    <font>
      <vertAlign val="superscript"/>
      <sz val="10"/>
      <name val="Arial Unicode"/>
      <charset val="1"/>
    </font>
    <font>
      <b/>
      <sz val="10"/>
      <name val="Arial Unicode"/>
      <charset val="1"/>
    </font>
    <font>
      <sz val="10"/>
      <color theme="0"/>
      <name val="Arial Unicode"/>
      <charset val="1"/>
    </font>
    <font>
      <sz val="10"/>
      <color theme="1"/>
      <name val="Arial Unicode"/>
      <charset val="1"/>
    </font>
    <font>
      <sz val="11"/>
      <name val="Arial LatArm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0"/>
      <name val="Baltica Cyrillic"/>
      <family val="2"/>
    </font>
    <font>
      <b/>
      <sz val="11"/>
      <color theme="1"/>
      <name val="Times Armenian"/>
      <family val="1"/>
    </font>
    <font>
      <b/>
      <sz val="11"/>
      <color theme="1"/>
      <name val="Sylfaen"/>
      <family val="1"/>
      <charset val="204"/>
    </font>
    <font>
      <i/>
      <sz val="11"/>
      <color theme="1"/>
      <name val="Sylfaen"/>
      <family val="1"/>
      <charset val="204"/>
    </font>
    <font>
      <b/>
      <i/>
      <sz val="11"/>
      <color theme="1"/>
      <name val="Sylfaen"/>
      <family val="1"/>
      <charset val="204"/>
    </font>
    <font>
      <sz val="10"/>
      <name val="Arial Armenian"/>
      <family val="2"/>
      <charset val="1"/>
    </font>
    <font>
      <vertAlign val="superscript"/>
      <sz val="10"/>
      <name val="Arial Armenian"/>
      <family val="2"/>
    </font>
    <font>
      <sz val="10"/>
      <color theme="1"/>
      <name val="Arial Armenian"/>
      <family val="2"/>
      <charset val="1"/>
    </font>
    <font>
      <b/>
      <sz val="11"/>
      <name val="Times Armenian"/>
      <family val="1"/>
    </font>
    <font>
      <sz val="11"/>
      <name val="Times Armenian"/>
      <family val="1"/>
    </font>
    <font>
      <b/>
      <sz val="12"/>
      <name val="Times Armenian"/>
      <family val="1"/>
    </font>
    <font>
      <b/>
      <i/>
      <sz val="11"/>
      <name val="Times Armenian"/>
      <family val="1"/>
    </font>
    <font>
      <i/>
      <sz val="11"/>
      <name val="Times Armenian"/>
      <family val="1"/>
    </font>
    <font>
      <i/>
      <vertAlign val="superscript"/>
      <sz val="11"/>
      <name val="Times Armenian"/>
      <family val="1"/>
    </font>
    <font>
      <b/>
      <sz val="11"/>
      <name val="Sylfaen"/>
      <family val="1"/>
      <charset val="204"/>
    </font>
    <font>
      <vertAlign val="superscript"/>
      <sz val="11"/>
      <name val="Times Armenian"/>
      <family val="1"/>
    </font>
    <font>
      <i/>
      <sz val="11"/>
      <name val="Sylfaen"/>
      <family val="1"/>
      <charset val="204"/>
    </font>
    <font>
      <sz val="11"/>
      <name val="Sylfaen"/>
      <family val="1"/>
      <charset val="204"/>
    </font>
    <font>
      <vertAlign val="superscript"/>
      <sz val="11"/>
      <name val="Sylfaen"/>
      <family val="1"/>
      <charset val="204"/>
    </font>
    <font>
      <sz val="10"/>
      <name val="Sylfae"/>
      <charset val="204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i/>
      <sz val="11"/>
      <name val="Times Armenian"/>
      <family val="1"/>
      <charset val="204"/>
    </font>
    <font>
      <i/>
      <vertAlign val="superscript"/>
      <sz val="11"/>
      <name val="Times Armenian"/>
      <family val="1"/>
      <charset val="204"/>
    </font>
    <font>
      <vertAlign val="superscript"/>
      <sz val="10"/>
      <name val="Sylfae"/>
      <charset val="204"/>
    </font>
    <font>
      <i/>
      <sz val="10"/>
      <name val="Sylfae"/>
      <charset val="204"/>
    </font>
    <font>
      <b/>
      <sz val="11"/>
      <name val="Times Armenian"/>
      <family val="1"/>
      <charset val="204"/>
    </font>
    <font>
      <b/>
      <i/>
      <sz val="11"/>
      <name val="Sylfaen"/>
      <family val="1"/>
      <charset val="204"/>
    </font>
    <font>
      <sz val="11"/>
      <name val="Times Armeni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Sylfaen"/>
      <family val="1"/>
      <charset val="204"/>
    </font>
    <font>
      <b/>
      <i/>
      <sz val="12"/>
      <name val="Sylfaen"/>
      <family val="1"/>
      <charset val="204"/>
    </font>
    <font>
      <vertAlign val="superscript"/>
      <sz val="11"/>
      <name val="Times Armenian"/>
      <family val="1"/>
      <charset val="204"/>
    </font>
    <font>
      <b/>
      <i/>
      <sz val="10"/>
      <name val="Times Armenian"/>
      <family val="1"/>
    </font>
    <font>
      <vertAlign val="superscript"/>
      <sz val="11"/>
      <name val="Arial Armenian"/>
      <family val="2"/>
    </font>
    <font>
      <sz val="10"/>
      <name val="Arial Armenian"/>
      <family val="2"/>
      <charset val="204"/>
    </font>
    <font>
      <b/>
      <sz val="10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2">
    <xf numFmtId="0" fontId="0" fillId="0" borderId="0"/>
    <xf numFmtId="0" fontId="3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39" fillId="0" borderId="0"/>
    <xf numFmtId="0" fontId="30" fillId="0" borderId="0"/>
    <xf numFmtId="0" fontId="38" fillId="0" borderId="0"/>
    <xf numFmtId="0" fontId="4" fillId="0" borderId="0"/>
    <xf numFmtId="0" fontId="30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459">
    <xf numFmtId="0" fontId="0" fillId="0" borderId="0" xfId="0"/>
    <xf numFmtId="0" fontId="2" fillId="2" borderId="0" xfId="0" applyFont="1" applyFill="1"/>
    <xf numFmtId="0" fontId="2" fillId="2" borderId="3" xfId="0" applyFont="1" applyFill="1" applyBorder="1" applyAlignment="1">
      <alignment horizontal="center" vertical="center" wrapText="1"/>
    </xf>
    <xf numFmtId="2" fontId="2" fillId="2" borderId="0" xfId="0" applyNumberFormat="1" applyFont="1" applyFill="1"/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6" fillId="0" borderId="0" xfId="1" applyFont="1" applyProtection="1">
      <protection locked="0"/>
    </xf>
    <xf numFmtId="0" fontId="7" fillId="0" borderId="0" xfId="4" applyFont="1" applyAlignment="1">
      <alignment vertical="center" wrapText="1"/>
    </xf>
    <xf numFmtId="0" fontId="6" fillId="0" borderId="0" xfId="1" applyFont="1" applyAlignment="1" applyProtection="1">
      <alignment vertical="center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167" fontId="6" fillId="0" borderId="0" xfId="1" applyNumberFormat="1" applyFont="1" applyAlignment="1" applyProtection="1">
      <alignment horizontal="center" vertical="center"/>
      <protection locked="0"/>
    </xf>
    <xf numFmtId="2" fontId="9" fillId="0" borderId="1" xfId="1" applyNumberFormat="1" applyFont="1" applyBorder="1" applyAlignment="1" applyProtection="1">
      <alignment vertical="center"/>
      <protection locked="0"/>
    </xf>
    <xf numFmtId="2" fontId="9" fillId="2" borderId="1" xfId="1" applyNumberFormat="1" applyFont="1" applyFill="1" applyBorder="1" applyAlignment="1" applyProtection="1">
      <alignment horizontal="center" vertical="center"/>
      <protection locked="0"/>
    </xf>
    <xf numFmtId="2" fontId="12" fillId="0" borderId="0" xfId="5" applyNumberFormat="1" applyFont="1" applyAlignment="1" applyProtection="1">
      <alignment horizontal="center" vertical="center"/>
      <protection locked="0"/>
    </xf>
    <xf numFmtId="2" fontId="9" fillId="0" borderId="1" xfId="1" applyNumberFormat="1" applyFont="1" applyBorder="1" applyAlignment="1" applyProtection="1">
      <alignment horizontal="right" vertical="center"/>
      <protection locked="0"/>
    </xf>
    <xf numFmtId="2" fontId="6" fillId="0" borderId="0" xfId="1" applyNumberFormat="1" applyFont="1" applyProtection="1">
      <protection locked="0"/>
    </xf>
    <xf numFmtId="9" fontId="9" fillId="0" borderId="1" xfId="1" applyNumberFormat="1" applyFont="1" applyBorder="1" applyAlignment="1" applyProtection="1">
      <alignment horizontal="center" vertical="center"/>
      <protection locked="0"/>
    </xf>
    <xf numFmtId="0" fontId="13" fillId="0" borderId="0" xfId="6" applyFont="1" applyAlignment="1" applyProtection="1">
      <alignment horizontal="center" vertical="center"/>
      <protection locked="0"/>
    </xf>
    <xf numFmtId="0" fontId="13" fillId="0" borderId="0" xfId="6" applyFont="1" applyAlignment="1" applyProtection="1">
      <alignment vertical="center" wrapText="1"/>
      <protection locked="0"/>
    </xf>
    <xf numFmtId="0" fontId="14" fillId="0" borderId="0" xfId="6" applyFont="1" applyAlignment="1" applyProtection="1">
      <alignment vertical="center"/>
      <protection locked="0"/>
    </xf>
    <xf numFmtId="0" fontId="13" fillId="0" borderId="0" xfId="6" applyFont="1" applyAlignment="1" applyProtection="1">
      <alignment vertical="center"/>
      <protection locked="0"/>
    </xf>
    <xf numFmtId="0" fontId="13" fillId="0" borderId="0" xfId="6" applyFont="1" applyProtection="1">
      <protection locked="0"/>
    </xf>
    <xf numFmtId="0" fontId="15" fillId="0" borderId="0" xfId="6" applyFont="1" applyProtection="1">
      <protection locked="0"/>
    </xf>
    <xf numFmtId="0" fontId="13" fillId="0" borderId="0" xfId="4" applyFont="1"/>
    <xf numFmtId="0" fontId="14" fillId="0" borderId="0" xfId="6" applyFont="1" applyAlignment="1" applyProtection="1">
      <alignment horizontal="left" vertical="center" wrapText="1"/>
      <protection locked="0"/>
    </xf>
    <xf numFmtId="0" fontId="6" fillId="0" borderId="0" xfId="1" applyFont="1" applyAlignment="1" applyProtection="1">
      <alignment vertical="center" wrapText="1"/>
      <protection locked="0"/>
    </xf>
    <xf numFmtId="0" fontId="9" fillId="0" borderId="1" xfId="1" applyFont="1" applyBorder="1" applyAlignment="1" applyProtection="1">
      <alignment vertical="center"/>
      <protection locked="0"/>
    </xf>
    <xf numFmtId="2" fontId="9" fillId="0" borderId="1" xfId="1" applyNumberFormat="1" applyFont="1" applyBorder="1" applyAlignment="1" applyProtection="1">
      <alignment horizontal="right" vertical="center" wrapText="1"/>
      <protection locked="0"/>
    </xf>
    <xf numFmtId="2" fontId="9" fillId="0" borderId="1" xfId="1" applyNumberFormat="1" applyFont="1" applyBorder="1" applyAlignment="1" applyProtection="1">
      <alignment horizontal="left" vertical="center" wrapText="1"/>
      <protection locked="0"/>
    </xf>
    <xf numFmtId="0" fontId="6" fillId="0" borderId="1" xfId="1" applyFont="1" applyBorder="1" applyAlignment="1" applyProtection="1">
      <alignment vertical="center"/>
      <protection locked="0"/>
    </xf>
    <xf numFmtId="2" fontId="13" fillId="0" borderId="0" xfId="6" applyNumberFormat="1" applyFont="1" applyAlignment="1" applyProtection="1">
      <alignment vertical="center"/>
      <protection locked="0"/>
    </xf>
    <xf numFmtId="0" fontId="1" fillId="0" borderId="0" xfId="0" applyFont="1"/>
    <xf numFmtId="0" fontId="1" fillId="2" borderId="0" xfId="0" applyFont="1" applyFill="1"/>
    <xf numFmtId="0" fontId="16" fillId="2" borderId="0" xfId="0" applyFont="1" applyFill="1"/>
    <xf numFmtId="169" fontId="18" fillId="2" borderId="0" xfId="0" applyNumberFormat="1" applyFont="1" applyFill="1"/>
    <xf numFmtId="0" fontId="16" fillId="2" borderId="0" xfId="0" applyFont="1" applyFill="1" applyAlignment="1">
      <alignment vertical="center"/>
    </xf>
    <xf numFmtId="0" fontId="19" fillId="0" borderId="0" xfId="0" applyFont="1"/>
    <xf numFmtId="168" fontId="18" fillId="2" borderId="0" xfId="0" applyNumberFormat="1" applyFont="1" applyFill="1"/>
    <xf numFmtId="0" fontId="18" fillId="2" borderId="0" xfId="0" applyFont="1" applyFill="1"/>
    <xf numFmtId="0" fontId="2" fillId="0" borderId="0" xfId="0" applyFont="1"/>
    <xf numFmtId="0" fontId="16" fillId="0" borderId="0" xfId="0" applyFont="1"/>
    <xf numFmtId="2" fontId="9" fillId="0" borderId="1" xfId="1" applyNumberFormat="1" applyFont="1" applyBorder="1" applyAlignment="1" applyProtection="1">
      <alignment horizontal="center" vertical="center" wrapText="1"/>
      <protection locked="0"/>
    </xf>
    <xf numFmtId="0" fontId="6" fillId="0" borderId="1" xfId="5" applyFont="1" applyBorder="1" applyAlignment="1" applyProtection="1">
      <alignment horizontal="center" vertical="center" wrapText="1"/>
      <protection locked="0"/>
    </xf>
    <xf numFmtId="2" fontId="19" fillId="0" borderId="0" xfId="0" applyNumberFormat="1" applyFont="1"/>
    <xf numFmtId="0" fontId="22" fillId="0" borderId="0" xfId="0" applyFont="1"/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9" fillId="0" borderId="0" xfId="1" applyFont="1" applyAlignment="1" applyProtection="1">
      <alignment horizontal="center" vertical="center"/>
      <protection locked="0"/>
    </xf>
    <xf numFmtId="2" fontId="9" fillId="0" borderId="0" xfId="1" applyNumberFormat="1" applyFont="1" applyAlignment="1" applyProtection="1">
      <alignment horizontal="right" vertical="center"/>
      <protection locked="0"/>
    </xf>
    <xf numFmtId="2" fontId="9" fillId="0" borderId="0" xfId="1" applyNumberFormat="1" applyFont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6" fillId="0" borderId="0" xfId="1" applyFont="1" applyProtection="1">
      <protection locked="0"/>
    </xf>
    <xf numFmtId="0" fontId="2" fillId="2" borderId="1" xfId="0" applyFont="1" applyFill="1" applyBorder="1"/>
    <xf numFmtId="0" fontId="26" fillId="2" borderId="1" xfId="0" applyFont="1" applyFill="1" applyBorder="1" applyAlignment="1" applyProtection="1">
      <alignment vertical="center" wrapText="1"/>
      <protection locked="0"/>
    </xf>
    <xf numFmtId="0" fontId="26" fillId="2" borderId="1" xfId="1" applyFont="1" applyFill="1" applyBorder="1" applyAlignment="1" applyProtection="1">
      <alignment horizontal="left" vertical="center" wrapText="1"/>
      <protection locked="0"/>
    </xf>
    <xf numFmtId="0" fontId="28" fillId="2" borderId="1" xfId="1" applyFont="1" applyFill="1" applyBorder="1" applyAlignment="1" applyProtection="1">
      <alignment vertical="center" wrapText="1"/>
      <protection locked="0"/>
    </xf>
    <xf numFmtId="0" fontId="26" fillId="2" borderId="0" xfId="1" applyFont="1" applyFill="1"/>
    <xf numFmtId="0" fontId="9" fillId="0" borderId="1" xfId="1" applyFont="1" applyBorder="1" applyAlignment="1" applyProtection="1">
      <alignment horizontal="center" vertical="center"/>
      <protection locked="0"/>
    </xf>
    <xf numFmtId="2" fontId="9" fillId="0" borderId="1" xfId="1" applyNumberFormat="1" applyFont="1" applyBorder="1" applyAlignment="1" applyProtection="1">
      <alignment horizontal="center" vertical="center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6" fillId="0" borderId="6" xfId="1" applyNumberFormat="1" applyFont="1" applyBorder="1" applyProtection="1">
      <protection locked="0"/>
    </xf>
    <xf numFmtId="0" fontId="6" fillId="0" borderId="6" xfId="1" applyFont="1" applyBorder="1" applyProtection="1">
      <protection locked="0"/>
    </xf>
    <xf numFmtId="0" fontId="6" fillId="2" borderId="0" xfId="1" applyFont="1" applyFill="1"/>
    <xf numFmtId="165" fontId="3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1" fillId="2" borderId="0" xfId="1" applyFont="1" applyFill="1"/>
    <xf numFmtId="167" fontId="31" fillId="2" borderId="1" xfId="1" applyNumberFormat="1" applyFont="1" applyFill="1" applyBorder="1" applyAlignment="1" applyProtection="1">
      <alignment horizontal="center" vertical="center"/>
      <protection locked="0"/>
    </xf>
    <xf numFmtId="168" fontId="31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wrapText="1"/>
    </xf>
    <xf numFmtId="0" fontId="31" fillId="2" borderId="0" xfId="0" applyFont="1" applyFill="1"/>
    <xf numFmtId="0" fontId="31" fillId="2" borderId="0" xfId="0" applyFont="1" applyFill="1" applyAlignment="1">
      <alignment horizontal="center" vertical="center"/>
    </xf>
    <xf numFmtId="0" fontId="31" fillId="2" borderId="0" xfId="0" applyFont="1" applyFill="1" applyAlignment="1">
      <alignment vertical="center"/>
    </xf>
    <xf numFmtId="165" fontId="31" fillId="2" borderId="0" xfId="0" applyNumberFormat="1" applyFont="1" applyFill="1" applyProtection="1">
      <protection locked="0"/>
    </xf>
    <xf numFmtId="166" fontId="31" fillId="2" borderId="0" xfId="0" applyNumberFormat="1" applyFont="1" applyFill="1" applyAlignment="1">
      <alignment horizontal="center" vertical="center" wrapText="1"/>
    </xf>
    <xf numFmtId="0" fontId="31" fillId="2" borderId="0" xfId="0" applyFont="1" applyFill="1" applyAlignment="1">
      <alignment horizontal="left" vertical="center"/>
    </xf>
    <xf numFmtId="0" fontId="31" fillId="2" borderId="0" xfId="0" applyFont="1" applyFill="1" applyAlignment="1">
      <alignment horizontal="center" vertical="center" wrapText="1"/>
    </xf>
    <xf numFmtId="2" fontId="31" fillId="2" borderId="0" xfId="0" applyNumberFormat="1" applyFont="1" applyFill="1" applyAlignment="1">
      <alignment vertical="center"/>
    </xf>
    <xf numFmtId="2" fontId="34" fillId="2" borderId="0" xfId="0" applyNumberFormat="1" applyFont="1" applyFill="1" applyAlignment="1">
      <alignment vertical="center"/>
    </xf>
    <xf numFmtId="0" fontId="31" fillId="2" borderId="0" xfId="0" applyFont="1" applyFill="1" applyAlignment="1">
      <alignment horizontal="right" vertical="center"/>
    </xf>
    <xf numFmtId="49" fontId="31" fillId="2" borderId="0" xfId="0" applyNumberFormat="1" applyFont="1" applyFill="1" applyAlignment="1">
      <alignment horizontal="left"/>
    </xf>
    <xf numFmtId="0" fontId="31" fillId="2" borderId="0" xfId="0" applyFont="1" applyFill="1" applyAlignment="1">
      <alignment horizontal="left"/>
    </xf>
    <xf numFmtId="0" fontId="31" fillId="2" borderId="2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Continuous" vertical="center" wrapText="1"/>
    </xf>
    <xf numFmtId="2" fontId="31" fillId="2" borderId="2" xfId="0" applyNumberFormat="1" applyFont="1" applyFill="1" applyBorder="1" applyAlignment="1">
      <alignment horizontal="centerContinuous" vertical="center" wrapText="1"/>
    </xf>
    <xf numFmtId="0" fontId="35" fillId="2" borderId="0" xfId="0" applyFont="1" applyFill="1"/>
    <xf numFmtId="0" fontId="35" fillId="2" borderId="0" xfId="0" applyFont="1" applyFill="1" applyAlignment="1">
      <alignment horizontal="center"/>
    </xf>
    <xf numFmtId="0" fontId="35" fillId="2" borderId="0" xfId="0" applyFont="1" applyFill="1" applyAlignment="1" applyProtection="1">
      <alignment horizontal="left" vertical="center"/>
      <protection locked="0"/>
    </xf>
    <xf numFmtId="0" fontId="35" fillId="2" borderId="0" xfId="0" applyFont="1" applyFill="1" applyAlignment="1" applyProtection="1">
      <alignment horizontal="center" vertical="center" wrapText="1"/>
      <protection locked="0"/>
    </xf>
    <xf numFmtId="0" fontId="35" fillId="2" borderId="0" xfId="0" applyFont="1" applyFill="1" applyAlignment="1" applyProtection="1">
      <alignment horizontal="center" vertical="center"/>
      <protection locked="0"/>
    </xf>
    <xf numFmtId="0" fontId="35" fillId="2" borderId="0" xfId="0" applyFont="1" applyFill="1" applyProtection="1">
      <protection locked="0"/>
    </xf>
    <xf numFmtId="0" fontId="31" fillId="2" borderId="0" xfId="0" applyFont="1" applyFill="1" applyAlignment="1">
      <alignment horizontal="centerContinuous" vertical="center"/>
    </xf>
    <xf numFmtId="0" fontId="31" fillId="2" borderId="0" xfId="0" applyFont="1" applyFill="1" applyAlignment="1">
      <alignment horizontal="centerContinuous" vertical="center" wrapText="1"/>
    </xf>
    <xf numFmtId="0" fontId="31" fillId="2" borderId="3" xfId="0" applyFont="1" applyFill="1" applyBorder="1" applyAlignment="1">
      <alignment horizontal="left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49" fontId="31" fillId="2" borderId="1" xfId="0" applyNumberFormat="1" applyFont="1" applyFill="1" applyBorder="1" applyAlignment="1">
      <alignment horizontal="center" vertical="center" wrapText="1"/>
    </xf>
    <xf numFmtId="1" fontId="31" fillId="2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left" vertical="center" wrapText="1"/>
    </xf>
    <xf numFmtId="0" fontId="31" fillId="2" borderId="2" xfId="0" applyFont="1" applyFill="1" applyBorder="1" applyAlignment="1">
      <alignment vertical="center" wrapText="1"/>
    </xf>
    <xf numFmtId="2" fontId="31" fillId="2" borderId="5" xfId="3" applyNumberFormat="1" applyFont="1" applyFill="1" applyBorder="1" applyAlignment="1">
      <alignment horizontal="center" vertical="center"/>
    </xf>
    <xf numFmtId="165" fontId="31" fillId="2" borderId="5" xfId="1" applyNumberFormat="1" applyFont="1" applyFill="1" applyBorder="1" applyAlignment="1" applyProtection="1">
      <alignment horizontal="center" vertical="center" wrapText="1"/>
      <protection locked="0"/>
    </xf>
    <xf numFmtId="168" fontId="31" fillId="2" borderId="5" xfId="1" applyNumberFormat="1" applyFont="1" applyFill="1" applyBorder="1" applyAlignment="1" applyProtection="1">
      <alignment horizontal="center" vertical="center"/>
      <protection locked="0"/>
    </xf>
    <xf numFmtId="0" fontId="31" fillId="2" borderId="1" xfId="0" applyFont="1" applyFill="1" applyBorder="1" applyAlignment="1">
      <alignment horizontal="center" vertical="center"/>
    </xf>
    <xf numFmtId="2" fontId="31" fillId="2" borderId="1" xfId="3" applyNumberFormat="1" applyFont="1" applyFill="1" applyBorder="1" applyAlignment="1">
      <alignment horizontal="center" vertical="center"/>
    </xf>
    <xf numFmtId="166" fontId="31" fillId="2" borderId="1" xfId="0" applyNumberFormat="1" applyFont="1" applyFill="1" applyBorder="1" applyAlignment="1" applyProtection="1">
      <alignment horizontal="center" vertical="center" wrapText="1"/>
      <protection hidden="1"/>
    </xf>
    <xf numFmtId="167" fontId="31" fillId="2" borderId="1" xfId="1" applyNumberFormat="1" applyFont="1" applyFill="1" applyBorder="1" applyAlignment="1" applyProtection="1">
      <alignment horizontal="center" vertical="center" wrapText="1"/>
      <protection locked="0"/>
    </xf>
    <xf numFmtId="2" fontId="31" fillId="0" borderId="1" xfId="1" applyNumberFormat="1" applyFont="1" applyBorder="1" applyAlignment="1" applyProtection="1">
      <alignment horizontal="center" vertical="center"/>
      <protection locked="0"/>
    </xf>
    <xf numFmtId="170" fontId="31" fillId="0" borderId="1" xfId="1" applyNumberFormat="1" applyFont="1" applyBorder="1" applyAlignment="1" applyProtection="1">
      <alignment horizontal="center" vertical="center"/>
      <protection locked="0"/>
    </xf>
    <xf numFmtId="166" fontId="31" fillId="0" borderId="1" xfId="1" applyNumberFormat="1" applyFont="1" applyBorder="1" applyAlignment="1" applyProtection="1">
      <alignment horizontal="center" vertical="center"/>
      <protection locked="0"/>
    </xf>
    <xf numFmtId="0" fontId="31" fillId="0" borderId="1" xfId="1" applyFont="1" applyBorder="1" applyAlignment="1" applyProtection="1">
      <alignment horizontal="center" vertical="center" wrapText="1"/>
      <protection locked="0"/>
    </xf>
    <xf numFmtId="49" fontId="31" fillId="0" borderId="1" xfId="1" applyNumberFormat="1" applyFont="1" applyBorder="1" applyAlignment="1" applyProtection="1">
      <alignment horizontal="center" vertical="center" wrapText="1"/>
      <protection locked="0"/>
    </xf>
    <xf numFmtId="0" fontId="31" fillId="0" borderId="1" xfId="1" applyFont="1" applyBorder="1" applyAlignment="1" applyProtection="1">
      <alignment horizontal="left" vertical="center" wrapText="1"/>
      <protection locked="0"/>
    </xf>
    <xf numFmtId="167" fontId="31" fillId="0" borderId="1" xfId="1" applyNumberFormat="1" applyFont="1" applyBorder="1" applyAlignment="1" applyProtection="1">
      <alignment horizontal="center" vertical="center" wrapText="1"/>
      <protection locked="0"/>
    </xf>
    <xf numFmtId="166" fontId="31" fillId="0" borderId="1" xfId="1" applyNumberFormat="1" applyFont="1" applyBorder="1" applyAlignment="1" applyProtection="1">
      <alignment horizontal="center" vertical="center" wrapText="1"/>
      <protection locked="0"/>
    </xf>
    <xf numFmtId="168" fontId="31" fillId="0" borderId="1" xfId="1" applyNumberFormat="1" applyFont="1" applyBorder="1" applyAlignment="1" applyProtection="1">
      <alignment horizontal="center" vertical="center" wrapText="1"/>
      <protection locked="0"/>
    </xf>
    <xf numFmtId="0" fontId="31" fillId="0" borderId="0" xfId="1" applyFont="1"/>
    <xf numFmtId="2" fontId="31" fillId="2" borderId="1" xfId="0" applyNumberFormat="1" applyFont="1" applyFill="1" applyBorder="1" applyAlignment="1">
      <alignment horizontal="center" vertical="center" wrapText="1"/>
    </xf>
    <xf numFmtId="0" fontId="31" fillId="2" borderId="1" xfId="1" applyFont="1" applyFill="1" applyBorder="1" applyAlignment="1">
      <alignment horizontal="center" vertical="center"/>
    </xf>
    <xf numFmtId="2" fontId="31" fillId="2" borderId="3" xfId="0" applyNumberFormat="1" applyFont="1" applyFill="1" applyBorder="1" applyAlignment="1">
      <alignment horizontal="left" vertical="center" wrapText="1"/>
    </xf>
    <xf numFmtId="2" fontId="31" fillId="2" borderId="3" xfId="0" applyNumberFormat="1" applyFont="1" applyFill="1" applyBorder="1" applyAlignment="1">
      <alignment horizontal="center" vertical="center" wrapText="1"/>
    </xf>
    <xf numFmtId="2" fontId="31" fillId="2" borderId="1" xfId="0" applyNumberFormat="1" applyFont="1" applyFill="1" applyBorder="1" applyAlignment="1">
      <alignment horizontal="left" vertical="center" wrapText="1"/>
    </xf>
    <xf numFmtId="0" fontId="31" fillId="2" borderId="0" xfId="0" applyFont="1" applyFill="1" applyAlignment="1">
      <alignment vertical="center" wrapText="1"/>
    </xf>
    <xf numFmtId="166" fontId="31" fillId="2" borderId="0" xfId="0" applyNumberFormat="1" applyFont="1" applyFill="1" applyAlignment="1">
      <alignment vertical="center"/>
    </xf>
    <xf numFmtId="0" fontId="31" fillId="2" borderId="0" xfId="0" applyFont="1" applyFill="1" applyAlignment="1">
      <alignment horizontal="left" vertical="center" wrapText="1"/>
    </xf>
    <xf numFmtId="2" fontId="31" fillId="2" borderId="0" xfId="0" applyNumberFormat="1" applyFont="1" applyFill="1" applyAlignment="1">
      <alignment horizontal="right" vertical="center"/>
    </xf>
    <xf numFmtId="0" fontId="32" fillId="0" borderId="1" xfId="0" applyFont="1" applyBorder="1" applyAlignment="1">
      <alignment horizontal="center" vertical="center"/>
    </xf>
    <xf numFmtId="10" fontId="37" fillId="0" borderId="1" xfId="0" applyNumberFormat="1" applyFont="1" applyBorder="1" applyAlignment="1">
      <alignment horizontal="center" vertical="center" wrapText="1"/>
    </xf>
    <xf numFmtId="2" fontId="32" fillId="0" borderId="1" xfId="0" applyNumberFormat="1" applyFont="1" applyBorder="1" applyAlignment="1">
      <alignment horizontal="center" vertical="center"/>
    </xf>
    <xf numFmtId="0" fontId="37" fillId="0" borderId="0" xfId="0" applyFont="1"/>
    <xf numFmtId="2" fontId="37" fillId="0" borderId="0" xfId="0" applyNumberFormat="1" applyFont="1" applyAlignment="1">
      <alignment horizontal="center" vertical="center"/>
    </xf>
    <xf numFmtId="166" fontId="31" fillId="2" borderId="1" xfId="0" applyNumberFormat="1" applyFont="1" applyFill="1" applyBorder="1" applyAlignment="1">
      <alignment horizontal="center" vertical="center"/>
    </xf>
    <xf numFmtId="0" fontId="6" fillId="2" borderId="0" xfId="1" applyFont="1" applyFill="1" applyProtection="1">
      <protection locked="0"/>
    </xf>
    <xf numFmtId="166" fontId="27" fillId="2" borderId="1" xfId="1" applyNumberFormat="1" applyFont="1" applyFill="1" applyBorder="1"/>
    <xf numFmtId="166" fontId="31" fillId="2" borderId="1" xfId="1" applyNumberFormat="1" applyFont="1" applyFill="1" applyBorder="1" applyAlignment="1" applyProtection="1">
      <alignment horizontal="center" vertical="center"/>
      <protection locked="0"/>
    </xf>
    <xf numFmtId="166" fontId="3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46" fillId="2" borderId="1" xfId="1" applyFont="1" applyFill="1" applyBorder="1" applyAlignment="1" applyProtection="1">
      <alignment horizontal="left" vertical="center" wrapText="1"/>
      <protection locked="0"/>
    </xf>
    <xf numFmtId="0" fontId="46" fillId="2" borderId="1" xfId="1" applyFont="1" applyFill="1" applyBorder="1" applyAlignment="1" applyProtection="1">
      <alignment horizontal="center" vertical="center" wrapText="1"/>
      <protection locked="0"/>
    </xf>
    <xf numFmtId="2" fontId="46" fillId="2" borderId="1" xfId="1" applyNumberFormat="1" applyFont="1" applyFill="1" applyBorder="1" applyAlignment="1" applyProtection="1">
      <alignment horizontal="center" vertical="center"/>
      <protection locked="0"/>
    </xf>
    <xf numFmtId="0" fontId="46" fillId="2" borderId="0" xfId="0" applyFont="1" applyFill="1"/>
    <xf numFmtId="168" fontId="46" fillId="2" borderId="1" xfId="1" applyNumberFormat="1" applyFont="1" applyFill="1" applyBorder="1" applyAlignment="1" applyProtection="1">
      <alignment horizontal="center" vertical="center"/>
      <protection locked="0"/>
    </xf>
    <xf numFmtId="166" fontId="46" fillId="2" borderId="1" xfId="1" applyNumberFormat="1" applyFont="1" applyFill="1" applyBorder="1" applyAlignment="1" applyProtection="1">
      <alignment horizontal="center" vertical="center"/>
      <protection locked="0"/>
    </xf>
    <xf numFmtId="0" fontId="34" fillId="3" borderId="1" xfId="0" applyFont="1" applyFill="1" applyBorder="1" applyAlignment="1">
      <alignment horizontal="center" vertical="center" wrapText="1"/>
    </xf>
    <xf numFmtId="2" fontId="31" fillId="2" borderId="3" xfId="1" applyNumberFormat="1" applyFont="1" applyFill="1" applyBorder="1" applyAlignment="1" applyProtection="1">
      <alignment horizontal="center" vertical="center"/>
      <protection locked="0"/>
    </xf>
    <xf numFmtId="2" fontId="31" fillId="2" borderId="6" xfId="1" applyNumberFormat="1" applyFont="1" applyFill="1" applyBorder="1" applyAlignment="1" applyProtection="1">
      <alignment horizontal="center" vertical="center"/>
      <protection locked="0"/>
    </xf>
    <xf numFmtId="2" fontId="31" fillId="2" borderId="5" xfId="1" applyNumberFormat="1" applyFont="1" applyFill="1" applyBorder="1" applyAlignment="1" applyProtection="1">
      <alignment horizontal="center" vertical="center"/>
      <protection locked="0"/>
    </xf>
    <xf numFmtId="170" fontId="31" fillId="2" borderId="3" xfId="1" applyNumberFormat="1" applyFont="1" applyFill="1" applyBorder="1" applyAlignment="1" applyProtection="1">
      <alignment horizontal="center" vertical="center"/>
      <protection locked="0"/>
    </xf>
    <xf numFmtId="170" fontId="31" fillId="2" borderId="6" xfId="1" applyNumberFormat="1" applyFont="1" applyFill="1" applyBorder="1" applyAlignment="1" applyProtection="1">
      <alignment horizontal="center" vertical="center"/>
      <protection locked="0"/>
    </xf>
    <xf numFmtId="0" fontId="31" fillId="2" borderId="5" xfId="1" applyFont="1" applyFill="1" applyBorder="1" applyAlignment="1" applyProtection="1">
      <alignment horizontal="center" vertical="center" wrapText="1"/>
      <protection locked="0"/>
    </xf>
    <xf numFmtId="49" fontId="31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31" fillId="2" borderId="5" xfId="1" applyFont="1" applyFill="1" applyBorder="1" applyAlignment="1" applyProtection="1">
      <alignment horizontal="left" vertical="center" wrapText="1"/>
      <protection locked="0"/>
    </xf>
    <xf numFmtId="168" fontId="31" fillId="2" borderId="3" xfId="1" applyNumberFormat="1" applyFont="1" applyFill="1" applyBorder="1" applyAlignment="1" applyProtection="1">
      <alignment horizontal="center" vertical="center" wrapText="1"/>
      <protection locked="0"/>
    </xf>
    <xf numFmtId="168" fontId="31" fillId="2" borderId="5" xfId="1" applyNumberFormat="1" applyFont="1" applyFill="1" applyBorder="1" applyAlignment="1" applyProtection="1">
      <alignment horizontal="center" vertical="center" wrapText="1"/>
      <protection locked="0"/>
    </xf>
    <xf numFmtId="2" fontId="31" fillId="2" borderId="1" xfId="1" applyNumberFormat="1" applyFont="1" applyFill="1" applyBorder="1" applyAlignment="1" applyProtection="1">
      <alignment horizontal="center" vertical="center"/>
      <protection locked="0"/>
    </xf>
    <xf numFmtId="170" fontId="31" fillId="2" borderId="1" xfId="1" applyNumberFormat="1" applyFont="1" applyFill="1" applyBorder="1" applyAlignment="1" applyProtection="1">
      <alignment horizontal="center" vertical="center"/>
      <protection locked="0"/>
    </xf>
    <xf numFmtId="166" fontId="36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31" fillId="2" borderId="1" xfId="1" applyFont="1" applyFill="1" applyBorder="1" applyAlignment="1" applyProtection="1">
      <alignment horizontal="center" vertical="center" wrapText="1"/>
      <protection locked="0"/>
    </xf>
    <xf numFmtId="49" fontId="3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1" fillId="2" borderId="1" xfId="1" applyFont="1" applyFill="1" applyBorder="1" applyAlignment="1" applyProtection="1">
      <alignment horizontal="left" vertical="center" wrapText="1"/>
      <protection locked="0"/>
    </xf>
    <xf numFmtId="168" fontId="31" fillId="2" borderId="1" xfId="1" applyNumberFormat="1" applyFont="1" applyFill="1" applyBorder="1" applyAlignment="1" applyProtection="1">
      <alignment horizontal="center" vertical="center" wrapText="1"/>
      <protection locked="0"/>
    </xf>
    <xf numFmtId="2" fontId="36" fillId="2" borderId="5" xfId="1" applyNumberFormat="1" applyFont="1" applyFill="1" applyBorder="1" applyAlignment="1" applyProtection="1">
      <alignment horizontal="center" vertical="center" wrapText="1"/>
      <protection locked="0"/>
    </xf>
    <xf numFmtId="2" fontId="36" fillId="2" borderId="1" xfId="1" applyNumberFormat="1" applyFont="1" applyFill="1" applyBorder="1" applyAlignment="1" applyProtection="1">
      <alignment horizontal="center" vertical="center" wrapText="1"/>
      <protection locked="0"/>
    </xf>
    <xf numFmtId="2" fontId="31" fillId="2" borderId="1" xfId="1" applyNumberFormat="1" applyFont="1" applyFill="1" applyBorder="1" applyAlignment="1" applyProtection="1">
      <alignment horizontal="center" vertical="center" wrapText="1"/>
      <protection locked="0"/>
    </xf>
    <xf numFmtId="166" fontId="31" fillId="2" borderId="3" xfId="1" applyNumberFormat="1" applyFont="1" applyFill="1" applyBorder="1" applyAlignment="1" applyProtection="1">
      <alignment horizontal="center" vertical="center" wrapText="1"/>
      <protection locked="0"/>
    </xf>
    <xf numFmtId="166" fontId="31" fillId="2" borderId="5" xfId="1" applyNumberFormat="1" applyFont="1" applyFill="1" applyBorder="1" applyAlignment="1" applyProtection="1">
      <alignment horizontal="center" vertical="center"/>
      <protection locked="0"/>
    </xf>
    <xf numFmtId="166" fontId="31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50" fillId="2" borderId="0" xfId="0" applyFont="1" applyFill="1"/>
    <xf numFmtId="0" fontId="52" fillId="2" borderId="9" xfId="8" applyFont="1" applyFill="1" applyBorder="1" applyAlignment="1">
      <alignment horizontal="center" vertical="center" wrapText="1"/>
    </xf>
    <xf numFmtId="0" fontId="49" fillId="2" borderId="9" xfId="8" applyFont="1" applyFill="1" applyBorder="1" applyAlignment="1">
      <alignment horizontal="center" vertical="center"/>
    </xf>
    <xf numFmtId="0" fontId="50" fillId="2" borderId="9" xfId="8" applyFont="1" applyFill="1" applyBorder="1" applyAlignment="1">
      <alignment horizontal="center" vertical="center"/>
    </xf>
    <xf numFmtId="0" fontId="53" fillId="2" borderId="9" xfId="8" applyFont="1" applyFill="1" applyBorder="1" applyAlignment="1">
      <alignment horizontal="center" vertical="center"/>
    </xf>
    <xf numFmtId="0" fontId="49" fillId="2" borderId="5" xfId="8" applyFont="1" applyFill="1" applyBorder="1" applyAlignment="1">
      <alignment horizontal="center" vertical="center"/>
    </xf>
    <xf numFmtId="0" fontId="53" fillId="2" borderId="5" xfId="8" applyFont="1" applyFill="1" applyBorder="1" applyAlignment="1">
      <alignment horizontal="center" vertical="center"/>
    </xf>
    <xf numFmtId="0" fontId="49" fillId="2" borderId="1" xfId="8" applyFont="1" applyFill="1" applyBorder="1" applyAlignment="1">
      <alignment horizontal="center" vertical="center"/>
    </xf>
    <xf numFmtId="0" fontId="53" fillId="2" borderId="1" xfId="8" applyFont="1" applyFill="1" applyBorder="1" applyAlignment="1">
      <alignment horizontal="center" vertical="center"/>
    </xf>
    <xf numFmtId="0" fontId="50" fillId="2" borderId="1" xfId="0" applyFont="1" applyFill="1" applyBorder="1" applyAlignment="1">
      <alignment horizontal="left" vertical="center" wrapText="1"/>
    </xf>
    <xf numFmtId="0" fontId="53" fillId="2" borderId="1" xfId="0" applyFont="1" applyFill="1" applyBorder="1" applyAlignment="1">
      <alignment horizontal="center" vertical="center"/>
    </xf>
    <xf numFmtId="1" fontId="55" fillId="2" borderId="1" xfId="0" applyNumberFormat="1" applyFont="1" applyFill="1" applyBorder="1" applyAlignment="1">
      <alignment horizontal="center" vertical="center" wrapText="1"/>
    </xf>
    <xf numFmtId="167" fontId="53" fillId="2" borderId="1" xfId="0" applyNumberFormat="1" applyFont="1" applyFill="1" applyBorder="1" applyAlignment="1">
      <alignment horizontal="center" vertical="center"/>
    </xf>
    <xf numFmtId="0" fontId="50" fillId="2" borderId="1" xfId="0" applyFont="1" applyFill="1" applyBorder="1" applyAlignment="1">
      <alignment horizontal="left" vertical="top" wrapText="1"/>
    </xf>
    <xf numFmtId="0" fontId="50" fillId="2" borderId="1" xfId="0" applyFont="1" applyFill="1" applyBorder="1" applyAlignment="1">
      <alignment horizontal="center" vertical="top" wrapText="1"/>
    </xf>
    <xf numFmtId="167" fontId="53" fillId="2" borderId="1" xfId="0" applyNumberFormat="1" applyFont="1" applyFill="1" applyBorder="1" applyAlignment="1">
      <alignment horizontal="center" vertical="center" wrapText="1"/>
    </xf>
    <xf numFmtId="1" fontId="49" fillId="2" borderId="1" xfId="0" applyNumberFormat="1" applyFont="1" applyFill="1" applyBorder="1" applyAlignment="1">
      <alignment horizontal="center" vertical="center" wrapText="1"/>
    </xf>
    <xf numFmtId="0" fontId="53" fillId="2" borderId="1" xfId="0" applyFont="1" applyFill="1" applyBorder="1" applyAlignment="1">
      <alignment horizontal="center" vertical="center" wrapText="1"/>
    </xf>
    <xf numFmtId="0" fontId="50" fillId="2" borderId="1" xfId="0" applyFont="1" applyFill="1" applyBorder="1" applyAlignment="1">
      <alignment vertical="center"/>
    </xf>
    <xf numFmtId="0" fontId="50" fillId="2" borderId="1" xfId="0" applyFont="1" applyFill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center" vertical="center"/>
    </xf>
    <xf numFmtId="0" fontId="52" fillId="2" borderId="1" xfId="8" applyFont="1" applyFill="1" applyBorder="1" applyAlignment="1">
      <alignment horizontal="center" vertical="center"/>
    </xf>
    <xf numFmtId="0" fontId="50" fillId="2" borderId="1" xfId="8" applyFont="1" applyFill="1" applyBorder="1" applyAlignment="1">
      <alignment horizontal="center" vertical="center"/>
    </xf>
    <xf numFmtId="0" fontId="55" fillId="2" borderId="1" xfId="0" applyFont="1" applyFill="1" applyBorder="1" applyAlignment="1">
      <alignment horizontal="center" vertical="center"/>
    </xf>
    <xf numFmtId="0" fontId="55" fillId="2" borderId="1" xfId="0" applyFont="1" applyFill="1" applyBorder="1" applyAlignment="1">
      <alignment horizontal="left" vertical="center" wrapText="1"/>
    </xf>
    <xf numFmtId="0" fontId="50" fillId="2" borderId="1" xfId="0" applyFont="1" applyFill="1" applyBorder="1" applyAlignment="1">
      <alignment horizontal="center" vertical="center"/>
    </xf>
    <xf numFmtId="0" fontId="57" fillId="2" borderId="1" xfId="0" applyFont="1" applyFill="1" applyBorder="1" applyAlignment="1">
      <alignment horizontal="center" vertical="center"/>
    </xf>
    <xf numFmtId="0" fontId="58" fillId="2" borderId="1" xfId="0" applyFont="1" applyFill="1" applyBorder="1" applyAlignment="1">
      <alignment horizontal="center" vertical="center"/>
    </xf>
    <xf numFmtId="0" fontId="58" fillId="2" borderId="0" xfId="0" applyFont="1" applyFill="1" applyAlignment="1">
      <alignment horizontal="center" vertical="center"/>
    </xf>
    <xf numFmtId="0" fontId="58" fillId="2" borderId="0" xfId="0" applyFont="1" applyFill="1"/>
    <xf numFmtId="0" fontId="58" fillId="2" borderId="1" xfId="0" applyFont="1" applyFill="1" applyBorder="1" applyAlignment="1">
      <alignment horizontal="left" vertical="center" wrapText="1"/>
    </xf>
    <xf numFmtId="0" fontId="50" fillId="2" borderId="3" xfId="0" applyFont="1" applyFill="1" applyBorder="1" applyAlignment="1">
      <alignment horizontal="center" vertical="center"/>
    </xf>
    <xf numFmtId="0" fontId="50" fillId="2" borderId="3" xfId="0" applyFont="1" applyFill="1" applyBorder="1" applyAlignment="1">
      <alignment horizontal="center" vertical="top" wrapText="1"/>
    </xf>
    <xf numFmtId="2" fontId="57" fillId="2" borderId="1" xfId="0" applyNumberFormat="1" applyFont="1" applyFill="1" applyBorder="1" applyAlignment="1">
      <alignment horizontal="center" vertical="center"/>
    </xf>
    <xf numFmtId="0" fontId="50" fillId="2" borderId="1" xfId="0" applyFont="1" applyFill="1" applyBorder="1" applyAlignment="1">
      <alignment horizontal="center" wrapText="1"/>
    </xf>
    <xf numFmtId="0" fontId="60" fillId="2" borderId="1" xfId="0" applyFont="1" applyFill="1" applyBorder="1" applyAlignment="1">
      <alignment horizontal="center" vertical="center"/>
    </xf>
    <xf numFmtId="0" fontId="61" fillId="2" borderId="1" xfId="0" applyFont="1" applyFill="1" applyBorder="1" applyAlignment="1">
      <alignment horizontal="center" vertical="center"/>
    </xf>
    <xf numFmtId="0" fontId="62" fillId="2" borderId="1" xfId="0" applyFont="1" applyFill="1" applyBorder="1" applyAlignment="1">
      <alignment horizontal="center" vertical="center"/>
    </xf>
    <xf numFmtId="0" fontId="63" fillId="2" borderId="1" xfId="8" applyFont="1" applyFill="1" applyBorder="1" applyAlignment="1">
      <alignment horizontal="center" vertical="center"/>
    </xf>
    <xf numFmtId="0" fontId="61" fillId="2" borderId="1" xfId="8" applyFont="1" applyFill="1" applyBorder="1" applyAlignment="1">
      <alignment horizontal="center" vertical="center"/>
    </xf>
    <xf numFmtId="0" fontId="62" fillId="2" borderId="1" xfId="0" applyFont="1" applyFill="1" applyBorder="1" applyAlignment="1">
      <alignment horizontal="center" vertical="center" wrapText="1"/>
    </xf>
    <xf numFmtId="0" fontId="60" fillId="2" borderId="1" xfId="0" applyFont="1" applyFill="1" applyBorder="1" applyAlignment="1">
      <alignment horizontal="center" vertical="top" wrapText="1"/>
    </xf>
    <xf numFmtId="0" fontId="60" fillId="2" borderId="1" xfId="0" applyFont="1" applyFill="1" applyBorder="1" applyAlignment="1">
      <alignment horizontal="center" vertical="center" wrapText="1"/>
    </xf>
    <xf numFmtId="167" fontId="61" fillId="2" borderId="1" xfId="8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center"/>
    </xf>
    <xf numFmtId="0" fontId="58" fillId="4" borderId="1" xfId="0" applyFont="1" applyFill="1" applyBorder="1" applyAlignment="1">
      <alignment horizontal="left" vertical="center" wrapText="1"/>
    </xf>
    <xf numFmtId="0" fontId="60" fillId="4" borderId="1" xfId="0" applyFont="1" applyFill="1" applyBorder="1" applyAlignment="1">
      <alignment horizontal="center" vertical="center" wrapText="1"/>
    </xf>
    <xf numFmtId="167" fontId="61" fillId="4" borderId="1" xfId="8" applyNumberFormat="1" applyFont="1" applyFill="1" applyBorder="1" applyAlignment="1">
      <alignment horizontal="center" vertical="center"/>
    </xf>
    <xf numFmtId="0" fontId="62" fillId="4" borderId="1" xfId="0" applyFont="1" applyFill="1" applyBorder="1" applyAlignment="1">
      <alignment horizontal="center" vertical="center" wrapText="1"/>
    </xf>
    <xf numFmtId="0" fontId="57" fillId="2" borderId="1" xfId="0" applyFont="1" applyFill="1" applyBorder="1" applyAlignment="1">
      <alignment horizontal="center" vertical="center" wrapText="1"/>
    </xf>
    <xf numFmtId="0" fontId="66" fillId="2" borderId="1" xfId="0" applyFont="1" applyFill="1" applyBorder="1" applyAlignment="1">
      <alignment horizontal="center" wrapText="1"/>
    </xf>
    <xf numFmtId="0" fontId="57" fillId="2" borderId="1" xfId="0" applyFont="1" applyFill="1" applyBorder="1" applyAlignment="1">
      <alignment horizontal="center" wrapText="1"/>
    </xf>
    <xf numFmtId="0" fontId="57" fillId="2" borderId="1" xfId="0" applyFont="1" applyFill="1" applyBorder="1" applyAlignment="1">
      <alignment wrapText="1"/>
    </xf>
    <xf numFmtId="0" fontId="67" fillId="2" borderId="1" xfId="8" applyFont="1" applyFill="1" applyBorder="1" applyAlignment="1">
      <alignment horizontal="center" vertical="center"/>
    </xf>
    <xf numFmtId="0" fontId="60" fillId="2" borderId="1" xfId="8" applyFont="1" applyFill="1" applyBorder="1" applyAlignment="1">
      <alignment horizontal="center" vertical="center" wrapText="1"/>
    </xf>
    <xf numFmtId="0" fontId="58" fillId="2" borderId="1" xfId="8" applyFont="1" applyFill="1" applyBorder="1" applyAlignment="1">
      <alignment horizontal="left" vertical="center" wrapText="1"/>
    </xf>
    <xf numFmtId="167" fontId="57" fillId="2" borderId="1" xfId="8" applyNumberFormat="1" applyFont="1" applyFill="1" applyBorder="1" applyAlignment="1">
      <alignment horizontal="center" vertical="center"/>
    </xf>
    <xf numFmtId="0" fontId="58" fillId="2" borderId="1" xfId="8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/>
    </xf>
    <xf numFmtId="0" fontId="58" fillId="2" borderId="1" xfId="0" applyFont="1" applyFill="1" applyBorder="1" applyAlignment="1">
      <alignment horizontal="left" vertical="top" wrapText="1"/>
    </xf>
    <xf numFmtId="2" fontId="57" fillId="2" borderId="1" xfId="8" applyNumberFormat="1" applyFont="1" applyFill="1" applyBorder="1" applyAlignment="1">
      <alignment horizontal="center" vertical="center"/>
    </xf>
    <xf numFmtId="0" fontId="55" fillId="2" borderId="1" xfId="0" applyFont="1" applyFill="1" applyBorder="1" applyAlignment="1">
      <alignment horizontal="left" vertical="top" wrapText="1"/>
    </xf>
    <xf numFmtId="0" fontId="69" fillId="2" borderId="1" xfId="8" applyFont="1" applyFill="1" applyBorder="1" applyAlignment="1">
      <alignment horizontal="left" vertical="center" wrapText="1"/>
    </xf>
    <xf numFmtId="49" fontId="63" fillId="2" borderId="1" xfId="8" applyNumberFormat="1" applyFont="1" applyFill="1" applyBorder="1" applyAlignment="1">
      <alignment horizontal="center" vertical="center" wrapText="1"/>
    </xf>
    <xf numFmtId="0" fontId="32" fillId="2" borderId="13" xfId="0" applyFont="1" applyFill="1" applyBorder="1" applyAlignment="1">
      <alignment horizontal="center" vertical="center" wrapText="1"/>
    </xf>
    <xf numFmtId="0" fontId="70" fillId="2" borderId="0" xfId="0" applyFont="1" applyFill="1"/>
    <xf numFmtId="1" fontId="58" fillId="2" borderId="1" xfId="0" applyNumberFormat="1" applyFont="1" applyFill="1" applyBorder="1" applyAlignment="1">
      <alignment horizontal="center" vertical="center" wrapText="1"/>
    </xf>
    <xf numFmtId="0" fontId="55" fillId="2" borderId="1" xfId="8" applyFont="1" applyFill="1" applyBorder="1" applyAlignment="1">
      <alignment horizontal="center" vertical="center"/>
    </xf>
    <xf numFmtId="1" fontId="67" fillId="2" borderId="1" xfId="0" applyNumberFormat="1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/>
    </xf>
    <xf numFmtId="0" fontId="45" fillId="2" borderId="1" xfId="0" applyFont="1" applyFill="1" applyBorder="1" applyAlignment="1">
      <alignment horizontal="center" vertical="center"/>
    </xf>
    <xf numFmtId="0" fontId="40" fillId="2" borderId="0" xfId="0" applyFont="1" applyFill="1"/>
    <xf numFmtId="0" fontId="43" fillId="2" borderId="1" xfId="0" applyFont="1" applyFill="1" applyBorder="1" applyAlignment="1">
      <alignment horizontal="center" vertical="top"/>
    </xf>
    <xf numFmtId="0" fontId="58" fillId="2" borderId="1" xfId="0" applyFont="1" applyFill="1" applyBorder="1" applyAlignment="1">
      <alignment vertical="top" wrapText="1"/>
    </xf>
    <xf numFmtId="0" fontId="57" fillId="2" borderId="1" xfId="0" applyFont="1" applyFill="1" applyBorder="1" applyAlignment="1">
      <alignment horizontal="center" vertical="top"/>
    </xf>
    <xf numFmtId="0" fontId="45" fillId="2" borderId="1" xfId="0" applyFont="1" applyFill="1" applyBorder="1" applyAlignment="1">
      <alignment horizontal="center" vertical="top"/>
    </xf>
    <xf numFmtId="0" fontId="40" fillId="2" borderId="0" xfId="0" applyFont="1" applyFill="1" applyAlignment="1">
      <alignment vertical="top"/>
    </xf>
    <xf numFmtId="0" fontId="40" fillId="2" borderId="1" xfId="0" applyFont="1" applyFill="1" applyBorder="1" applyAlignment="1">
      <alignment horizontal="left" vertical="top" wrapText="1"/>
    </xf>
    <xf numFmtId="2" fontId="44" fillId="2" borderId="1" xfId="8" applyNumberFormat="1" applyFont="1" applyFill="1" applyBorder="1" applyAlignment="1">
      <alignment horizontal="center" vertical="top"/>
    </xf>
    <xf numFmtId="0" fontId="58" fillId="2" borderId="5" xfId="0" applyFont="1" applyFill="1" applyBorder="1" applyAlignment="1">
      <alignment horizontal="left" vertical="top" wrapText="1"/>
    </xf>
    <xf numFmtId="0" fontId="58" fillId="2" borderId="1" xfId="0" applyFont="1" applyFill="1" applyBorder="1" applyAlignment="1">
      <alignment vertical="center" wrapText="1"/>
    </xf>
    <xf numFmtId="0" fontId="71" fillId="2" borderId="1" xfId="0" applyFont="1" applyFill="1" applyBorder="1" applyAlignment="1">
      <alignment vertical="center" textRotation="90"/>
    </xf>
    <xf numFmtId="1" fontId="55" fillId="2" borderId="3" xfId="0" applyNumberFormat="1" applyFont="1" applyFill="1" applyBorder="1" applyAlignment="1">
      <alignment horizontal="center" vertical="center" wrapText="1"/>
    </xf>
    <xf numFmtId="0" fontId="58" fillId="2" borderId="3" xfId="0" applyFont="1" applyFill="1" applyBorder="1" applyAlignment="1">
      <alignment horizontal="left" vertical="center" wrapText="1"/>
    </xf>
    <xf numFmtId="0" fontId="60" fillId="2" borderId="3" xfId="0" applyFont="1" applyFill="1" applyBorder="1" applyAlignment="1">
      <alignment horizontal="center" vertical="center" wrapText="1"/>
    </xf>
    <xf numFmtId="0" fontId="71" fillId="2" borderId="3" xfId="0" applyFont="1" applyFill="1" applyBorder="1" applyAlignment="1">
      <alignment horizontal="center" vertical="center"/>
    </xf>
    <xf numFmtId="1" fontId="55" fillId="2" borderId="5" xfId="0" applyNumberFormat="1" applyFont="1" applyFill="1" applyBorder="1" applyAlignment="1">
      <alignment horizontal="center" vertical="center" wrapText="1"/>
    </xf>
    <xf numFmtId="0" fontId="58" fillId="2" borderId="5" xfId="8" applyFont="1" applyFill="1" applyBorder="1" applyAlignment="1">
      <alignment horizontal="left" vertical="center" wrapText="1"/>
    </xf>
    <xf numFmtId="0" fontId="60" fillId="2" borderId="5" xfId="0" applyFont="1" applyFill="1" applyBorder="1" applyAlignment="1">
      <alignment horizontal="center" vertical="top" wrapText="1"/>
    </xf>
    <xf numFmtId="1" fontId="57" fillId="2" borderId="5" xfId="8" applyNumberFormat="1" applyFont="1" applyFill="1" applyBorder="1" applyAlignment="1">
      <alignment horizontal="center" vertical="center"/>
    </xf>
    <xf numFmtId="0" fontId="71" fillId="2" borderId="5" xfId="0" applyFont="1" applyFill="1" applyBorder="1" applyAlignment="1">
      <alignment horizontal="center" vertical="center"/>
    </xf>
    <xf numFmtId="1" fontId="57" fillId="2" borderId="1" xfId="8" applyNumberFormat="1" applyFont="1" applyFill="1" applyBorder="1" applyAlignment="1">
      <alignment horizontal="center" vertical="center"/>
    </xf>
    <xf numFmtId="0" fontId="71" fillId="2" borderId="1" xfId="0" applyFont="1" applyFill="1" applyBorder="1" applyAlignment="1">
      <alignment horizontal="center" vertical="center"/>
    </xf>
    <xf numFmtId="49" fontId="58" fillId="2" borderId="1" xfId="8" applyNumberFormat="1" applyFont="1" applyFill="1" applyBorder="1" applyAlignment="1">
      <alignment horizontal="left" vertical="center" wrapText="1"/>
    </xf>
    <xf numFmtId="0" fontId="69" fillId="2" borderId="1" xfId="0" applyFont="1" applyFill="1" applyBorder="1" applyAlignment="1">
      <alignment horizontal="center" vertical="center" wrapText="1"/>
    </xf>
    <xf numFmtId="0" fontId="63" fillId="2" borderId="1" xfId="8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58" fillId="2" borderId="0" xfId="8" applyFont="1" applyFill="1" applyAlignment="1">
      <alignment horizontal="center" vertical="center"/>
    </xf>
    <xf numFmtId="0" fontId="58" fillId="2" borderId="0" xfId="8" applyFont="1" applyFill="1" applyAlignment="1">
      <alignment horizontal="left" vertical="center" wrapText="1"/>
    </xf>
    <xf numFmtId="0" fontId="60" fillId="2" borderId="0" xfId="0" applyFont="1" applyFill="1" applyAlignment="1">
      <alignment horizontal="center" vertical="center" wrapText="1"/>
    </xf>
    <xf numFmtId="167" fontId="57" fillId="2" borderId="0" xfId="8" applyNumberFormat="1" applyFont="1" applyFill="1" applyAlignment="1">
      <alignment horizontal="center" vertical="center"/>
    </xf>
    <xf numFmtId="0" fontId="58" fillId="2" borderId="10" xfId="8" applyFont="1" applyFill="1" applyBorder="1" applyAlignment="1">
      <alignment horizontal="center" vertical="center"/>
    </xf>
    <xf numFmtId="0" fontId="49" fillId="2" borderId="0" xfId="0" applyFont="1" applyFill="1"/>
    <xf numFmtId="0" fontId="53" fillId="2" borderId="0" xfId="0" applyFont="1" applyFill="1"/>
    <xf numFmtId="0" fontId="74" fillId="2" borderId="10" xfId="0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49" fontId="46" fillId="2" borderId="1" xfId="0" applyNumberFormat="1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left" vertical="center" wrapText="1"/>
    </xf>
    <xf numFmtId="0" fontId="46" fillId="2" borderId="1" xfId="0" applyFont="1" applyFill="1" applyBorder="1" applyAlignment="1">
      <alignment horizontal="center" vertical="center"/>
    </xf>
    <xf numFmtId="2" fontId="46" fillId="2" borderId="1" xfId="0" applyNumberFormat="1" applyFont="1" applyFill="1" applyBorder="1" applyAlignment="1">
      <alignment horizontal="center" vertical="center" wrapText="1"/>
    </xf>
    <xf numFmtId="1" fontId="46" fillId="2" borderId="1" xfId="0" applyNumberFormat="1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right" vertical="center"/>
    </xf>
    <xf numFmtId="166" fontId="46" fillId="2" borderId="1" xfId="0" applyNumberFormat="1" applyFont="1" applyFill="1" applyBorder="1" applyAlignment="1">
      <alignment horizontal="center" vertical="center"/>
    </xf>
    <xf numFmtId="166" fontId="46" fillId="2" borderId="1" xfId="0" applyNumberFormat="1" applyFont="1" applyFill="1" applyBorder="1" applyAlignment="1">
      <alignment horizontal="center" vertical="center" wrapText="1"/>
    </xf>
    <xf numFmtId="49" fontId="46" fillId="2" borderId="1" xfId="0" applyNumberFormat="1" applyFont="1" applyFill="1" applyBorder="1" applyAlignment="1">
      <alignment horizontal="center" vertical="center"/>
    </xf>
    <xf numFmtId="0" fontId="46" fillId="2" borderId="1" xfId="0" applyFont="1" applyFill="1" applyBorder="1" applyAlignment="1">
      <alignment vertical="center" wrapText="1"/>
    </xf>
    <xf numFmtId="2" fontId="46" fillId="2" borderId="1" xfId="0" applyNumberFormat="1" applyFont="1" applyFill="1" applyBorder="1" applyAlignment="1">
      <alignment horizontal="center" vertical="center"/>
    </xf>
    <xf numFmtId="166" fontId="46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46" fillId="2" borderId="1" xfId="0" applyNumberFormat="1" applyFont="1" applyFill="1" applyBorder="1" applyAlignment="1">
      <alignment horizontal="center" vertical="center"/>
    </xf>
    <xf numFmtId="2" fontId="7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6" fillId="2" borderId="2" xfId="0" applyFont="1" applyFill="1" applyBorder="1" applyAlignment="1">
      <alignment vertical="center" wrapText="1"/>
    </xf>
    <xf numFmtId="49" fontId="46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46" fillId="2" borderId="0" xfId="1" applyFont="1" applyFill="1"/>
    <xf numFmtId="2" fontId="46" fillId="2" borderId="1" xfId="1" applyNumberFormat="1" applyFont="1" applyFill="1" applyBorder="1" applyAlignment="1" applyProtection="1">
      <alignment horizontal="center" vertical="center" wrapText="1"/>
      <protection locked="0"/>
    </xf>
    <xf numFmtId="166" fontId="46" fillId="2" borderId="1" xfId="1" applyNumberFormat="1" applyFont="1" applyFill="1" applyBorder="1" applyAlignment="1" applyProtection="1">
      <alignment horizontal="center" vertical="center" wrapText="1"/>
      <protection locked="0"/>
    </xf>
    <xf numFmtId="168" fontId="46" fillId="2" borderId="1" xfId="1" applyNumberFormat="1" applyFont="1" applyFill="1" applyBorder="1" applyAlignment="1" applyProtection="1">
      <alignment horizontal="center" vertical="center" wrapText="1"/>
      <protection locked="0"/>
    </xf>
    <xf numFmtId="167" fontId="46" fillId="2" borderId="1" xfId="1" applyNumberFormat="1" applyFont="1" applyFill="1" applyBorder="1" applyAlignment="1" applyProtection="1">
      <alignment horizontal="center" vertical="center" wrapText="1"/>
      <protection locked="0"/>
    </xf>
    <xf numFmtId="170" fontId="46" fillId="2" borderId="1" xfId="1" applyNumberFormat="1" applyFont="1" applyFill="1" applyBorder="1" applyAlignment="1" applyProtection="1">
      <alignment horizontal="center" vertical="center"/>
      <protection locked="0"/>
    </xf>
    <xf numFmtId="0" fontId="77" fillId="3" borderId="1" xfId="0" applyFont="1" applyFill="1" applyBorder="1" applyAlignment="1">
      <alignment horizontal="center" vertical="center" wrapText="1"/>
    </xf>
    <xf numFmtId="2" fontId="31" fillId="2" borderId="1" xfId="0" applyNumberFormat="1" applyFont="1" applyFill="1" applyBorder="1" applyAlignment="1">
      <alignment vertical="center" wrapText="1"/>
    </xf>
    <xf numFmtId="2" fontId="46" fillId="2" borderId="1" xfId="0" applyNumberFormat="1" applyFont="1" applyFill="1" applyBorder="1" applyAlignment="1">
      <alignment vertical="center" wrapText="1"/>
    </xf>
    <xf numFmtId="2" fontId="31" fillId="2" borderId="5" xfId="1" applyNumberFormat="1" applyFont="1" applyFill="1" applyBorder="1" applyAlignment="1" applyProtection="1">
      <alignment horizontal="center" vertical="center" wrapText="1"/>
      <protection locked="0"/>
    </xf>
    <xf numFmtId="2" fontId="31" fillId="0" borderId="1" xfId="1" applyNumberFormat="1" applyFont="1" applyBorder="1" applyAlignment="1" applyProtection="1">
      <alignment horizontal="center" vertical="center" wrapText="1"/>
      <protection locked="0"/>
    </xf>
    <xf numFmtId="2" fontId="31" fillId="3" borderId="5" xfId="1" applyNumberFormat="1" applyFont="1" applyFill="1" applyBorder="1" applyAlignment="1" applyProtection="1">
      <alignment horizontal="center" vertical="center"/>
      <protection locked="0"/>
    </xf>
    <xf numFmtId="2" fontId="31" fillId="2" borderId="0" xfId="0" applyNumberFormat="1" applyFont="1" applyFill="1"/>
    <xf numFmtId="0" fontId="34" fillId="2" borderId="1" xfId="0" applyFont="1" applyFill="1" applyBorder="1" applyAlignment="1">
      <alignment horizontal="left" vertical="center" wrapText="1"/>
    </xf>
    <xf numFmtId="0" fontId="31" fillId="2" borderId="1" xfId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 vertical="center"/>
    </xf>
    <xf numFmtId="0" fontId="46" fillId="2" borderId="1" xfId="0" applyFont="1" applyFill="1" applyBorder="1" applyAlignment="1">
      <alignment horizontal="center"/>
    </xf>
    <xf numFmtId="0" fontId="67" fillId="2" borderId="7" xfId="8" applyFont="1" applyFill="1" applyBorder="1" applyAlignment="1">
      <alignment horizontal="center" vertical="center"/>
    </xf>
    <xf numFmtId="0" fontId="67" fillId="2" borderId="12" xfId="8" applyFont="1" applyFill="1" applyBorder="1" applyAlignment="1">
      <alignment horizontal="center" vertical="center"/>
    </xf>
    <xf numFmtId="0" fontId="67" fillId="2" borderId="8" xfId="8" applyFont="1" applyFill="1" applyBorder="1" applyAlignment="1">
      <alignment horizontal="center" vertical="center"/>
    </xf>
    <xf numFmtId="0" fontId="42" fillId="2" borderId="1" xfId="8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0" fontId="58" fillId="2" borderId="1" xfId="0" applyFont="1" applyFill="1" applyBorder="1" applyAlignment="1">
      <alignment horizontal="left" vertical="center" wrapText="1"/>
    </xf>
    <xf numFmtId="0" fontId="58" fillId="2" borderId="1" xfId="0" applyFont="1" applyFill="1" applyBorder="1" applyAlignment="1">
      <alignment horizontal="left" vertical="top" wrapText="1"/>
    </xf>
    <xf numFmtId="0" fontId="49" fillId="2" borderId="7" xfId="8" applyFont="1" applyFill="1" applyBorder="1" applyAlignment="1">
      <alignment horizontal="center" vertical="center"/>
    </xf>
    <xf numFmtId="0" fontId="49" fillId="2" borderId="12" xfId="8" applyFont="1" applyFill="1" applyBorder="1" applyAlignment="1">
      <alignment horizontal="center" vertical="center"/>
    </xf>
    <xf numFmtId="0" fontId="49" fillId="2" borderId="8" xfId="8" applyFont="1" applyFill="1" applyBorder="1" applyAlignment="1">
      <alignment horizontal="center" vertical="center"/>
    </xf>
    <xf numFmtId="0" fontId="49" fillId="2" borderId="0" xfId="8" applyFont="1" applyFill="1" applyAlignment="1">
      <alignment horizontal="center"/>
    </xf>
    <xf numFmtId="0" fontId="51" fillId="2" borderId="11" xfId="8" applyFont="1" applyFill="1" applyBorder="1" applyAlignment="1">
      <alignment horizontal="center" vertical="top" wrapText="1"/>
    </xf>
    <xf numFmtId="0" fontId="52" fillId="2" borderId="9" xfId="8" applyFont="1" applyFill="1" applyBorder="1" applyAlignment="1">
      <alignment horizontal="center" vertical="center" wrapText="1"/>
    </xf>
    <xf numFmtId="0" fontId="52" fillId="2" borderId="9" xfId="8" applyFont="1" applyFill="1" applyBorder="1" applyAlignment="1">
      <alignment horizontal="center" vertical="center"/>
    </xf>
    <xf numFmtId="0" fontId="49" fillId="2" borderId="7" xfId="8" applyFont="1" applyFill="1" applyBorder="1" applyAlignment="1">
      <alignment horizontal="center" vertical="center" wrapText="1"/>
    </xf>
    <xf numFmtId="0" fontId="49" fillId="2" borderId="12" xfId="8" applyFont="1" applyFill="1" applyBorder="1" applyAlignment="1">
      <alignment horizontal="center" vertical="center" wrapText="1"/>
    </xf>
    <xf numFmtId="0" fontId="49" fillId="2" borderId="8" xfId="8" applyFont="1" applyFill="1" applyBorder="1" applyAlignment="1">
      <alignment horizontal="center" vertical="center" wrapText="1"/>
    </xf>
    <xf numFmtId="0" fontId="67" fillId="2" borderId="1" xfId="8" applyFont="1" applyFill="1" applyBorder="1" applyAlignment="1">
      <alignment horizontal="center" vertical="center" wrapText="1"/>
    </xf>
    <xf numFmtId="0" fontId="67" fillId="2" borderId="1" xfId="8" applyFont="1" applyFill="1" applyBorder="1" applyAlignment="1">
      <alignment horizontal="center" vertical="center"/>
    </xf>
    <xf numFmtId="0" fontId="72" fillId="2" borderId="1" xfId="0" applyFont="1" applyFill="1" applyBorder="1" applyAlignment="1">
      <alignment horizontal="center" vertical="center"/>
    </xf>
    <xf numFmtId="0" fontId="49" fillId="2" borderId="0" xfId="0" applyFont="1" applyFill="1" applyAlignment="1">
      <alignment horizontal="center" vertical="top"/>
    </xf>
    <xf numFmtId="0" fontId="20" fillId="2" borderId="0" xfId="0" applyFont="1" applyFill="1" applyAlignment="1">
      <alignment vertical="center"/>
    </xf>
    <xf numFmtId="0" fontId="17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10" fillId="0" borderId="1" xfId="1" applyFont="1" applyBorder="1" applyAlignment="1" applyProtection="1">
      <alignment horizontal="left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/>
      <protection locked="0"/>
    </xf>
    <xf numFmtId="2" fontId="9" fillId="0" borderId="4" xfId="1" applyNumberFormat="1" applyFont="1" applyBorder="1" applyAlignment="1" applyProtection="1">
      <alignment horizontal="center" vertical="center" wrapText="1"/>
      <protection locked="0"/>
    </xf>
    <xf numFmtId="0" fontId="14" fillId="0" borderId="0" xfId="6" applyFont="1" applyAlignment="1" applyProtection="1">
      <alignment horizontal="center" vertical="center"/>
      <protection locked="0"/>
    </xf>
    <xf numFmtId="2" fontId="9" fillId="0" borderId="1" xfId="1" applyNumberFormat="1" applyFont="1" applyBorder="1" applyAlignment="1" applyProtection="1">
      <alignment horizontal="center" vertical="center"/>
      <protection locked="0"/>
    </xf>
    <xf numFmtId="169" fontId="9" fillId="0" borderId="1" xfId="1" applyNumberFormat="1" applyFont="1" applyBorder="1" applyAlignment="1" applyProtection="1">
      <alignment horizontal="center" vertical="center"/>
      <protection locked="0"/>
    </xf>
    <xf numFmtId="0" fontId="9" fillId="0" borderId="1" xfId="1" applyFont="1" applyBorder="1" applyAlignment="1" applyProtection="1">
      <alignment horizontal="left" vertical="center" wrapText="1"/>
      <protection locked="0"/>
    </xf>
    <xf numFmtId="169" fontId="9" fillId="2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1" xfId="1" applyFont="1" applyBorder="1" applyAlignment="1" applyProtection="1">
      <alignment horizontal="center" vertical="center" wrapText="1"/>
      <protection locked="0"/>
    </xf>
    <xf numFmtId="0" fontId="37" fillId="0" borderId="7" xfId="0" applyFont="1" applyBorder="1" applyAlignment="1">
      <alignment horizontal="left" vertical="center" wrapText="1"/>
    </xf>
    <xf numFmtId="0" fontId="37" fillId="0" borderId="8" xfId="0" applyFont="1" applyBorder="1" applyAlignment="1">
      <alignment horizontal="left" vertical="center" wrapText="1"/>
    </xf>
    <xf numFmtId="0" fontId="21" fillId="0" borderId="0" xfId="1" applyFont="1" applyAlignment="1" applyProtection="1">
      <alignment horizontal="center" vertical="center" wrapText="1"/>
      <protection locked="0"/>
    </xf>
    <xf numFmtId="0" fontId="21" fillId="0" borderId="0" xfId="1" applyFont="1" applyAlignment="1" applyProtection="1">
      <alignment horizontal="center" vertical="center"/>
      <protection locked="0"/>
    </xf>
    <xf numFmtId="0" fontId="7" fillId="0" borderId="0" xfId="4" applyFont="1" applyAlignment="1">
      <alignment horizontal="center" vertical="center" wrapText="1"/>
    </xf>
    <xf numFmtId="0" fontId="8" fillId="0" borderId="0" xfId="1" applyFont="1" applyAlignment="1" applyProtection="1">
      <alignment horizontal="center" vertical="center" wrapText="1"/>
      <protection locked="0"/>
    </xf>
    <xf numFmtId="0" fontId="8" fillId="0" borderId="0" xfId="1" applyFont="1" applyAlignment="1" applyProtection="1">
      <alignment vertical="center"/>
      <protection locked="0"/>
    </xf>
    <xf numFmtId="0" fontId="6" fillId="0" borderId="0" xfId="1" applyFont="1" applyAlignment="1" applyProtection="1">
      <alignment horizontal="right" vertical="center"/>
      <protection locked="0"/>
    </xf>
    <xf numFmtId="0" fontId="6" fillId="0" borderId="1" xfId="1" applyFont="1" applyBorder="1" applyAlignment="1" applyProtection="1">
      <alignment horizontal="center" vertical="center" wrapText="1"/>
      <protection locked="0"/>
    </xf>
    <xf numFmtId="0" fontId="6" fillId="0" borderId="1" xfId="1" applyFont="1" applyBorder="1" applyAlignment="1" applyProtection="1">
      <alignment horizontal="center" vertical="center"/>
      <protection locked="0"/>
    </xf>
    <xf numFmtId="170" fontId="31" fillId="2" borderId="3" xfId="1" applyNumberFormat="1" applyFont="1" applyFill="1" applyBorder="1" applyAlignment="1" applyProtection="1">
      <alignment horizontal="center" vertical="center"/>
      <protection locked="0"/>
    </xf>
    <xf numFmtId="170" fontId="31" fillId="2" borderId="6" xfId="1" applyNumberFormat="1" applyFont="1" applyFill="1" applyBorder="1" applyAlignment="1" applyProtection="1">
      <alignment horizontal="center" vertical="center"/>
      <protection locked="0"/>
    </xf>
    <xf numFmtId="170" fontId="31" fillId="2" borderId="5" xfId="1" applyNumberFormat="1" applyFont="1" applyFill="1" applyBorder="1" applyAlignment="1" applyProtection="1">
      <alignment horizontal="center" vertical="center"/>
      <protection locked="0"/>
    </xf>
    <xf numFmtId="2" fontId="31" fillId="2" borderId="3" xfId="1" applyNumberFormat="1" applyFont="1" applyFill="1" applyBorder="1" applyAlignment="1" applyProtection="1">
      <alignment horizontal="center" vertical="center"/>
      <protection locked="0"/>
    </xf>
    <xf numFmtId="2" fontId="31" fillId="2" borderId="6" xfId="1" applyNumberFormat="1" applyFont="1" applyFill="1" applyBorder="1" applyAlignment="1" applyProtection="1">
      <alignment horizontal="center" vertical="center"/>
      <protection locked="0"/>
    </xf>
    <xf numFmtId="2" fontId="31" fillId="2" borderId="5" xfId="1" applyNumberFormat="1" applyFont="1" applyFill="1" applyBorder="1" applyAlignment="1" applyProtection="1">
      <alignment horizontal="center" vertical="center"/>
      <protection locked="0"/>
    </xf>
    <xf numFmtId="170" fontId="46" fillId="2" borderId="3" xfId="1" applyNumberFormat="1" applyFont="1" applyFill="1" applyBorder="1" applyAlignment="1" applyProtection="1">
      <alignment horizontal="center" vertical="center"/>
      <protection locked="0"/>
    </xf>
    <xf numFmtId="170" fontId="46" fillId="2" borderId="6" xfId="1" applyNumberFormat="1" applyFont="1" applyFill="1" applyBorder="1" applyAlignment="1" applyProtection="1">
      <alignment horizontal="center" vertical="center"/>
      <protection locked="0"/>
    </xf>
    <xf numFmtId="2" fontId="46" fillId="2" borderId="3" xfId="1" applyNumberFormat="1" applyFont="1" applyFill="1" applyBorder="1" applyAlignment="1" applyProtection="1">
      <alignment horizontal="center" vertical="center"/>
      <protection locked="0"/>
    </xf>
    <xf numFmtId="2" fontId="46" fillId="2" borderId="6" xfId="1" applyNumberFormat="1" applyFont="1" applyFill="1" applyBorder="1" applyAlignment="1" applyProtection="1">
      <alignment horizontal="center" vertical="center"/>
      <protection locked="0"/>
    </xf>
    <xf numFmtId="0" fontId="46" fillId="2" borderId="3" xfId="0" applyFont="1" applyFill="1" applyBorder="1" applyAlignment="1">
      <alignment horizontal="center" vertical="center"/>
    </xf>
    <xf numFmtId="0" fontId="46" fillId="2" borderId="6" xfId="0" applyFont="1" applyFill="1" applyBorder="1" applyAlignment="1">
      <alignment horizontal="center" vertical="center"/>
    </xf>
    <xf numFmtId="49" fontId="46" fillId="2" borderId="3" xfId="1" applyNumberFormat="1" applyFont="1" applyFill="1" applyBorder="1" applyAlignment="1" applyProtection="1">
      <alignment horizontal="center" vertical="center" wrapText="1"/>
      <protection locked="0"/>
    </xf>
    <xf numFmtId="49" fontId="46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46" fillId="2" borderId="3" xfId="1" applyFont="1" applyFill="1" applyBorder="1" applyAlignment="1" applyProtection="1">
      <alignment horizontal="left" vertical="center" wrapText="1"/>
      <protection locked="0"/>
    </xf>
    <xf numFmtId="0" fontId="46" fillId="2" borderId="6" xfId="1" applyFont="1" applyFill="1" applyBorder="1" applyAlignment="1" applyProtection="1">
      <alignment horizontal="left" vertical="center" wrapText="1"/>
      <protection locked="0"/>
    </xf>
    <xf numFmtId="0" fontId="46" fillId="2" borderId="3" xfId="1" applyFont="1" applyFill="1" applyBorder="1" applyAlignment="1" applyProtection="1">
      <alignment horizontal="center" vertical="center" wrapText="1"/>
      <protection locked="0"/>
    </xf>
    <xf numFmtId="0" fontId="46" fillId="2" borderId="6" xfId="1" applyFont="1" applyFill="1" applyBorder="1" applyAlignment="1" applyProtection="1">
      <alignment horizontal="center" vertical="center" wrapText="1"/>
      <protection locked="0"/>
    </xf>
    <xf numFmtId="2" fontId="48" fillId="2" borderId="3" xfId="1" applyNumberFormat="1" applyFont="1" applyFill="1" applyBorder="1" applyAlignment="1" applyProtection="1">
      <alignment horizontal="center" vertical="center" wrapText="1"/>
      <protection locked="0"/>
    </xf>
    <xf numFmtId="2" fontId="48" fillId="2" borderId="6" xfId="1" applyNumberFormat="1" applyFont="1" applyFill="1" applyBorder="1" applyAlignment="1" applyProtection="1">
      <alignment horizontal="center" vertical="center" wrapText="1"/>
      <protection locked="0"/>
    </xf>
    <xf numFmtId="2" fontId="46" fillId="2" borderId="3" xfId="1" applyNumberFormat="1" applyFont="1" applyFill="1" applyBorder="1" applyAlignment="1" applyProtection="1">
      <alignment horizontal="center" vertical="center" wrapText="1"/>
      <protection locked="0"/>
    </xf>
    <xf numFmtId="2" fontId="46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31" fillId="2" borderId="3" xfId="1" applyFont="1" applyFill="1" applyBorder="1" applyAlignment="1" applyProtection="1">
      <alignment horizontal="center" vertical="center" wrapText="1"/>
      <protection locked="0"/>
    </xf>
    <xf numFmtId="0" fontId="31" fillId="2" borderId="6" xfId="1" applyFont="1" applyFill="1" applyBorder="1" applyAlignment="1" applyProtection="1">
      <alignment horizontal="center" vertical="center" wrapText="1"/>
      <protection locked="0"/>
    </xf>
    <xf numFmtId="0" fontId="31" fillId="2" borderId="5" xfId="1" applyFont="1" applyFill="1" applyBorder="1" applyAlignment="1" applyProtection="1">
      <alignment horizontal="center" vertical="center" wrapText="1"/>
      <protection locked="0"/>
    </xf>
    <xf numFmtId="49" fontId="31" fillId="2" borderId="3" xfId="1" applyNumberFormat="1" applyFont="1" applyFill="1" applyBorder="1" applyAlignment="1" applyProtection="1">
      <alignment horizontal="center" vertical="center" wrapText="1"/>
      <protection locked="0"/>
    </xf>
    <xf numFmtId="49" fontId="31" fillId="2" borderId="6" xfId="1" applyNumberFormat="1" applyFont="1" applyFill="1" applyBorder="1" applyAlignment="1" applyProtection="1">
      <alignment horizontal="center" vertical="center" wrapText="1"/>
      <protection locked="0"/>
    </xf>
    <xf numFmtId="49" fontId="31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31" fillId="2" borderId="3" xfId="1" applyFont="1" applyFill="1" applyBorder="1" applyAlignment="1" applyProtection="1">
      <alignment horizontal="left" vertical="center" wrapText="1"/>
      <protection locked="0"/>
    </xf>
    <xf numFmtId="0" fontId="31" fillId="2" borderId="6" xfId="1" applyFont="1" applyFill="1" applyBorder="1" applyAlignment="1" applyProtection="1">
      <alignment horizontal="left" vertical="center" wrapText="1"/>
      <protection locked="0"/>
    </xf>
    <xf numFmtId="0" fontId="31" fillId="2" borderId="5" xfId="1" applyFont="1" applyFill="1" applyBorder="1" applyAlignment="1" applyProtection="1">
      <alignment horizontal="left" vertical="center" wrapText="1"/>
      <protection locked="0"/>
    </xf>
    <xf numFmtId="167" fontId="36" fillId="2" borderId="3" xfId="1" applyNumberFormat="1" applyFont="1" applyFill="1" applyBorder="1" applyAlignment="1" applyProtection="1">
      <alignment horizontal="center" vertical="center" wrapText="1"/>
      <protection locked="0"/>
    </xf>
    <xf numFmtId="167" fontId="36" fillId="2" borderId="6" xfId="1" applyNumberFormat="1" applyFont="1" applyFill="1" applyBorder="1" applyAlignment="1" applyProtection="1">
      <alignment horizontal="center" vertical="center" wrapText="1"/>
      <protection locked="0"/>
    </xf>
    <xf numFmtId="167" fontId="36" fillId="2" borderId="5" xfId="1" applyNumberFormat="1" applyFont="1" applyFill="1" applyBorder="1" applyAlignment="1" applyProtection="1">
      <alignment horizontal="center" vertical="center" wrapText="1"/>
      <protection locked="0"/>
    </xf>
    <xf numFmtId="168" fontId="31" fillId="2" borderId="3" xfId="1" applyNumberFormat="1" applyFont="1" applyFill="1" applyBorder="1" applyAlignment="1" applyProtection="1">
      <alignment horizontal="center" vertical="center" wrapText="1"/>
      <protection locked="0"/>
    </xf>
    <xf numFmtId="168" fontId="31" fillId="2" borderId="6" xfId="1" applyNumberFormat="1" applyFont="1" applyFill="1" applyBorder="1" applyAlignment="1" applyProtection="1">
      <alignment horizontal="center" vertical="center" wrapText="1"/>
      <protection locked="0"/>
    </xf>
    <xf numFmtId="168" fontId="31" fillId="2" borderId="5" xfId="1" applyNumberFormat="1" applyFont="1" applyFill="1" applyBorder="1" applyAlignment="1" applyProtection="1">
      <alignment horizontal="center" vertical="center" wrapText="1"/>
      <protection locked="0"/>
    </xf>
    <xf numFmtId="2" fontId="31" fillId="2" borderId="1" xfId="1" applyNumberFormat="1" applyFont="1" applyFill="1" applyBorder="1" applyAlignment="1" applyProtection="1">
      <alignment horizontal="center" vertical="center"/>
      <protection locked="0"/>
    </xf>
    <xf numFmtId="170" fontId="31" fillId="2" borderId="1" xfId="1" applyNumberFormat="1" applyFont="1" applyFill="1" applyBorder="1" applyAlignment="1" applyProtection="1">
      <alignment horizontal="center" vertical="center"/>
      <protection locked="0"/>
    </xf>
    <xf numFmtId="167" fontId="48" fillId="2" borderId="3" xfId="1" applyNumberFormat="1" applyFont="1" applyFill="1" applyBorder="1" applyAlignment="1" applyProtection="1">
      <alignment horizontal="center" vertical="center" wrapText="1"/>
      <protection locked="0"/>
    </xf>
    <xf numFmtId="167" fontId="48" fillId="2" borderId="6" xfId="1" applyNumberFormat="1" applyFont="1" applyFill="1" applyBorder="1" applyAlignment="1" applyProtection="1">
      <alignment horizontal="center" vertical="center" wrapText="1"/>
      <protection locked="0"/>
    </xf>
    <xf numFmtId="168" fontId="46" fillId="2" borderId="3" xfId="1" applyNumberFormat="1" applyFont="1" applyFill="1" applyBorder="1" applyAlignment="1" applyProtection="1">
      <alignment horizontal="center" vertical="center" wrapText="1"/>
      <protection locked="0"/>
    </xf>
    <xf numFmtId="168" fontId="46" fillId="2" borderId="6" xfId="1" applyNumberFormat="1" applyFont="1" applyFill="1" applyBorder="1" applyAlignment="1" applyProtection="1">
      <alignment horizontal="center" vertical="center" wrapText="1"/>
      <protection locked="0"/>
    </xf>
    <xf numFmtId="166" fontId="36" fillId="2" borderId="3" xfId="1" applyNumberFormat="1" applyFont="1" applyFill="1" applyBorder="1" applyAlignment="1" applyProtection="1">
      <alignment horizontal="center" vertical="center" wrapText="1"/>
      <protection locked="0"/>
    </xf>
    <xf numFmtId="166" fontId="36" fillId="2" borderId="6" xfId="1" applyNumberFormat="1" applyFont="1" applyFill="1" applyBorder="1" applyAlignment="1" applyProtection="1">
      <alignment horizontal="center" vertical="center" wrapText="1"/>
      <protection locked="0"/>
    </xf>
    <xf numFmtId="2" fontId="36" fillId="2" borderId="3" xfId="1" applyNumberFormat="1" applyFont="1" applyFill="1" applyBorder="1" applyAlignment="1" applyProtection="1">
      <alignment horizontal="center" vertical="center" wrapText="1"/>
      <protection locked="0"/>
    </xf>
    <xf numFmtId="2" fontId="36" fillId="2" borderId="6" xfId="1" applyNumberFormat="1" applyFont="1" applyFill="1" applyBorder="1" applyAlignment="1" applyProtection="1">
      <alignment horizontal="center" vertical="center" wrapText="1"/>
      <protection locked="0"/>
    </xf>
    <xf numFmtId="2" fontId="36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31" fillId="2" borderId="1" xfId="1" applyFont="1" applyFill="1" applyBorder="1" applyAlignment="1" applyProtection="1">
      <alignment horizontal="center" vertical="center" wrapText="1"/>
      <protection locked="0"/>
    </xf>
    <xf numFmtId="49" fontId="3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1" fillId="2" borderId="1" xfId="1" applyFont="1" applyFill="1" applyBorder="1" applyAlignment="1" applyProtection="1">
      <alignment horizontal="left" vertical="center" wrapText="1"/>
      <protection locked="0"/>
    </xf>
    <xf numFmtId="166" fontId="36" fillId="2" borderId="1" xfId="1" applyNumberFormat="1" applyFont="1" applyFill="1" applyBorder="1" applyAlignment="1" applyProtection="1">
      <alignment horizontal="center" vertical="center" wrapText="1"/>
      <protection locked="0"/>
    </xf>
    <xf numFmtId="168" fontId="31" fillId="2" borderId="1" xfId="1" applyNumberFormat="1" applyFont="1" applyFill="1" applyBorder="1" applyAlignment="1" applyProtection="1">
      <alignment horizontal="center" vertical="center" wrapText="1"/>
      <protection locked="0"/>
    </xf>
    <xf numFmtId="166" fontId="36" fillId="2" borderId="5" xfId="1" applyNumberFormat="1" applyFont="1" applyFill="1" applyBorder="1" applyAlignment="1" applyProtection="1">
      <alignment horizontal="center" vertical="center" wrapText="1"/>
      <protection locked="0"/>
    </xf>
    <xf numFmtId="49" fontId="31" fillId="2" borderId="3" xfId="1" applyNumberFormat="1" applyFont="1" applyFill="1" applyBorder="1" applyAlignment="1" applyProtection="1">
      <alignment horizontal="left" vertical="center" wrapText="1"/>
      <protection locked="0"/>
    </xf>
    <xf numFmtId="49" fontId="31" fillId="2" borderId="5" xfId="1" applyNumberFormat="1" applyFont="1" applyFill="1" applyBorder="1" applyAlignment="1" applyProtection="1">
      <alignment horizontal="left" vertical="center" wrapText="1"/>
      <protection locked="0"/>
    </xf>
    <xf numFmtId="167" fontId="31" fillId="2" borderId="3" xfId="1" applyNumberFormat="1" applyFont="1" applyFill="1" applyBorder="1" applyAlignment="1" applyProtection="1">
      <alignment horizontal="center" vertical="center" wrapText="1"/>
      <protection locked="0"/>
    </xf>
    <xf numFmtId="167" fontId="31" fillId="2" borderId="5" xfId="1" applyNumberFormat="1" applyFont="1" applyFill="1" applyBorder="1" applyAlignment="1" applyProtection="1">
      <alignment horizontal="center" vertical="center" wrapText="1"/>
      <protection locked="0"/>
    </xf>
    <xf numFmtId="2" fontId="46" fillId="2" borderId="3" xfId="0" applyNumberFormat="1" applyFont="1" applyFill="1" applyBorder="1" applyAlignment="1">
      <alignment horizontal="center" vertical="center"/>
    </xf>
    <xf numFmtId="2" fontId="46" fillId="2" borderId="6" xfId="0" applyNumberFormat="1" applyFont="1" applyFill="1" applyBorder="1" applyAlignment="1">
      <alignment horizontal="center" vertical="center"/>
    </xf>
    <xf numFmtId="2" fontId="46" fillId="2" borderId="5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vertical="center"/>
    </xf>
    <xf numFmtId="0" fontId="31" fillId="2" borderId="4" xfId="0" applyFont="1" applyFill="1" applyBorder="1" applyAlignment="1">
      <alignment horizontal="center" vertical="center"/>
    </xf>
    <xf numFmtId="0" fontId="46" fillId="2" borderId="5" xfId="0" applyFont="1" applyFill="1" applyBorder="1" applyAlignment="1">
      <alignment horizontal="center" vertical="center"/>
    </xf>
    <xf numFmtId="49" fontId="46" fillId="2" borderId="3" xfId="0" applyNumberFormat="1" applyFont="1" applyFill="1" applyBorder="1" applyAlignment="1">
      <alignment horizontal="center" vertical="center" wrapText="1"/>
    </xf>
    <xf numFmtId="49" fontId="46" fillId="2" borderId="6" xfId="0" applyNumberFormat="1" applyFont="1" applyFill="1" applyBorder="1" applyAlignment="1">
      <alignment horizontal="center" vertical="center" wrapText="1"/>
    </xf>
    <xf numFmtId="49" fontId="46" fillId="2" borderId="5" xfId="0" applyNumberFormat="1" applyFont="1" applyFill="1" applyBorder="1" applyAlignment="1">
      <alignment horizontal="center" vertical="center" wrapText="1"/>
    </xf>
    <xf numFmtId="0" fontId="46" fillId="2" borderId="3" xfId="0" applyFont="1" applyFill="1" applyBorder="1" applyAlignment="1">
      <alignment horizontal="left" vertical="center" wrapText="1"/>
    </xf>
    <xf numFmtId="0" fontId="46" fillId="2" borderId="6" xfId="0" applyFont="1" applyFill="1" applyBorder="1" applyAlignment="1">
      <alignment horizontal="left" vertical="center" wrapText="1"/>
    </xf>
    <xf numFmtId="0" fontId="46" fillId="2" borderId="5" xfId="0" applyFont="1" applyFill="1" applyBorder="1" applyAlignment="1">
      <alignment horizontal="left" vertical="center" wrapText="1"/>
    </xf>
    <xf numFmtId="166" fontId="46" fillId="2" borderId="3" xfId="0" applyNumberFormat="1" applyFont="1" applyFill="1" applyBorder="1" applyAlignment="1">
      <alignment horizontal="center" vertical="center"/>
    </xf>
    <xf numFmtId="166" fontId="46" fillId="2" borderId="6" xfId="0" applyNumberFormat="1" applyFont="1" applyFill="1" applyBorder="1" applyAlignment="1">
      <alignment horizontal="center" vertical="center"/>
    </xf>
    <xf numFmtId="166" fontId="46" fillId="2" borderId="5" xfId="0" applyNumberFormat="1" applyFont="1" applyFill="1" applyBorder="1" applyAlignment="1">
      <alignment horizontal="center" vertical="center"/>
    </xf>
    <xf numFmtId="0" fontId="34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166" fontId="31" fillId="2" borderId="3" xfId="1" applyNumberFormat="1" applyFont="1" applyFill="1" applyBorder="1" applyAlignment="1" applyProtection="1">
      <alignment horizontal="center" vertical="center"/>
      <protection locked="0"/>
    </xf>
    <xf numFmtId="166" fontId="31" fillId="2" borderId="6" xfId="1" applyNumberFormat="1" applyFont="1" applyFill="1" applyBorder="1" applyAlignment="1" applyProtection="1">
      <alignment horizontal="center" vertical="center"/>
      <protection locked="0"/>
    </xf>
    <xf numFmtId="166" fontId="31" fillId="2" borderId="5" xfId="1" applyNumberFormat="1" applyFont="1" applyFill="1" applyBorder="1" applyAlignment="1" applyProtection="1">
      <alignment horizontal="center" vertical="center"/>
      <protection locked="0"/>
    </xf>
    <xf numFmtId="167" fontId="31" fillId="2" borderId="6" xfId="1" applyNumberFormat="1" applyFont="1" applyFill="1" applyBorder="1" applyAlignment="1" applyProtection="1">
      <alignment horizontal="center" vertical="center" wrapText="1"/>
      <protection locked="0"/>
    </xf>
    <xf numFmtId="166" fontId="31" fillId="2" borderId="3" xfId="1" applyNumberFormat="1" applyFont="1" applyFill="1" applyBorder="1" applyAlignment="1" applyProtection="1">
      <alignment horizontal="center" vertical="center" wrapText="1"/>
      <protection locked="0"/>
    </xf>
    <xf numFmtId="166" fontId="31" fillId="2" borderId="6" xfId="1" applyNumberFormat="1" applyFont="1" applyFill="1" applyBorder="1" applyAlignment="1" applyProtection="1">
      <alignment horizontal="center" vertical="center" wrapText="1"/>
      <protection locked="0"/>
    </xf>
    <xf numFmtId="166" fontId="31" fillId="2" borderId="5" xfId="1" applyNumberFormat="1" applyFont="1" applyFill="1" applyBorder="1" applyAlignment="1" applyProtection="1">
      <alignment horizontal="center" vertical="center" wrapText="1"/>
      <protection locked="0"/>
    </xf>
    <xf numFmtId="2" fontId="31" fillId="2" borderId="3" xfId="3" applyNumberFormat="1" applyFont="1" applyFill="1" applyBorder="1" applyAlignment="1">
      <alignment horizontal="center" vertical="center"/>
    </xf>
    <xf numFmtId="2" fontId="31" fillId="2" borderId="5" xfId="3" applyNumberFormat="1" applyFont="1" applyFill="1" applyBorder="1" applyAlignment="1">
      <alignment horizontal="center" vertical="center"/>
    </xf>
    <xf numFmtId="165" fontId="31" fillId="2" borderId="3" xfId="1" applyNumberFormat="1" applyFont="1" applyFill="1" applyBorder="1" applyAlignment="1" applyProtection="1">
      <alignment horizontal="center" vertical="center" wrapText="1"/>
      <protection locked="0"/>
    </xf>
    <xf numFmtId="165" fontId="31" fillId="2" borderId="5" xfId="1" applyNumberFormat="1" applyFont="1" applyFill="1" applyBorder="1" applyAlignment="1" applyProtection="1">
      <alignment horizontal="center" vertical="center" wrapText="1"/>
      <protection locked="0"/>
    </xf>
    <xf numFmtId="2" fontId="36" fillId="2" borderId="1" xfId="1" applyNumberFormat="1" applyFont="1" applyFill="1" applyBorder="1" applyAlignment="1" applyProtection="1">
      <alignment horizontal="center" vertical="center" wrapText="1"/>
      <protection locked="0"/>
    </xf>
    <xf numFmtId="2" fontId="31" fillId="2" borderId="3" xfId="1" applyNumberFormat="1" applyFont="1" applyFill="1" applyBorder="1" applyAlignment="1" applyProtection="1">
      <alignment horizontal="center" vertical="center" wrapText="1"/>
      <protection locked="0"/>
    </xf>
    <xf numFmtId="2" fontId="31" fillId="2" borderId="5" xfId="1" applyNumberFormat="1" applyFont="1" applyFill="1" applyBorder="1" applyAlignment="1" applyProtection="1">
      <alignment horizontal="center" vertical="center" wrapText="1"/>
      <protection locked="0"/>
    </xf>
    <xf numFmtId="2" fontId="31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29" fillId="2" borderId="0" xfId="1" applyFont="1" applyFill="1" applyAlignment="1" applyProtection="1">
      <alignment horizontal="center" vertical="center"/>
      <protection locked="0"/>
    </xf>
    <xf numFmtId="2" fontId="46" fillId="2" borderId="3" xfId="0" applyNumberFormat="1" applyFont="1" applyFill="1" applyBorder="1" applyAlignment="1">
      <alignment horizontal="center" vertical="center" wrapText="1"/>
    </xf>
    <xf numFmtId="2" fontId="46" fillId="2" borderId="5" xfId="0" applyNumberFormat="1" applyFont="1" applyFill="1" applyBorder="1" applyAlignment="1">
      <alignment horizontal="center" vertical="center" wrapText="1"/>
    </xf>
    <xf numFmtId="0" fontId="31" fillId="2" borderId="3" xfId="1" applyFont="1" applyFill="1" applyBorder="1" applyAlignment="1">
      <alignment horizontal="center"/>
    </xf>
    <xf numFmtId="0" fontId="31" fillId="2" borderId="6" xfId="1" applyFont="1" applyFill="1" applyBorder="1" applyAlignment="1">
      <alignment horizontal="center"/>
    </xf>
    <xf numFmtId="0" fontId="31" fillId="2" borderId="5" xfId="1" applyFont="1" applyFill="1" applyBorder="1" applyAlignment="1">
      <alignment horizontal="center"/>
    </xf>
    <xf numFmtId="0" fontId="31" fillId="2" borderId="1" xfId="1" applyFont="1" applyFill="1" applyBorder="1" applyAlignment="1">
      <alignment horizontal="center"/>
    </xf>
    <xf numFmtId="0" fontId="31" fillId="2" borderId="3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</cellXfs>
  <cellStyles count="22">
    <cellStyle name="Normal" xfId="0" builtinId="0"/>
    <cellStyle name="Normal 2" xfId="10"/>
    <cellStyle name="Normal 2 2" xfId="4"/>
    <cellStyle name="Normal 2 2 2" xfId="15"/>
    <cellStyle name="Normal 2 3" xfId="5"/>
    <cellStyle name="Normal 3" xfId="2"/>
    <cellStyle name="Normal 3 2" xfId="6"/>
    <cellStyle name="Normal 3 3" xfId="11"/>
    <cellStyle name="Normal 4" xfId="7"/>
    <cellStyle name="Normal 6" xfId="1"/>
    <cellStyle name="Обычный 2" xfId="3"/>
    <cellStyle name="Обычный 2 2" xfId="8"/>
    <cellStyle name="Обычный 2 2 2" xfId="14"/>
    <cellStyle name="Обычный 3" xfId="9"/>
    <cellStyle name="Обычный 3 2" xfId="13"/>
    <cellStyle name="Обычный 4" xfId="12"/>
    <cellStyle name="Обычный 5" xfId="16"/>
    <cellStyle name="Обычный 5 2" xfId="18"/>
    <cellStyle name="Обычный 6" xfId="20"/>
    <cellStyle name="Финансовый 2" xfId="17"/>
    <cellStyle name="Финансовый 2 2" xfId="19"/>
    <cellStyle name="Финансовый 2 2 2" xfId="21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30"/>
  <sheetViews>
    <sheetView view="pageBreakPreview" zoomScale="60" zoomScaleNormal="100" workbookViewId="0">
      <selection activeCell="D48" sqref="D48"/>
    </sheetView>
  </sheetViews>
  <sheetFormatPr defaultColWidth="9.140625" defaultRowHeight="14.25"/>
  <cols>
    <col min="1" max="1" width="137.7109375" style="46" customWidth="1"/>
    <col min="2" max="16384" width="9.140625" style="46"/>
  </cols>
  <sheetData>
    <row r="1" spans="1:1" ht="34.5" customHeight="1">
      <c r="A1" s="48" t="s">
        <v>77</v>
      </c>
    </row>
    <row r="9" spans="1:1" ht="49.5" customHeight="1">
      <c r="A9" s="49" t="s">
        <v>80</v>
      </c>
    </row>
    <row r="16" spans="1:1" ht="88.5" customHeight="1">
      <c r="A16" s="47" t="s">
        <v>78</v>
      </c>
    </row>
    <row r="30" spans="1:1" ht="18">
      <c r="A30" s="48" t="s">
        <v>79</v>
      </c>
    </row>
  </sheetData>
  <pageMargins left="0.70866141732283472" right="0" top="0" bottom="0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view="pageBreakPreview" topLeftCell="A90" zoomScaleNormal="100" zoomScaleSheetLayoutView="100" workbookViewId="0">
      <selection activeCell="R80" sqref="R80"/>
    </sheetView>
  </sheetViews>
  <sheetFormatPr defaultColWidth="9.140625" defaultRowHeight="14.25"/>
  <cols>
    <col min="1" max="1" width="3.7109375" style="275" customWidth="1"/>
    <col min="2" max="2" width="69" style="173" customWidth="1"/>
    <col min="3" max="3" width="12.42578125" style="173" customWidth="1"/>
    <col min="4" max="4" width="16.28515625" style="276" customWidth="1"/>
    <col min="5" max="5" width="14.85546875" style="173" customWidth="1"/>
    <col min="6" max="16384" width="9.140625" style="173"/>
  </cols>
  <sheetData>
    <row r="1" spans="1:5">
      <c r="A1" s="322" t="s">
        <v>173</v>
      </c>
      <c r="B1" s="322"/>
      <c r="C1" s="322"/>
      <c r="D1" s="322"/>
      <c r="E1" s="322"/>
    </row>
    <row r="2" spans="1:5" ht="27" customHeight="1" thickBot="1">
      <c r="A2" s="323" t="s">
        <v>216</v>
      </c>
      <c r="B2" s="323"/>
      <c r="C2" s="323"/>
      <c r="D2" s="323"/>
      <c r="E2" s="323"/>
    </row>
    <row r="3" spans="1:5" ht="15.75" thickTop="1" thickBot="1">
      <c r="A3" s="324" t="s">
        <v>174</v>
      </c>
      <c r="B3" s="324" t="s">
        <v>175</v>
      </c>
      <c r="C3" s="174" t="s">
        <v>176</v>
      </c>
      <c r="D3" s="325" t="s">
        <v>177</v>
      </c>
      <c r="E3" s="324" t="s">
        <v>178</v>
      </c>
    </row>
    <row r="4" spans="1:5" ht="15.75" thickTop="1" thickBot="1">
      <c r="A4" s="324"/>
      <c r="B4" s="324"/>
      <c r="C4" s="174" t="s">
        <v>179</v>
      </c>
      <c r="D4" s="325"/>
      <c r="E4" s="324"/>
    </row>
    <row r="5" spans="1:5" ht="15.75" thickTop="1" thickBot="1">
      <c r="A5" s="175">
        <v>1</v>
      </c>
      <c r="B5" s="176">
        <v>2</v>
      </c>
      <c r="C5" s="176">
        <v>3</v>
      </c>
      <c r="D5" s="177">
        <v>4</v>
      </c>
      <c r="E5" s="176">
        <v>5</v>
      </c>
    </row>
    <row r="6" spans="1:5" ht="15" thickTop="1">
      <c r="A6" s="178"/>
      <c r="B6" s="178" t="s">
        <v>96</v>
      </c>
      <c r="C6" s="178"/>
      <c r="D6" s="179"/>
      <c r="E6" s="178"/>
    </row>
    <row r="7" spans="1:5">
      <c r="A7" s="180"/>
      <c r="B7" s="180"/>
      <c r="C7" s="180"/>
      <c r="D7" s="181"/>
      <c r="E7" s="180"/>
    </row>
    <row r="8" spans="1:5" ht="28.5">
      <c r="A8" s="180">
        <v>1</v>
      </c>
      <c r="B8" s="182" t="s">
        <v>217</v>
      </c>
      <c r="C8" s="183" t="s">
        <v>218</v>
      </c>
      <c r="D8" s="181">
        <v>129</v>
      </c>
      <c r="E8" s="180"/>
    </row>
    <row r="9" spans="1:5" ht="28.5">
      <c r="A9" s="184">
        <v>2</v>
      </c>
      <c r="B9" s="182" t="s">
        <v>219</v>
      </c>
      <c r="C9" s="183" t="s">
        <v>218</v>
      </c>
      <c r="D9" s="185">
        <f>514-D8-D10</f>
        <v>355</v>
      </c>
      <c r="E9" s="183"/>
    </row>
    <row r="10" spans="1:5" ht="28.5">
      <c r="A10" s="184">
        <v>3</v>
      </c>
      <c r="B10" s="186" t="s">
        <v>180</v>
      </c>
      <c r="C10" s="187" t="s">
        <v>220</v>
      </c>
      <c r="D10" s="188">
        <v>30</v>
      </c>
      <c r="E10" s="183"/>
    </row>
    <row r="11" spans="1:5" ht="15" customHeight="1">
      <c r="A11" s="189"/>
      <c r="B11" s="180" t="s">
        <v>97</v>
      </c>
      <c r="C11" s="190"/>
      <c r="D11" s="188"/>
      <c r="E11" s="190"/>
    </row>
    <row r="12" spans="1:5" ht="16.5">
      <c r="A12" s="189">
        <v>1</v>
      </c>
      <c r="B12" s="191" t="s">
        <v>181</v>
      </c>
      <c r="C12" s="192" t="s">
        <v>221</v>
      </c>
      <c r="D12" s="181">
        <v>4502</v>
      </c>
      <c r="E12" s="193"/>
    </row>
    <row r="13" spans="1:5" ht="16.5">
      <c r="A13" s="189">
        <v>2</v>
      </c>
      <c r="B13" s="186" t="s">
        <v>182</v>
      </c>
      <c r="C13" s="187" t="s">
        <v>221</v>
      </c>
      <c r="D13" s="181">
        <v>4502</v>
      </c>
      <c r="E13" s="193"/>
    </row>
    <row r="14" spans="1:5">
      <c r="A14" s="180"/>
      <c r="B14" s="180" t="s">
        <v>98</v>
      </c>
      <c r="C14" s="194"/>
      <c r="D14" s="181"/>
      <c r="E14" s="194"/>
    </row>
    <row r="15" spans="1:5" ht="28.5">
      <c r="A15" s="180">
        <v>1</v>
      </c>
      <c r="B15" s="182" t="s">
        <v>222</v>
      </c>
      <c r="C15" s="195" t="s">
        <v>223</v>
      </c>
      <c r="D15" s="181">
        <v>140.30000000000001</v>
      </c>
      <c r="E15" s="194"/>
    </row>
    <row r="16" spans="1:5" ht="16.5">
      <c r="A16" s="189">
        <v>2</v>
      </c>
      <c r="B16" s="191" t="s">
        <v>224</v>
      </c>
      <c r="C16" s="192" t="s">
        <v>221</v>
      </c>
      <c r="D16" s="181">
        <v>1078.3</v>
      </c>
      <c r="E16" s="193"/>
    </row>
    <row r="17" spans="1:5" ht="16.5">
      <c r="A17" s="180">
        <v>3</v>
      </c>
      <c r="B17" s="186" t="s">
        <v>182</v>
      </c>
      <c r="C17" s="187" t="s">
        <v>221</v>
      </c>
      <c r="D17" s="181">
        <v>1078.3</v>
      </c>
      <c r="E17" s="193"/>
    </row>
    <row r="18" spans="1:5" s="202" customFormat="1" ht="15">
      <c r="A18" s="196"/>
      <c r="B18" s="197" t="s">
        <v>225</v>
      </c>
      <c r="C18" s="198"/>
      <c r="D18" s="199"/>
      <c r="E18" s="200"/>
    </row>
    <row r="19" spans="1:5" s="202" customFormat="1" ht="32.25">
      <c r="A19" s="196">
        <v>1</v>
      </c>
      <c r="B19" s="203" t="s">
        <v>226</v>
      </c>
      <c r="C19" s="181" t="s">
        <v>218</v>
      </c>
      <c r="D19" s="199">
        <f>6.3-3.7</f>
        <v>2.5999999999999996</v>
      </c>
      <c r="E19" s="200"/>
    </row>
    <row r="20" spans="1:5" s="202" customFormat="1" ht="16.5">
      <c r="A20" s="196">
        <v>2</v>
      </c>
      <c r="B20" s="203" t="s">
        <v>227</v>
      </c>
      <c r="C20" s="181" t="s">
        <v>218</v>
      </c>
      <c r="D20" s="199">
        <v>3.7</v>
      </c>
      <c r="E20" s="200"/>
    </row>
    <row r="21" spans="1:5" s="202" customFormat="1" ht="16.5">
      <c r="A21" s="196">
        <v>3</v>
      </c>
      <c r="B21" s="203" t="s">
        <v>228</v>
      </c>
      <c r="C21" s="204" t="s">
        <v>223</v>
      </c>
      <c r="D21" s="199">
        <v>1.1000000000000001</v>
      </c>
      <c r="E21" s="200"/>
    </row>
    <row r="22" spans="1:5" s="202" customFormat="1" ht="18" customHeight="1">
      <c r="A22" s="196">
        <v>4</v>
      </c>
      <c r="B22" s="203" t="s">
        <v>229</v>
      </c>
      <c r="C22" s="205" t="s">
        <v>185</v>
      </c>
      <c r="D22" s="206">
        <f>31.4*0.273*3.14</f>
        <v>26.916708000000003</v>
      </c>
      <c r="E22" s="200"/>
    </row>
    <row r="23" spans="1:5" s="202" customFormat="1" ht="17.25" customHeight="1">
      <c r="A23" s="196">
        <v>5</v>
      </c>
      <c r="B23" s="203" t="s">
        <v>230</v>
      </c>
      <c r="C23" s="192" t="s">
        <v>20</v>
      </c>
      <c r="D23" s="199">
        <v>31.4</v>
      </c>
      <c r="E23" s="200"/>
    </row>
    <row r="24" spans="1:5" s="202" customFormat="1" ht="16.5">
      <c r="A24" s="196">
        <v>6</v>
      </c>
      <c r="B24" s="203" t="s">
        <v>231</v>
      </c>
      <c r="C24" s="198" t="s">
        <v>223</v>
      </c>
      <c r="D24" s="199">
        <v>1.3</v>
      </c>
      <c r="E24" s="200"/>
    </row>
    <row r="25" spans="1:5" s="202" customFormat="1" ht="30">
      <c r="A25" s="196">
        <v>7</v>
      </c>
      <c r="B25" s="203" t="s">
        <v>232</v>
      </c>
      <c r="C25" s="207" t="s">
        <v>221</v>
      </c>
      <c r="D25" s="199">
        <v>13.7</v>
      </c>
      <c r="E25" s="200"/>
    </row>
    <row r="26" spans="1:5" s="202" customFormat="1" ht="19.5" customHeight="1">
      <c r="A26" s="196">
        <v>8</v>
      </c>
      <c r="B26" s="203" t="s">
        <v>233</v>
      </c>
      <c r="C26" s="198" t="s">
        <v>223</v>
      </c>
      <c r="D26" s="199">
        <v>3.7</v>
      </c>
      <c r="E26" s="200"/>
    </row>
    <row r="27" spans="1:5" s="202" customFormat="1" ht="15">
      <c r="A27" s="196"/>
      <c r="B27" s="180" t="s">
        <v>234</v>
      </c>
      <c r="C27" s="208"/>
      <c r="D27" s="209"/>
      <c r="E27" s="210"/>
    </row>
    <row r="28" spans="1:5" s="202" customFormat="1" ht="45">
      <c r="A28" s="196">
        <v>1</v>
      </c>
      <c r="B28" s="203" t="s">
        <v>99</v>
      </c>
      <c r="C28" s="211" t="s">
        <v>235</v>
      </c>
      <c r="D28" s="212">
        <v>30.4</v>
      </c>
      <c r="E28" s="213" t="s">
        <v>236</v>
      </c>
    </row>
    <row r="29" spans="1:5" s="202" customFormat="1" ht="22.5" customHeight="1">
      <c r="A29" s="196">
        <v>2</v>
      </c>
      <c r="B29" s="203" t="s">
        <v>184</v>
      </c>
      <c r="C29" s="214" t="s">
        <v>185</v>
      </c>
      <c r="D29" s="212">
        <v>589.70000000000005</v>
      </c>
      <c r="E29" s="210"/>
    </row>
    <row r="30" spans="1:5" s="202" customFormat="1" ht="22.5" customHeight="1">
      <c r="A30" s="196">
        <v>3</v>
      </c>
      <c r="B30" s="203" t="s">
        <v>237</v>
      </c>
      <c r="C30" s="215" t="s">
        <v>238</v>
      </c>
      <c r="D30" s="212" t="s">
        <v>239</v>
      </c>
      <c r="E30" s="213"/>
    </row>
    <row r="31" spans="1:5" s="202" customFormat="1" ht="27" customHeight="1">
      <c r="A31" s="196">
        <v>4</v>
      </c>
      <c r="B31" s="203" t="s">
        <v>240</v>
      </c>
      <c r="C31" s="215" t="s">
        <v>183</v>
      </c>
      <c r="D31" s="216">
        <v>18.7</v>
      </c>
      <c r="E31" s="213"/>
    </row>
    <row r="32" spans="1:5" s="202" customFormat="1" ht="21.75" customHeight="1">
      <c r="A32" s="196">
        <v>5</v>
      </c>
      <c r="B32" s="203" t="s">
        <v>241</v>
      </c>
      <c r="C32" s="215" t="s">
        <v>183</v>
      </c>
      <c r="D32" s="216">
        <f>1.5*1*0.2</f>
        <v>0.30000000000000004</v>
      </c>
      <c r="E32" s="213" t="s">
        <v>242</v>
      </c>
    </row>
    <row r="33" spans="1:5" s="202" customFormat="1" ht="21.75" customHeight="1">
      <c r="A33" s="196">
        <v>6</v>
      </c>
      <c r="B33" s="203" t="s">
        <v>243</v>
      </c>
      <c r="C33" s="215" t="s">
        <v>183</v>
      </c>
      <c r="D33" s="216">
        <f>1.5*1*0.1</f>
        <v>0.15000000000000002</v>
      </c>
      <c r="E33" s="213"/>
    </row>
    <row r="34" spans="1:5" s="202" customFormat="1" ht="45" customHeight="1">
      <c r="A34" s="196">
        <v>7</v>
      </c>
      <c r="B34" s="203" t="s">
        <v>244</v>
      </c>
      <c r="C34" s="215" t="s">
        <v>183</v>
      </c>
      <c r="D34" s="216">
        <v>1.5</v>
      </c>
      <c r="E34" s="213"/>
    </row>
    <row r="35" spans="1:5" s="202" customFormat="1" ht="32.25" customHeight="1">
      <c r="A35" s="196">
        <v>8</v>
      </c>
      <c r="B35" s="203" t="s">
        <v>245</v>
      </c>
      <c r="C35" s="215" t="s">
        <v>183</v>
      </c>
      <c r="D35" s="216">
        <v>0.8</v>
      </c>
      <c r="E35" s="213"/>
    </row>
    <row r="36" spans="1:5" s="202" customFormat="1" ht="32.25" customHeight="1">
      <c r="A36" s="217">
        <v>9</v>
      </c>
      <c r="B36" s="218" t="s">
        <v>246</v>
      </c>
      <c r="C36" s="219" t="s">
        <v>183</v>
      </c>
      <c r="D36" s="220">
        <f>72*0.15*0.35</f>
        <v>3.7799999999999994</v>
      </c>
      <c r="E36" s="221"/>
    </row>
    <row r="37" spans="1:5" s="201" customFormat="1" ht="23.25" customHeight="1">
      <c r="A37" s="222"/>
      <c r="B37" s="180" t="s">
        <v>247</v>
      </c>
      <c r="C37" s="223"/>
      <c r="D37" s="224"/>
      <c r="E37" s="225"/>
    </row>
    <row r="38" spans="1:5" s="201" customFormat="1" ht="17.25">
      <c r="A38" s="226">
        <v>1</v>
      </c>
      <c r="B38" s="203" t="s">
        <v>248</v>
      </c>
      <c r="C38" s="200" t="s">
        <v>249</v>
      </c>
      <c r="D38" s="222">
        <v>8.4</v>
      </c>
      <c r="E38" s="225"/>
    </row>
    <row r="39" spans="1:5" s="201" customFormat="1" ht="17.25">
      <c r="A39" s="226">
        <v>2</v>
      </c>
      <c r="B39" s="203" t="s">
        <v>99</v>
      </c>
      <c r="C39" s="200" t="s">
        <v>249</v>
      </c>
      <c r="D39" s="222">
        <v>0.36</v>
      </c>
      <c r="E39" s="225"/>
    </row>
    <row r="40" spans="1:5" s="201" customFormat="1" ht="17.25">
      <c r="A40" s="226">
        <v>3</v>
      </c>
      <c r="B40" s="203" t="s">
        <v>186</v>
      </c>
      <c r="C40" s="200" t="s">
        <v>249</v>
      </c>
      <c r="D40" s="222">
        <f>0.72+2.1</f>
        <v>2.8200000000000003</v>
      </c>
      <c r="E40" s="225"/>
    </row>
    <row r="41" spans="1:5" s="201" customFormat="1" ht="17.25">
      <c r="A41" s="226">
        <v>4</v>
      </c>
      <c r="B41" s="203" t="s">
        <v>187</v>
      </c>
      <c r="C41" s="200" t="s">
        <v>250</v>
      </c>
      <c r="D41" s="222">
        <v>13.8</v>
      </c>
      <c r="E41" s="225"/>
    </row>
    <row r="42" spans="1:5" s="201" customFormat="1" ht="17.25">
      <c r="A42" s="226">
        <v>5</v>
      </c>
      <c r="B42" s="203" t="s">
        <v>100</v>
      </c>
      <c r="C42" s="200" t="s">
        <v>249</v>
      </c>
      <c r="D42" s="222">
        <v>1.5</v>
      </c>
      <c r="E42" s="225"/>
    </row>
    <row r="43" spans="1:5" s="201" customFormat="1" ht="15">
      <c r="A43" s="316">
        <v>6</v>
      </c>
      <c r="B43" s="203" t="s">
        <v>188</v>
      </c>
      <c r="C43" s="215" t="s">
        <v>0</v>
      </c>
      <c r="D43" s="199">
        <v>3</v>
      </c>
      <c r="E43" s="225"/>
    </row>
    <row r="44" spans="1:5" s="201" customFormat="1" ht="18.75" customHeight="1">
      <c r="A44" s="316"/>
      <c r="B44" s="317" t="s">
        <v>189</v>
      </c>
      <c r="C44" s="227" t="s">
        <v>20</v>
      </c>
      <c r="D44" s="199">
        <v>9.3000000000000007</v>
      </c>
      <c r="E44" s="225"/>
    </row>
    <row r="45" spans="1:5" s="201" customFormat="1" ht="15">
      <c r="A45" s="316"/>
      <c r="B45" s="317"/>
      <c r="C45" s="215" t="s">
        <v>190</v>
      </c>
      <c r="D45" s="199">
        <v>44.79</v>
      </c>
      <c r="E45" s="225"/>
    </row>
    <row r="46" spans="1:5" s="201" customFormat="1" ht="15">
      <c r="A46" s="316"/>
      <c r="B46" s="317" t="s">
        <v>191</v>
      </c>
      <c r="C46" s="227" t="s">
        <v>20</v>
      </c>
      <c r="D46" s="199">
        <v>9.3000000000000007</v>
      </c>
      <c r="E46" s="225"/>
    </row>
    <row r="47" spans="1:5" s="201" customFormat="1" ht="15">
      <c r="A47" s="316"/>
      <c r="B47" s="317"/>
      <c r="C47" s="215" t="s">
        <v>190</v>
      </c>
      <c r="D47" s="199">
        <v>35.1</v>
      </c>
      <c r="E47" s="225"/>
    </row>
    <row r="48" spans="1:5" s="201" customFormat="1" ht="15">
      <c r="A48" s="316"/>
      <c r="B48" s="318" t="s">
        <v>251</v>
      </c>
      <c r="C48" s="227" t="s">
        <v>20</v>
      </c>
      <c r="D48" s="199">
        <v>49.7</v>
      </c>
      <c r="E48" s="225"/>
    </row>
    <row r="49" spans="1:5" s="201" customFormat="1" ht="13.5" customHeight="1">
      <c r="A49" s="316"/>
      <c r="B49" s="318"/>
      <c r="C49" s="215" t="s">
        <v>190</v>
      </c>
      <c r="D49" s="199">
        <v>60.01</v>
      </c>
      <c r="E49" s="225"/>
    </row>
    <row r="50" spans="1:5" s="202" customFormat="1" ht="30">
      <c r="A50" s="226">
        <v>7</v>
      </c>
      <c r="B50" s="228" t="s">
        <v>192</v>
      </c>
      <c r="C50" s="215" t="s">
        <v>183</v>
      </c>
      <c r="D50" s="229">
        <v>6.9</v>
      </c>
      <c r="E50" s="230"/>
    </row>
    <row r="51" spans="1:5" s="202" customFormat="1" ht="15">
      <c r="A51" s="196"/>
      <c r="B51" s="319" t="s">
        <v>252</v>
      </c>
      <c r="C51" s="320"/>
      <c r="D51" s="321"/>
      <c r="E51" s="231"/>
    </row>
    <row r="52" spans="1:5" s="202" customFormat="1" ht="33.75" customHeight="1">
      <c r="A52" s="196">
        <v>1</v>
      </c>
      <c r="B52" s="232" t="s">
        <v>253</v>
      </c>
      <c r="C52" s="214" t="s">
        <v>183</v>
      </c>
      <c r="D52" s="233">
        <v>6.8</v>
      </c>
      <c r="E52" s="231"/>
    </row>
    <row r="53" spans="1:5" s="202" customFormat="1" ht="22.5" customHeight="1">
      <c r="A53" s="196">
        <v>2</v>
      </c>
      <c r="B53" s="232" t="s">
        <v>193</v>
      </c>
      <c r="C53" s="214" t="s">
        <v>183</v>
      </c>
      <c r="D53" s="233">
        <v>0.126</v>
      </c>
      <c r="E53" s="231"/>
    </row>
    <row r="54" spans="1:5" s="202" customFormat="1" ht="15">
      <c r="A54" s="196">
        <v>3</v>
      </c>
      <c r="B54" s="232" t="s">
        <v>194</v>
      </c>
      <c r="C54" s="214" t="s">
        <v>183</v>
      </c>
      <c r="D54" s="233">
        <v>0.75</v>
      </c>
      <c r="E54" s="231"/>
    </row>
    <row r="55" spans="1:5" s="202" customFormat="1" ht="15">
      <c r="A55" s="196">
        <v>4</v>
      </c>
      <c r="B55" s="232" t="s">
        <v>195</v>
      </c>
      <c r="C55" s="214" t="s">
        <v>196</v>
      </c>
      <c r="D55" s="233">
        <v>9.6</v>
      </c>
      <c r="E55" s="231"/>
    </row>
    <row r="56" spans="1:5" s="202" customFormat="1" ht="15">
      <c r="A56" s="196">
        <v>5</v>
      </c>
      <c r="B56" s="232" t="s">
        <v>197</v>
      </c>
      <c r="C56" s="214" t="s">
        <v>183</v>
      </c>
      <c r="D56" s="233">
        <v>2.69</v>
      </c>
      <c r="E56" s="231"/>
    </row>
    <row r="57" spans="1:5" s="202" customFormat="1" ht="15">
      <c r="A57" s="196">
        <v>6</v>
      </c>
      <c r="B57" s="232" t="s">
        <v>198</v>
      </c>
      <c r="C57" s="214" t="s">
        <v>199</v>
      </c>
      <c r="D57" s="233" t="s">
        <v>254</v>
      </c>
      <c r="E57" s="231"/>
    </row>
    <row r="58" spans="1:5" s="202" customFormat="1" ht="15">
      <c r="A58" s="196">
        <v>7</v>
      </c>
      <c r="B58" s="232" t="s">
        <v>200</v>
      </c>
      <c r="C58" s="214" t="s">
        <v>199</v>
      </c>
      <c r="D58" s="233" t="s">
        <v>255</v>
      </c>
      <c r="E58" s="231"/>
    </row>
    <row r="59" spans="1:5" s="202" customFormat="1" ht="15">
      <c r="A59" s="196">
        <v>8</v>
      </c>
      <c r="B59" s="232" t="s">
        <v>201</v>
      </c>
      <c r="C59" s="214" t="s">
        <v>183</v>
      </c>
      <c r="D59" s="233">
        <v>1.28</v>
      </c>
      <c r="E59" s="231"/>
    </row>
    <row r="60" spans="1:5" s="202" customFormat="1" ht="30">
      <c r="A60" s="196">
        <v>9</v>
      </c>
      <c r="B60" s="232" t="s">
        <v>202</v>
      </c>
      <c r="C60" s="214" t="s">
        <v>183</v>
      </c>
      <c r="D60" s="233">
        <f>+D52-D59</f>
        <v>5.52</v>
      </c>
      <c r="E60" s="231"/>
    </row>
    <row r="61" spans="1:5" s="202" customFormat="1" ht="15">
      <c r="A61" s="196"/>
      <c r="B61" s="234" t="s">
        <v>203</v>
      </c>
      <c r="C61" s="214"/>
      <c r="D61" s="233"/>
      <c r="E61" s="231"/>
    </row>
    <row r="62" spans="1:5" s="202" customFormat="1" ht="15">
      <c r="A62" s="196">
        <v>12</v>
      </c>
      <c r="B62" s="232" t="s">
        <v>204</v>
      </c>
      <c r="C62" s="214" t="s">
        <v>199</v>
      </c>
      <c r="D62" s="233" t="s">
        <v>256</v>
      </c>
      <c r="E62" s="231"/>
    </row>
    <row r="63" spans="1:5" s="202" customFormat="1" ht="15">
      <c r="A63" s="196">
        <v>13</v>
      </c>
      <c r="B63" s="232" t="s">
        <v>205</v>
      </c>
      <c r="C63" s="214" t="s">
        <v>199</v>
      </c>
      <c r="D63" s="233" t="s">
        <v>257</v>
      </c>
      <c r="E63" s="231"/>
    </row>
    <row r="64" spans="1:5" s="202" customFormat="1" ht="15">
      <c r="A64" s="196">
        <v>14</v>
      </c>
      <c r="B64" s="232" t="s">
        <v>206</v>
      </c>
      <c r="C64" s="214" t="s">
        <v>199</v>
      </c>
      <c r="D64" s="233" t="s">
        <v>258</v>
      </c>
      <c r="E64" s="231"/>
    </row>
    <row r="65" spans="1:5" s="202" customFormat="1" ht="15">
      <c r="A65" s="196"/>
      <c r="B65" s="232" t="s">
        <v>207</v>
      </c>
      <c r="C65" s="214" t="s">
        <v>199</v>
      </c>
      <c r="D65" s="229" t="s">
        <v>259</v>
      </c>
      <c r="E65" s="231"/>
    </row>
    <row r="66" spans="1:5" s="202" customFormat="1" ht="21" customHeight="1">
      <c r="A66" s="312" t="s">
        <v>260</v>
      </c>
      <c r="B66" s="313"/>
      <c r="C66" s="313"/>
      <c r="D66" s="313"/>
      <c r="E66" s="314"/>
    </row>
    <row r="67" spans="1:5" s="202" customFormat="1" ht="32.25" customHeight="1">
      <c r="A67" s="189">
        <v>1</v>
      </c>
      <c r="B67" s="203" t="s">
        <v>261</v>
      </c>
      <c r="C67" s="198" t="s">
        <v>0</v>
      </c>
      <c r="D67" s="211">
        <v>2</v>
      </c>
      <c r="E67" s="196"/>
    </row>
    <row r="68" spans="1:5" s="202" customFormat="1" ht="24" customHeight="1">
      <c r="A68" s="189">
        <v>2</v>
      </c>
      <c r="B68" s="203" t="s">
        <v>262</v>
      </c>
      <c r="C68" s="198" t="s">
        <v>0</v>
      </c>
      <c r="D68" s="211">
        <v>2</v>
      </c>
      <c r="E68" s="196"/>
    </row>
    <row r="69" spans="1:5" s="238" customFormat="1" ht="16.5">
      <c r="A69" s="189">
        <v>3</v>
      </c>
      <c r="B69" s="235" t="s">
        <v>263</v>
      </c>
      <c r="C69" s="198" t="s">
        <v>264</v>
      </c>
      <c r="D69" s="236" t="s">
        <v>265</v>
      </c>
      <c r="E69" s="237"/>
    </row>
    <row r="70" spans="1:5" s="202" customFormat="1" ht="21" customHeight="1">
      <c r="A70" s="189">
        <v>4</v>
      </c>
      <c r="B70" s="235" t="s">
        <v>266</v>
      </c>
      <c r="C70" s="198" t="s">
        <v>0</v>
      </c>
      <c r="D70" s="211">
        <v>2</v>
      </c>
      <c r="E70" s="200"/>
    </row>
    <row r="71" spans="1:5" s="202" customFormat="1" ht="15">
      <c r="A71" s="239"/>
      <c r="B71" s="240" t="s">
        <v>267</v>
      </c>
      <c r="C71" s="214"/>
      <c r="D71" s="229"/>
      <c r="E71" s="196"/>
    </row>
    <row r="72" spans="1:5" s="202" customFormat="1" ht="18" customHeight="1">
      <c r="A72" s="241">
        <v>1</v>
      </c>
      <c r="B72" s="203" t="s">
        <v>209</v>
      </c>
      <c r="C72" s="215" t="s">
        <v>196</v>
      </c>
      <c r="D72" s="229">
        <v>1258</v>
      </c>
      <c r="E72" s="196"/>
    </row>
    <row r="73" spans="1:5" s="244" customFormat="1" ht="15">
      <c r="A73" s="242"/>
      <c r="B73" s="315" t="s">
        <v>268</v>
      </c>
      <c r="C73" s="315"/>
      <c r="D73" s="315"/>
      <c r="E73" s="243"/>
    </row>
    <row r="74" spans="1:5" s="249" customFormat="1" ht="18" customHeight="1">
      <c r="A74" s="245">
        <v>1</v>
      </c>
      <c r="B74" s="246" t="s">
        <v>269</v>
      </c>
      <c r="C74" s="214" t="s">
        <v>270</v>
      </c>
      <c r="D74" s="247">
        <v>7</v>
      </c>
      <c r="E74" s="248"/>
    </row>
    <row r="75" spans="1:5" s="249" customFormat="1" ht="18" customHeight="1">
      <c r="A75" s="245">
        <v>2</v>
      </c>
      <c r="B75" s="246" t="s">
        <v>271</v>
      </c>
      <c r="C75" s="214" t="s">
        <v>270</v>
      </c>
      <c r="D75" s="247">
        <v>0.48</v>
      </c>
      <c r="E75" s="248"/>
    </row>
    <row r="76" spans="1:5" s="249" customFormat="1" ht="18" customHeight="1">
      <c r="A76" s="245">
        <v>3</v>
      </c>
      <c r="B76" s="246" t="s">
        <v>272</v>
      </c>
      <c r="C76" s="214" t="s">
        <v>273</v>
      </c>
      <c r="D76" s="247">
        <v>10</v>
      </c>
      <c r="E76" s="248"/>
    </row>
    <row r="77" spans="1:5" s="249" customFormat="1" ht="18" customHeight="1">
      <c r="A77" s="245">
        <v>4</v>
      </c>
      <c r="B77" s="250" t="s">
        <v>274</v>
      </c>
      <c r="C77" s="215" t="s">
        <v>196</v>
      </c>
      <c r="D77" s="251">
        <v>9.8000000000000007</v>
      </c>
      <c r="E77" s="248"/>
    </row>
    <row r="78" spans="1:5" s="249" customFormat="1" ht="18" customHeight="1">
      <c r="A78" s="245">
        <v>5</v>
      </c>
      <c r="B78" s="252" t="s">
        <v>208</v>
      </c>
      <c r="C78" s="214" t="s">
        <v>270</v>
      </c>
      <c r="D78" s="247">
        <v>4.5</v>
      </c>
      <c r="E78" s="248"/>
    </row>
    <row r="79" spans="1:5" s="249" customFormat="1" ht="33" customHeight="1">
      <c r="A79" s="245">
        <v>6</v>
      </c>
      <c r="B79" s="246" t="s">
        <v>275</v>
      </c>
      <c r="C79" s="215" t="s">
        <v>270</v>
      </c>
      <c r="D79" s="199">
        <f>+D74-D78</f>
        <v>2.5</v>
      </c>
      <c r="E79" s="248"/>
    </row>
    <row r="80" spans="1:5" s="244" customFormat="1" ht="15">
      <c r="A80" s="242"/>
      <c r="B80" s="315" t="s">
        <v>276</v>
      </c>
      <c r="C80" s="315"/>
      <c r="D80" s="315"/>
      <c r="E80" s="243"/>
    </row>
    <row r="81" spans="1:5" s="249" customFormat="1" ht="18" customHeight="1">
      <c r="A81" s="245">
        <v>1</v>
      </c>
      <c r="B81" s="246" t="s">
        <v>269</v>
      </c>
      <c r="C81" s="214" t="s">
        <v>270</v>
      </c>
      <c r="D81" s="247">
        <v>8.8800000000000008</v>
      </c>
      <c r="E81" s="248"/>
    </row>
    <row r="82" spans="1:5" s="249" customFormat="1" ht="18" customHeight="1">
      <c r="A82" s="245">
        <v>2</v>
      </c>
      <c r="B82" s="246" t="s">
        <v>271</v>
      </c>
      <c r="C82" s="214" t="s">
        <v>270</v>
      </c>
      <c r="D82" s="247">
        <v>0.48</v>
      </c>
      <c r="E82" s="248"/>
    </row>
    <row r="83" spans="1:5" s="249" customFormat="1" ht="18" customHeight="1">
      <c r="A83" s="245">
        <v>3</v>
      </c>
      <c r="B83" s="246" t="s">
        <v>272</v>
      </c>
      <c r="C83" s="214" t="s">
        <v>273</v>
      </c>
      <c r="D83" s="247">
        <v>10</v>
      </c>
      <c r="E83" s="248"/>
    </row>
    <row r="84" spans="1:5" s="249" customFormat="1" ht="18" customHeight="1">
      <c r="A84" s="245">
        <v>4</v>
      </c>
      <c r="B84" s="250" t="s">
        <v>274</v>
      </c>
      <c r="C84" s="215" t="s">
        <v>196</v>
      </c>
      <c r="D84" s="251">
        <v>9.8000000000000007</v>
      </c>
      <c r="E84" s="248"/>
    </row>
    <row r="85" spans="1:5" s="249" customFormat="1" ht="18" customHeight="1">
      <c r="A85" s="245">
        <v>5</v>
      </c>
      <c r="B85" s="252" t="s">
        <v>208</v>
      </c>
      <c r="C85" s="214" t="s">
        <v>270</v>
      </c>
      <c r="D85" s="247">
        <v>6.5</v>
      </c>
      <c r="E85" s="248"/>
    </row>
    <row r="86" spans="1:5" s="249" customFormat="1" ht="32.25" customHeight="1">
      <c r="A86" s="242">
        <v>6</v>
      </c>
      <c r="B86" s="253" t="s">
        <v>275</v>
      </c>
      <c r="C86" s="215" t="s">
        <v>270</v>
      </c>
      <c r="D86" s="199">
        <f>+D81-D85</f>
        <v>2.3800000000000008</v>
      </c>
      <c r="E86" s="248"/>
    </row>
    <row r="87" spans="1:5" s="202" customFormat="1" ht="14.25" customHeight="1">
      <c r="A87" s="326" t="s">
        <v>277</v>
      </c>
      <c r="B87" s="327"/>
      <c r="C87" s="327"/>
      <c r="D87" s="327"/>
      <c r="E87" s="328"/>
    </row>
    <row r="88" spans="1:5" s="202" customFormat="1" ht="20.25" customHeight="1">
      <c r="A88" s="184">
        <v>1</v>
      </c>
      <c r="B88" s="203" t="s">
        <v>278</v>
      </c>
      <c r="C88" s="215" t="s">
        <v>279</v>
      </c>
      <c r="D88" s="181" t="s">
        <v>280</v>
      </c>
      <c r="E88" s="254"/>
    </row>
    <row r="89" spans="1:5" s="202" customFormat="1" ht="20.25" customHeight="1">
      <c r="A89" s="184">
        <v>2</v>
      </c>
      <c r="B89" s="203" t="s">
        <v>281</v>
      </c>
      <c r="C89" s="215" t="s">
        <v>279</v>
      </c>
      <c r="D89" s="181" t="s">
        <v>282</v>
      </c>
      <c r="E89" s="254"/>
    </row>
    <row r="90" spans="1:5" s="202" customFormat="1" ht="20.25" customHeight="1">
      <c r="A90" s="184">
        <v>3</v>
      </c>
      <c r="B90" s="203" t="s">
        <v>283</v>
      </c>
      <c r="C90" s="215" t="s">
        <v>279</v>
      </c>
      <c r="D90" s="181" t="s">
        <v>284</v>
      </c>
      <c r="E90" s="254"/>
    </row>
    <row r="91" spans="1:5" s="202" customFormat="1" ht="20.25" customHeight="1">
      <c r="A91" s="255">
        <v>4</v>
      </c>
      <c r="B91" s="256" t="s">
        <v>285</v>
      </c>
      <c r="C91" s="257" t="s">
        <v>279</v>
      </c>
      <c r="D91" s="181" t="s">
        <v>286</v>
      </c>
      <c r="E91" s="258"/>
    </row>
    <row r="92" spans="1:5" s="202" customFormat="1" ht="17.25" customHeight="1">
      <c r="A92" s="329" t="s">
        <v>287</v>
      </c>
      <c r="B92" s="330"/>
      <c r="C92" s="330"/>
      <c r="D92" s="330"/>
      <c r="E92" s="330"/>
    </row>
    <row r="93" spans="1:5" s="202" customFormat="1" ht="17.25" customHeight="1">
      <c r="A93" s="259">
        <v>1</v>
      </c>
      <c r="B93" s="260" t="s">
        <v>288</v>
      </c>
      <c r="C93" s="261" t="s">
        <v>0</v>
      </c>
      <c r="D93" s="262">
        <v>2</v>
      </c>
      <c r="E93" s="263"/>
    </row>
    <row r="94" spans="1:5" s="202" customFormat="1" ht="17.25" customHeight="1">
      <c r="A94" s="184">
        <v>2</v>
      </c>
      <c r="B94" s="228" t="s">
        <v>289</v>
      </c>
      <c r="C94" s="214" t="s">
        <v>0</v>
      </c>
      <c r="D94" s="264">
        <v>2</v>
      </c>
      <c r="E94" s="265"/>
    </row>
    <row r="95" spans="1:5" s="202" customFormat="1" ht="17.25" customHeight="1">
      <c r="A95" s="184">
        <v>3</v>
      </c>
      <c r="B95" s="266" t="s">
        <v>290</v>
      </c>
      <c r="C95" s="214" t="s">
        <v>0</v>
      </c>
      <c r="D95" s="264">
        <v>6</v>
      </c>
      <c r="E95" s="265"/>
    </row>
    <row r="96" spans="1:5" s="202" customFormat="1" ht="18" customHeight="1">
      <c r="A96" s="200"/>
      <c r="B96" s="331" t="s">
        <v>291</v>
      </c>
      <c r="C96" s="331"/>
      <c r="D96" s="331"/>
      <c r="E96" s="331"/>
    </row>
    <row r="97" spans="1:5" s="238" customFormat="1" ht="28.5">
      <c r="A97" s="196">
        <v>1</v>
      </c>
      <c r="B97" s="235" t="s">
        <v>292</v>
      </c>
      <c r="C97" s="267" t="s">
        <v>293</v>
      </c>
      <c r="D97" s="268">
        <f>5.75*6</f>
        <v>34.5</v>
      </c>
      <c r="E97" s="269"/>
    </row>
    <row r="98" spans="1:5" s="202" customFormat="1" ht="15">
      <c r="A98" s="270"/>
      <c r="B98" s="271"/>
      <c r="C98" s="272"/>
      <c r="D98" s="273"/>
      <c r="E98" s="274"/>
    </row>
    <row r="99" spans="1:5">
      <c r="E99" s="277"/>
    </row>
    <row r="100" spans="1:5" ht="18" customHeight="1">
      <c r="B100" s="332" t="s">
        <v>210</v>
      </c>
      <c r="C100" s="332"/>
      <c r="D100" s="332"/>
      <c r="E100" s="332"/>
    </row>
  </sheetData>
  <mergeCells count="18">
    <mergeCell ref="B80:D80"/>
    <mergeCell ref="A87:E87"/>
    <mergeCell ref="A92:E92"/>
    <mergeCell ref="B96:E96"/>
    <mergeCell ref="B100:E100"/>
    <mergeCell ref="A1:E1"/>
    <mergeCell ref="A2:E2"/>
    <mergeCell ref="A3:A4"/>
    <mergeCell ref="B3:B4"/>
    <mergeCell ref="E3:E4"/>
    <mergeCell ref="D3:D4"/>
    <mergeCell ref="A66:E66"/>
    <mergeCell ref="B73:D73"/>
    <mergeCell ref="A43:A49"/>
    <mergeCell ref="B44:B45"/>
    <mergeCell ref="B46:B47"/>
    <mergeCell ref="B48:B49"/>
    <mergeCell ref="B51:D51"/>
  </mergeCells>
  <conditionalFormatting sqref="E51:E65 E73:E86">
    <cfRule type="cellIs" dxfId="1" priority="2" stopIfTrue="1" operator="equal">
      <formula>0</formula>
    </cfRule>
  </conditionalFormatting>
  <conditionalFormatting sqref="E97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R24"/>
  <sheetViews>
    <sheetView view="pageBreakPreview" zoomScale="60" zoomScaleNormal="100" workbookViewId="0">
      <selection activeCell="U29" sqref="U28:U29"/>
    </sheetView>
  </sheetViews>
  <sheetFormatPr defaultRowHeight="12.75"/>
  <cols>
    <col min="1" max="1" width="9.140625" style="33"/>
    <col min="2" max="2" width="16.85546875" style="33" customWidth="1"/>
    <col min="3" max="10" width="9.140625" style="33"/>
    <col min="11" max="11" width="11.85546875" style="33" customWidth="1"/>
    <col min="12" max="14" width="9.140625" style="33"/>
    <col min="15" max="15" width="9.7109375" style="33" customWidth="1"/>
    <col min="16" max="266" width="9.140625" style="33"/>
    <col min="267" max="267" width="11.85546875" style="33" customWidth="1"/>
    <col min="268" max="270" width="9.140625" style="33"/>
    <col min="271" max="271" width="9.7109375" style="33" customWidth="1"/>
    <col min="272" max="522" width="9.140625" style="33"/>
    <col min="523" max="523" width="11.85546875" style="33" customWidth="1"/>
    <col min="524" max="526" width="9.140625" style="33"/>
    <col min="527" max="527" width="9.7109375" style="33" customWidth="1"/>
    <col min="528" max="778" width="9.140625" style="33"/>
    <col min="779" max="779" width="11.85546875" style="33" customWidth="1"/>
    <col min="780" max="782" width="9.140625" style="33"/>
    <col min="783" max="783" width="9.7109375" style="33" customWidth="1"/>
    <col min="784" max="1034" width="9.140625" style="33"/>
    <col min="1035" max="1035" width="11.85546875" style="33" customWidth="1"/>
    <col min="1036" max="1038" width="9.140625" style="33"/>
    <col min="1039" max="1039" width="9.7109375" style="33" customWidth="1"/>
    <col min="1040" max="1290" width="9.140625" style="33"/>
    <col min="1291" max="1291" width="11.85546875" style="33" customWidth="1"/>
    <col min="1292" max="1294" width="9.140625" style="33"/>
    <col min="1295" max="1295" width="9.7109375" style="33" customWidth="1"/>
    <col min="1296" max="1546" width="9.140625" style="33"/>
    <col min="1547" max="1547" width="11.85546875" style="33" customWidth="1"/>
    <col min="1548" max="1550" width="9.140625" style="33"/>
    <col min="1551" max="1551" width="9.7109375" style="33" customWidth="1"/>
    <col min="1552" max="1802" width="9.140625" style="33"/>
    <col min="1803" max="1803" width="11.85546875" style="33" customWidth="1"/>
    <col min="1804" max="1806" width="9.140625" style="33"/>
    <col min="1807" max="1807" width="9.7109375" style="33" customWidth="1"/>
    <col min="1808" max="2058" width="9.140625" style="33"/>
    <col min="2059" max="2059" width="11.85546875" style="33" customWidth="1"/>
    <col min="2060" max="2062" width="9.140625" style="33"/>
    <col min="2063" max="2063" width="9.7109375" style="33" customWidth="1"/>
    <col min="2064" max="2314" width="9.140625" style="33"/>
    <col min="2315" max="2315" width="11.85546875" style="33" customWidth="1"/>
    <col min="2316" max="2318" width="9.140625" style="33"/>
    <col min="2319" max="2319" width="9.7109375" style="33" customWidth="1"/>
    <col min="2320" max="2570" width="9.140625" style="33"/>
    <col min="2571" max="2571" width="11.85546875" style="33" customWidth="1"/>
    <col min="2572" max="2574" width="9.140625" style="33"/>
    <col min="2575" max="2575" width="9.7109375" style="33" customWidth="1"/>
    <col min="2576" max="2826" width="9.140625" style="33"/>
    <col min="2827" max="2827" width="11.85546875" style="33" customWidth="1"/>
    <col min="2828" max="2830" width="9.140625" style="33"/>
    <col min="2831" max="2831" width="9.7109375" style="33" customWidth="1"/>
    <col min="2832" max="3082" width="9.140625" style="33"/>
    <col min="3083" max="3083" width="11.85546875" style="33" customWidth="1"/>
    <col min="3084" max="3086" width="9.140625" style="33"/>
    <col min="3087" max="3087" width="9.7109375" style="33" customWidth="1"/>
    <col min="3088" max="3338" width="9.140625" style="33"/>
    <col min="3339" max="3339" width="11.85546875" style="33" customWidth="1"/>
    <col min="3340" max="3342" width="9.140625" style="33"/>
    <col min="3343" max="3343" width="9.7109375" style="33" customWidth="1"/>
    <col min="3344" max="3594" width="9.140625" style="33"/>
    <col min="3595" max="3595" width="11.85546875" style="33" customWidth="1"/>
    <col min="3596" max="3598" width="9.140625" style="33"/>
    <col min="3599" max="3599" width="9.7109375" style="33" customWidth="1"/>
    <col min="3600" max="3850" width="9.140625" style="33"/>
    <col min="3851" max="3851" width="11.85546875" style="33" customWidth="1"/>
    <col min="3852" max="3854" width="9.140625" style="33"/>
    <col min="3855" max="3855" width="9.7109375" style="33" customWidth="1"/>
    <col min="3856" max="4106" width="9.140625" style="33"/>
    <col min="4107" max="4107" width="11.85546875" style="33" customWidth="1"/>
    <col min="4108" max="4110" width="9.140625" style="33"/>
    <col min="4111" max="4111" width="9.7109375" style="33" customWidth="1"/>
    <col min="4112" max="4362" width="9.140625" style="33"/>
    <col min="4363" max="4363" width="11.85546875" style="33" customWidth="1"/>
    <col min="4364" max="4366" width="9.140625" style="33"/>
    <col min="4367" max="4367" width="9.7109375" style="33" customWidth="1"/>
    <col min="4368" max="4618" width="9.140625" style="33"/>
    <col min="4619" max="4619" width="11.85546875" style="33" customWidth="1"/>
    <col min="4620" max="4622" width="9.140625" style="33"/>
    <col min="4623" max="4623" width="9.7109375" style="33" customWidth="1"/>
    <col min="4624" max="4874" width="9.140625" style="33"/>
    <col min="4875" max="4875" width="11.85546875" style="33" customWidth="1"/>
    <col min="4876" max="4878" width="9.140625" style="33"/>
    <col min="4879" max="4879" width="9.7109375" style="33" customWidth="1"/>
    <col min="4880" max="5130" width="9.140625" style="33"/>
    <col min="5131" max="5131" width="11.85546875" style="33" customWidth="1"/>
    <col min="5132" max="5134" width="9.140625" style="33"/>
    <col min="5135" max="5135" width="9.7109375" style="33" customWidth="1"/>
    <col min="5136" max="5386" width="9.140625" style="33"/>
    <col min="5387" max="5387" width="11.85546875" style="33" customWidth="1"/>
    <col min="5388" max="5390" width="9.140625" style="33"/>
    <col min="5391" max="5391" width="9.7109375" style="33" customWidth="1"/>
    <col min="5392" max="5642" width="9.140625" style="33"/>
    <col min="5643" max="5643" width="11.85546875" style="33" customWidth="1"/>
    <col min="5644" max="5646" width="9.140625" style="33"/>
    <col min="5647" max="5647" width="9.7109375" style="33" customWidth="1"/>
    <col min="5648" max="5898" width="9.140625" style="33"/>
    <col min="5899" max="5899" width="11.85546875" style="33" customWidth="1"/>
    <col min="5900" max="5902" width="9.140625" style="33"/>
    <col min="5903" max="5903" width="9.7109375" style="33" customWidth="1"/>
    <col min="5904" max="6154" width="9.140625" style="33"/>
    <col min="6155" max="6155" width="11.85546875" style="33" customWidth="1"/>
    <col min="6156" max="6158" width="9.140625" style="33"/>
    <col min="6159" max="6159" width="9.7109375" style="33" customWidth="1"/>
    <col min="6160" max="6410" width="9.140625" style="33"/>
    <col min="6411" max="6411" width="11.85546875" style="33" customWidth="1"/>
    <col min="6412" max="6414" width="9.140625" style="33"/>
    <col min="6415" max="6415" width="9.7109375" style="33" customWidth="1"/>
    <col min="6416" max="6666" width="9.140625" style="33"/>
    <col min="6667" max="6667" width="11.85546875" style="33" customWidth="1"/>
    <col min="6668" max="6670" width="9.140625" style="33"/>
    <col min="6671" max="6671" width="9.7109375" style="33" customWidth="1"/>
    <col min="6672" max="6922" width="9.140625" style="33"/>
    <col min="6923" max="6923" width="11.85546875" style="33" customWidth="1"/>
    <col min="6924" max="6926" width="9.140625" style="33"/>
    <col min="6927" max="6927" width="9.7109375" style="33" customWidth="1"/>
    <col min="6928" max="7178" width="9.140625" style="33"/>
    <col min="7179" max="7179" width="11.85546875" style="33" customWidth="1"/>
    <col min="7180" max="7182" width="9.140625" style="33"/>
    <col min="7183" max="7183" width="9.7109375" style="33" customWidth="1"/>
    <col min="7184" max="7434" width="9.140625" style="33"/>
    <col min="7435" max="7435" width="11.85546875" style="33" customWidth="1"/>
    <col min="7436" max="7438" width="9.140625" style="33"/>
    <col min="7439" max="7439" width="9.7109375" style="33" customWidth="1"/>
    <col min="7440" max="7690" width="9.140625" style="33"/>
    <col min="7691" max="7691" width="11.85546875" style="33" customWidth="1"/>
    <col min="7692" max="7694" width="9.140625" style="33"/>
    <col min="7695" max="7695" width="9.7109375" style="33" customWidth="1"/>
    <col min="7696" max="7946" width="9.140625" style="33"/>
    <col min="7947" max="7947" width="11.85546875" style="33" customWidth="1"/>
    <col min="7948" max="7950" width="9.140625" style="33"/>
    <col min="7951" max="7951" width="9.7109375" style="33" customWidth="1"/>
    <col min="7952" max="8202" width="9.140625" style="33"/>
    <col min="8203" max="8203" width="11.85546875" style="33" customWidth="1"/>
    <col min="8204" max="8206" width="9.140625" style="33"/>
    <col min="8207" max="8207" width="9.7109375" style="33" customWidth="1"/>
    <col min="8208" max="8458" width="9.140625" style="33"/>
    <col min="8459" max="8459" width="11.85546875" style="33" customWidth="1"/>
    <col min="8460" max="8462" width="9.140625" style="33"/>
    <col min="8463" max="8463" width="9.7109375" style="33" customWidth="1"/>
    <col min="8464" max="8714" width="9.140625" style="33"/>
    <col min="8715" max="8715" width="11.85546875" style="33" customWidth="1"/>
    <col min="8716" max="8718" width="9.140625" style="33"/>
    <col min="8719" max="8719" width="9.7109375" style="33" customWidth="1"/>
    <col min="8720" max="8970" width="9.140625" style="33"/>
    <col min="8971" max="8971" width="11.85546875" style="33" customWidth="1"/>
    <col min="8972" max="8974" width="9.140625" style="33"/>
    <col min="8975" max="8975" width="9.7109375" style="33" customWidth="1"/>
    <col min="8976" max="9226" width="9.140625" style="33"/>
    <col min="9227" max="9227" width="11.85546875" style="33" customWidth="1"/>
    <col min="9228" max="9230" width="9.140625" style="33"/>
    <col min="9231" max="9231" width="9.7109375" style="33" customWidth="1"/>
    <col min="9232" max="9482" width="9.140625" style="33"/>
    <col min="9483" max="9483" width="11.85546875" style="33" customWidth="1"/>
    <col min="9484" max="9486" width="9.140625" style="33"/>
    <col min="9487" max="9487" width="9.7109375" style="33" customWidth="1"/>
    <col min="9488" max="9738" width="9.140625" style="33"/>
    <col min="9739" max="9739" width="11.85546875" style="33" customWidth="1"/>
    <col min="9740" max="9742" width="9.140625" style="33"/>
    <col min="9743" max="9743" width="9.7109375" style="33" customWidth="1"/>
    <col min="9744" max="9994" width="9.140625" style="33"/>
    <col min="9995" max="9995" width="11.85546875" style="33" customWidth="1"/>
    <col min="9996" max="9998" width="9.140625" style="33"/>
    <col min="9999" max="9999" width="9.7109375" style="33" customWidth="1"/>
    <col min="10000" max="10250" width="9.140625" style="33"/>
    <col min="10251" max="10251" width="11.85546875" style="33" customWidth="1"/>
    <col min="10252" max="10254" width="9.140625" style="33"/>
    <col min="10255" max="10255" width="9.7109375" style="33" customWidth="1"/>
    <col min="10256" max="10506" width="9.140625" style="33"/>
    <col min="10507" max="10507" width="11.85546875" style="33" customWidth="1"/>
    <col min="10508" max="10510" width="9.140625" style="33"/>
    <col min="10511" max="10511" width="9.7109375" style="33" customWidth="1"/>
    <col min="10512" max="10762" width="9.140625" style="33"/>
    <col min="10763" max="10763" width="11.85546875" style="33" customWidth="1"/>
    <col min="10764" max="10766" width="9.140625" style="33"/>
    <col min="10767" max="10767" width="9.7109375" style="33" customWidth="1"/>
    <col min="10768" max="11018" width="9.140625" style="33"/>
    <col min="11019" max="11019" width="11.85546875" style="33" customWidth="1"/>
    <col min="11020" max="11022" width="9.140625" style="33"/>
    <col min="11023" max="11023" width="9.7109375" style="33" customWidth="1"/>
    <col min="11024" max="11274" width="9.140625" style="33"/>
    <col min="11275" max="11275" width="11.85546875" style="33" customWidth="1"/>
    <col min="11276" max="11278" width="9.140625" style="33"/>
    <col min="11279" max="11279" width="9.7109375" style="33" customWidth="1"/>
    <col min="11280" max="11530" width="9.140625" style="33"/>
    <col min="11531" max="11531" width="11.85546875" style="33" customWidth="1"/>
    <col min="11532" max="11534" width="9.140625" style="33"/>
    <col min="11535" max="11535" width="9.7109375" style="33" customWidth="1"/>
    <col min="11536" max="11786" width="9.140625" style="33"/>
    <col min="11787" max="11787" width="11.85546875" style="33" customWidth="1"/>
    <col min="11788" max="11790" width="9.140625" style="33"/>
    <col min="11791" max="11791" width="9.7109375" style="33" customWidth="1"/>
    <col min="11792" max="12042" width="9.140625" style="33"/>
    <col min="12043" max="12043" width="11.85546875" style="33" customWidth="1"/>
    <col min="12044" max="12046" width="9.140625" style="33"/>
    <col min="12047" max="12047" width="9.7109375" style="33" customWidth="1"/>
    <col min="12048" max="12298" width="9.140625" style="33"/>
    <col min="12299" max="12299" width="11.85546875" style="33" customWidth="1"/>
    <col min="12300" max="12302" width="9.140625" style="33"/>
    <col min="12303" max="12303" width="9.7109375" style="33" customWidth="1"/>
    <col min="12304" max="12554" width="9.140625" style="33"/>
    <col min="12555" max="12555" width="11.85546875" style="33" customWidth="1"/>
    <col min="12556" max="12558" width="9.140625" style="33"/>
    <col min="12559" max="12559" width="9.7109375" style="33" customWidth="1"/>
    <col min="12560" max="12810" width="9.140625" style="33"/>
    <col min="12811" max="12811" width="11.85546875" style="33" customWidth="1"/>
    <col min="12812" max="12814" width="9.140625" style="33"/>
    <col min="12815" max="12815" width="9.7109375" style="33" customWidth="1"/>
    <col min="12816" max="13066" width="9.140625" style="33"/>
    <col min="13067" max="13067" width="11.85546875" style="33" customWidth="1"/>
    <col min="13068" max="13070" width="9.140625" style="33"/>
    <col min="13071" max="13071" width="9.7109375" style="33" customWidth="1"/>
    <col min="13072" max="13322" width="9.140625" style="33"/>
    <col min="13323" max="13323" width="11.85546875" style="33" customWidth="1"/>
    <col min="13324" max="13326" width="9.140625" style="33"/>
    <col min="13327" max="13327" width="9.7109375" style="33" customWidth="1"/>
    <col min="13328" max="13578" width="9.140625" style="33"/>
    <col min="13579" max="13579" width="11.85546875" style="33" customWidth="1"/>
    <col min="13580" max="13582" width="9.140625" style="33"/>
    <col min="13583" max="13583" width="9.7109375" style="33" customWidth="1"/>
    <col min="13584" max="13834" width="9.140625" style="33"/>
    <col min="13835" max="13835" width="11.85546875" style="33" customWidth="1"/>
    <col min="13836" max="13838" width="9.140625" style="33"/>
    <col min="13839" max="13839" width="9.7109375" style="33" customWidth="1"/>
    <col min="13840" max="14090" width="9.140625" style="33"/>
    <col min="14091" max="14091" width="11.85546875" style="33" customWidth="1"/>
    <col min="14092" max="14094" width="9.140625" style="33"/>
    <col min="14095" max="14095" width="9.7109375" style="33" customWidth="1"/>
    <col min="14096" max="14346" width="9.140625" style="33"/>
    <col min="14347" max="14347" width="11.85546875" style="33" customWidth="1"/>
    <col min="14348" max="14350" width="9.140625" style="33"/>
    <col min="14351" max="14351" width="9.7109375" style="33" customWidth="1"/>
    <col min="14352" max="14602" width="9.140625" style="33"/>
    <col min="14603" max="14603" width="11.85546875" style="33" customWidth="1"/>
    <col min="14604" max="14606" width="9.140625" style="33"/>
    <col min="14607" max="14607" width="9.7109375" style="33" customWidth="1"/>
    <col min="14608" max="14858" width="9.140625" style="33"/>
    <col min="14859" max="14859" width="11.85546875" style="33" customWidth="1"/>
    <col min="14860" max="14862" width="9.140625" style="33"/>
    <col min="14863" max="14863" width="9.7109375" style="33" customWidth="1"/>
    <col min="14864" max="15114" width="9.140625" style="33"/>
    <col min="15115" max="15115" width="11.85546875" style="33" customWidth="1"/>
    <col min="15116" max="15118" width="9.140625" style="33"/>
    <col min="15119" max="15119" width="9.7109375" style="33" customWidth="1"/>
    <col min="15120" max="15370" width="9.140625" style="33"/>
    <col min="15371" max="15371" width="11.85546875" style="33" customWidth="1"/>
    <col min="15372" max="15374" width="9.140625" style="33"/>
    <col min="15375" max="15375" width="9.7109375" style="33" customWidth="1"/>
    <col min="15376" max="15626" width="9.140625" style="33"/>
    <col min="15627" max="15627" width="11.85546875" style="33" customWidth="1"/>
    <col min="15628" max="15630" width="9.140625" style="33"/>
    <col min="15631" max="15631" width="9.7109375" style="33" customWidth="1"/>
    <col min="15632" max="15882" width="9.140625" style="33"/>
    <col min="15883" max="15883" width="11.85546875" style="33" customWidth="1"/>
    <col min="15884" max="15886" width="9.140625" style="33"/>
    <col min="15887" max="15887" width="9.7109375" style="33" customWidth="1"/>
    <col min="15888" max="16138" width="9.140625" style="33"/>
    <col min="16139" max="16139" width="11.85546875" style="33" customWidth="1"/>
    <col min="16140" max="16142" width="9.140625" style="33"/>
    <col min="16143" max="16143" width="9.7109375" style="33" customWidth="1"/>
    <col min="16144" max="16384" width="9.140625" style="33"/>
  </cols>
  <sheetData>
    <row r="1" spans="2:18" ht="18">
      <c r="B1" s="334" t="s">
        <v>57</v>
      </c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</row>
    <row r="2" spans="2:18" s="34" customFormat="1" ht="14.25">
      <c r="B2" s="335" t="s">
        <v>171</v>
      </c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1"/>
      <c r="N2" s="1"/>
      <c r="O2" s="1"/>
      <c r="P2" s="1"/>
    </row>
    <row r="3" spans="2:18" s="34" customFormat="1" ht="27" customHeight="1">
      <c r="B3" s="35" t="s">
        <v>58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8" s="34" customFormat="1" ht="14.25">
      <c r="B4" s="1" t="s">
        <v>59</v>
      </c>
      <c r="C4" s="1"/>
      <c r="D4" s="1"/>
      <c r="E4" s="1"/>
      <c r="F4" s="1"/>
      <c r="G4" s="1"/>
      <c r="H4" s="1"/>
      <c r="I4" s="1"/>
      <c r="J4" s="1"/>
      <c r="K4" s="36">
        <v>0.13300000000000001</v>
      </c>
      <c r="L4" s="1"/>
      <c r="M4" s="1"/>
      <c r="N4" s="1"/>
      <c r="O4" s="1"/>
      <c r="P4" s="1"/>
    </row>
    <row r="5" spans="2:18" s="34" customFormat="1" ht="14.25">
      <c r="B5" s="1" t="s">
        <v>60</v>
      </c>
      <c r="C5" s="1"/>
      <c r="D5" s="1"/>
      <c r="E5" s="1"/>
      <c r="F5" s="1"/>
      <c r="G5" s="1"/>
      <c r="H5" s="1"/>
      <c r="I5" s="1"/>
      <c r="J5" s="1"/>
      <c r="K5" s="36">
        <v>0.11</v>
      </c>
      <c r="L5" s="1"/>
      <c r="M5" s="1"/>
      <c r="N5" s="1"/>
      <c r="O5" s="1"/>
      <c r="P5" s="1"/>
    </row>
    <row r="6" spans="2:18" s="34" customFormat="1" ht="14.25">
      <c r="B6" s="1" t="s">
        <v>61</v>
      </c>
      <c r="C6" s="1"/>
      <c r="D6" s="1"/>
      <c r="E6" s="1"/>
      <c r="F6" s="1"/>
      <c r="G6" s="1"/>
      <c r="H6" s="1"/>
      <c r="I6" s="1"/>
      <c r="J6" s="1"/>
      <c r="K6" s="36">
        <v>0.2</v>
      </c>
      <c r="L6" s="1"/>
      <c r="M6" s="1"/>
      <c r="N6" s="1"/>
      <c r="O6" s="1"/>
      <c r="P6" s="1"/>
    </row>
    <row r="7" spans="2:18" s="34" customFormat="1" ht="27" customHeight="1">
      <c r="B7" s="37" t="s">
        <v>62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2:18" s="34" customFormat="1" ht="18" customHeight="1">
      <c r="B8" s="35" t="s">
        <v>63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8" s="34" customFormat="1" ht="14.25">
      <c r="B9" s="336" t="s">
        <v>64</v>
      </c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</row>
    <row r="10" spans="2:18" s="34" customFormat="1" ht="27" customHeight="1">
      <c r="B10" s="336" t="s">
        <v>65</v>
      </c>
      <c r="C10" s="336"/>
      <c r="D10" s="336"/>
      <c r="E10" s="336"/>
      <c r="F10" s="336"/>
      <c r="G10" s="336"/>
      <c r="H10" s="336"/>
      <c r="I10" s="336"/>
      <c r="J10" s="336"/>
      <c r="K10" s="38">
        <v>251750</v>
      </c>
      <c r="L10" s="1"/>
      <c r="M10" s="1"/>
      <c r="N10" s="1"/>
      <c r="O10" s="1"/>
      <c r="P10" s="1"/>
    </row>
    <row r="11" spans="2:18" s="34" customFormat="1" ht="27" customHeight="1">
      <c r="B11" s="1" t="s">
        <v>66</v>
      </c>
      <c r="C11" s="1"/>
      <c r="D11" s="1"/>
      <c r="E11" s="1"/>
      <c r="F11" s="1"/>
      <c r="G11" s="1"/>
      <c r="H11" s="1"/>
      <c r="I11" s="1"/>
      <c r="J11" s="1"/>
      <c r="K11" s="38" t="s">
        <v>170</v>
      </c>
      <c r="L11" s="1"/>
      <c r="M11" s="1"/>
      <c r="N11" s="1"/>
      <c r="O11" s="1"/>
      <c r="P11" s="1"/>
    </row>
    <row r="12" spans="2:18" s="34" customFormat="1" ht="14.25">
      <c r="B12" s="1" t="s">
        <v>67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8" s="34" customFormat="1" ht="27" customHeight="1">
      <c r="B13" s="35" t="s">
        <v>68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8" s="34" customFormat="1" ht="14.25">
      <c r="B14" s="1" t="s">
        <v>69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8" s="34" customFormat="1" ht="27" customHeight="1">
      <c r="B15" s="1" t="s">
        <v>66</v>
      </c>
      <c r="C15" s="1"/>
      <c r="D15" s="1"/>
      <c r="E15" s="1"/>
      <c r="F15" s="1"/>
      <c r="G15" s="1"/>
      <c r="H15" s="1"/>
      <c r="I15" s="1"/>
      <c r="J15" s="1"/>
      <c r="K15" s="45" t="s">
        <v>169</v>
      </c>
      <c r="L15" s="1"/>
      <c r="M15" s="1"/>
      <c r="N15" s="1"/>
      <c r="O15" s="1"/>
      <c r="P15" s="1"/>
    </row>
    <row r="16" spans="2:18" s="34" customFormat="1" ht="27" customHeight="1">
      <c r="B16" s="35" t="s">
        <v>70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s="34" customFormat="1" ht="14.25">
      <c r="B17" s="336" t="s">
        <v>172</v>
      </c>
      <c r="C17" s="336"/>
      <c r="D17" s="336"/>
      <c r="E17" s="336"/>
      <c r="F17" s="336"/>
      <c r="G17" s="336"/>
      <c r="H17" s="336"/>
      <c r="I17" s="336"/>
      <c r="J17" s="336"/>
      <c r="K17" s="336"/>
      <c r="L17" s="1"/>
      <c r="M17" s="1"/>
      <c r="N17" s="1"/>
      <c r="O17" s="1"/>
      <c r="P17" s="1"/>
    </row>
    <row r="18" spans="2:16" s="34" customFormat="1" ht="14.25">
      <c r="B18" s="1" t="s">
        <v>71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s="34" customFormat="1" ht="14.25">
      <c r="B19" s="1" t="s">
        <v>72</v>
      </c>
      <c r="C19" s="1"/>
      <c r="D19" s="1"/>
      <c r="E19" s="1"/>
      <c r="F19" s="1"/>
      <c r="G19" s="1"/>
      <c r="H19" s="1"/>
      <c r="I19" s="1" t="s">
        <v>73</v>
      </c>
      <c r="J19" s="39">
        <v>1.1319999999999999</v>
      </c>
      <c r="K19" s="1"/>
      <c r="L19" s="1"/>
      <c r="M19" s="1"/>
      <c r="N19" s="1"/>
      <c r="O19" s="1"/>
      <c r="P19" s="1"/>
    </row>
    <row r="20" spans="2:16" s="34" customFormat="1" ht="14.25">
      <c r="B20" s="1" t="s">
        <v>74</v>
      </c>
      <c r="C20" s="1"/>
      <c r="D20" s="1"/>
      <c r="E20" s="1"/>
      <c r="F20" s="1"/>
      <c r="G20" s="1"/>
      <c r="H20" s="1"/>
      <c r="I20" s="1" t="s">
        <v>73</v>
      </c>
      <c r="J20" s="40">
        <v>1.05</v>
      </c>
      <c r="K20" s="1"/>
      <c r="L20" s="1"/>
      <c r="M20" s="1"/>
      <c r="N20" s="1"/>
      <c r="O20" s="1"/>
      <c r="P20" s="1"/>
    </row>
    <row r="21" spans="2:16" s="34" customFormat="1" ht="14.25">
      <c r="B21" s="1" t="s">
        <v>75</v>
      </c>
      <c r="C21" s="1"/>
      <c r="D21" s="1"/>
      <c r="E21" s="1"/>
      <c r="F21" s="1"/>
      <c r="G21" s="1"/>
      <c r="H21" s="1"/>
      <c r="I21" s="1" t="s">
        <v>73</v>
      </c>
      <c r="J21" s="40">
        <v>1.02</v>
      </c>
      <c r="K21" s="1"/>
      <c r="L21" s="1"/>
      <c r="M21" s="1"/>
      <c r="N21" s="1"/>
      <c r="O21" s="1"/>
      <c r="P21" s="1"/>
    </row>
    <row r="22" spans="2:16" ht="14.25"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</row>
    <row r="23" spans="2:16" ht="15" customHeight="1">
      <c r="B23" s="42"/>
      <c r="C23" s="42"/>
      <c r="D23" s="42"/>
      <c r="E23" s="42"/>
      <c r="F23" s="42"/>
      <c r="G23" s="42"/>
      <c r="H23" s="333"/>
      <c r="I23" s="333"/>
      <c r="J23" s="42"/>
      <c r="K23" s="42"/>
      <c r="L23" s="42"/>
      <c r="M23" s="42"/>
      <c r="N23" s="42"/>
      <c r="O23" s="42"/>
      <c r="P23" s="42"/>
    </row>
    <row r="24" spans="2:16" ht="14.25"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</row>
  </sheetData>
  <mergeCells count="6">
    <mergeCell ref="H23:I23"/>
    <mergeCell ref="B1:P1"/>
    <mergeCell ref="B2:L2"/>
    <mergeCell ref="B9:R9"/>
    <mergeCell ref="B10:J10"/>
    <mergeCell ref="B17:K17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colBreaks count="1" manualBreakCount="1">
    <brk id="17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K38"/>
  <sheetViews>
    <sheetView view="pageBreakPreview" topLeftCell="A4" zoomScale="60" zoomScaleNormal="100" workbookViewId="0">
      <selection activeCell="U24" sqref="U24"/>
    </sheetView>
  </sheetViews>
  <sheetFormatPr defaultRowHeight="12.75"/>
  <cols>
    <col min="1" max="1" width="6.42578125" style="11" customWidth="1"/>
    <col min="2" max="2" width="16.85546875" style="11" customWidth="1"/>
    <col min="3" max="3" width="11.7109375" style="11" customWidth="1"/>
    <col min="4" max="4" width="40.7109375" style="10" customWidth="1"/>
    <col min="5" max="9" width="19.5703125" style="10" customWidth="1"/>
    <col min="10" max="10" width="17" style="8" customWidth="1"/>
    <col min="11" max="11" width="14" style="8" customWidth="1"/>
    <col min="12" max="12" width="24.7109375" style="8" customWidth="1"/>
    <col min="13" max="13" width="18" style="8" customWidth="1"/>
    <col min="14" max="256" width="9.140625" style="8"/>
    <col min="257" max="257" width="6.42578125" style="8" customWidth="1"/>
    <col min="258" max="258" width="10.7109375" style="8" customWidth="1"/>
    <col min="259" max="259" width="11.7109375" style="8" customWidth="1"/>
    <col min="260" max="260" width="40.7109375" style="8" customWidth="1"/>
    <col min="261" max="261" width="23.7109375" style="8" customWidth="1"/>
    <col min="262" max="262" width="19" style="8" customWidth="1"/>
    <col min="263" max="263" width="20.42578125" style="8" customWidth="1"/>
    <col min="264" max="264" width="15.85546875" style="8" customWidth="1"/>
    <col min="265" max="265" width="24.28515625" style="8" customWidth="1"/>
    <col min="266" max="266" width="17" style="8" customWidth="1"/>
    <col min="267" max="267" width="14" style="8" customWidth="1"/>
    <col min="268" max="268" width="24.7109375" style="8" customWidth="1"/>
    <col min="269" max="269" width="18" style="8" customWidth="1"/>
    <col min="270" max="512" width="9.140625" style="8"/>
    <col min="513" max="513" width="6.42578125" style="8" customWidth="1"/>
    <col min="514" max="514" width="10.7109375" style="8" customWidth="1"/>
    <col min="515" max="515" width="11.7109375" style="8" customWidth="1"/>
    <col min="516" max="516" width="40.7109375" style="8" customWidth="1"/>
    <col min="517" max="517" width="23.7109375" style="8" customWidth="1"/>
    <col min="518" max="518" width="19" style="8" customWidth="1"/>
    <col min="519" max="519" width="20.42578125" style="8" customWidth="1"/>
    <col min="520" max="520" width="15.85546875" style="8" customWidth="1"/>
    <col min="521" max="521" width="24.28515625" style="8" customWidth="1"/>
    <col min="522" max="522" width="17" style="8" customWidth="1"/>
    <col min="523" max="523" width="14" style="8" customWidth="1"/>
    <col min="524" max="524" width="24.7109375" style="8" customWidth="1"/>
    <col min="525" max="525" width="18" style="8" customWidth="1"/>
    <col min="526" max="768" width="9.140625" style="8"/>
    <col min="769" max="769" width="6.42578125" style="8" customWidth="1"/>
    <col min="770" max="770" width="10.7109375" style="8" customWidth="1"/>
    <col min="771" max="771" width="11.7109375" style="8" customWidth="1"/>
    <col min="772" max="772" width="40.7109375" style="8" customWidth="1"/>
    <col min="773" max="773" width="23.7109375" style="8" customWidth="1"/>
    <col min="774" max="774" width="19" style="8" customWidth="1"/>
    <col min="775" max="775" width="20.42578125" style="8" customWidth="1"/>
    <col min="776" max="776" width="15.85546875" style="8" customWidth="1"/>
    <col min="777" max="777" width="24.28515625" style="8" customWidth="1"/>
    <col min="778" max="778" width="17" style="8" customWidth="1"/>
    <col min="779" max="779" width="14" style="8" customWidth="1"/>
    <col min="780" max="780" width="24.7109375" style="8" customWidth="1"/>
    <col min="781" max="781" width="18" style="8" customWidth="1"/>
    <col min="782" max="1024" width="9.140625" style="8"/>
    <col min="1025" max="1025" width="6.42578125" style="8" customWidth="1"/>
    <col min="1026" max="1026" width="10.7109375" style="8" customWidth="1"/>
    <col min="1027" max="1027" width="11.7109375" style="8" customWidth="1"/>
    <col min="1028" max="1028" width="40.7109375" style="8" customWidth="1"/>
    <col min="1029" max="1029" width="23.7109375" style="8" customWidth="1"/>
    <col min="1030" max="1030" width="19" style="8" customWidth="1"/>
    <col min="1031" max="1031" width="20.42578125" style="8" customWidth="1"/>
    <col min="1032" max="1032" width="15.85546875" style="8" customWidth="1"/>
    <col min="1033" max="1033" width="24.28515625" style="8" customWidth="1"/>
    <col min="1034" max="1034" width="17" style="8" customWidth="1"/>
    <col min="1035" max="1035" width="14" style="8" customWidth="1"/>
    <col min="1036" max="1036" width="24.7109375" style="8" customWidth="1"/>
    <col min="1037" max="1037" width="18" style="8" customWidth="1"/>
    <col min="1038" max="1280" width="9.140625" style="8"/>
    <col min="1281" max="1281" width="6.42578125" style="8" customWidth="1"/>
    <col min="1282" max="1282" width="10.7109375" style="8" customWidth="1"/>
    <col min="1283" max="1283" width="11.7109375" style="8" customWidth="1"/>
    <col min="1284" max="1284" width="40.7109375" style="8" customWidth="1"/>
    <col min="1285" max="1285" width="23.7109375" style="8" customWidth="1"/>
    <col min="1286" max="1286" width="19" style="8" customWidth="1"/>
    <col min="1287" max="1287" width="20.42578125" style="8" customWidth="1"/>
    <col min="1288" max="1288" width="15.85546875" style="8" customWidth="1"/>
    <col min="1289" max="1289" width="24.28515625" style="8" customWidth="1"/>
    <col min="1290" max="1290" width="17" style="8" customWidth="1"/>
    <col min="1291" max="1291" width="14" style="8" customWidth="1"/>
    <col min="1292" max="1292" width="24.7109375" style="8" customWidth="1"/>
    <col min="1293" max="1293" width="18" style="8" customWidth="1"/>
    <col min="1294" max="1536" width="9.140625" style="8"/>
    <col min="1537" max="1537" width="6.42578125" style="8" customWidth="1"/>
    <col min="1538" max="1538" width="10.7109375" style="8" customWidth="1"/>
    <col min="1539" max="1539" width="11.7109375" style="8" customWidth="1"/>
    <col min="1540" max="1540" width="40.7109375" style="8" customWidth="1"/>
    <col min="1541" max="1541" width="23.7109375" style="8" customWidth="1"/>
    <col min="1542" max="1542" width="19" style="8" customWidth="1"/>
    <col min="1543" max="1543" width="20.42578125" style="8" customWidth="1"/>
    <col min="1544" max="1544" width="15.85546875" style="8" customWidth="1"/>
    <col min="1545" max="1545" width="24.28515625" style="8" customWidth="1"/>
    <col min="1546" max="1546" width="17" style="8" customWidth="1"/>
    <col min="1547" max="1547" width="14" style="8" customWidth="1"/>
    <col min="1548" max="1548" width="24.7109375" style="8" customWidth="1"/>
    <col min="1549" max="1549" width="18" style="8" customWidth="1"/>
    <col min="1550" max="1792" width="9.140625" style="8"/>
    <col min="1793" max="1793" width="6.42578125" style="8" customWidth="1"/>
    <col min="1794" max="1794" width="10.7109375" style="8" customWidth="1"/>
    <col min="1795" max="1795" width="11.7109375" style="8" customWidth="1"/>
    <col min="1796" max="1796" width="40.7109375" style="8" customWidth="1"/>
    <col min="1797" max="1797" width="23.7109375" style="8" customWidth="1"/>
    <col min="1798" max="1798" width="19" style="8" customWidth="1"/>
    <col min="1799" max="1799" width="20.42578125" style="8" customWidth="1"/>
    <col min="1800" max="1800" width="15.85546875" style="8" customWidth="1"/>
    <col min="1801" max="1801" width="24.28515625" style="8" customWidth="1"/>
    <col min="1802" max="1802" width="17" style="8" customWidth="1"/>
    <col min="1803" max="1803" width="14" style="8" customWidth="1"/>
    <col min="1804" max="1804" width="24.7109375" style="8" customWidth="1"/>
    <col min="1805" max="1805" width="18" style="8" customWidth="1"/>
    <col min="1806" max="2048" width="9.140625" style="8"/>
    <col min="2049" max="2049" width="6.42578125" style="8" customWidth="1"/>
    <col min="2050" max="2050" width="10.7109375" style="8" customWidth="1"/>
    <col min="2051" max="2051" width="11.7109375" style="8" customWidth="1"/>
    <col min="2052" max="2052" width="40.7109375" style="8" customWidth="1"/>
    <col min="2053" max="2053" width="23.7109375" style="8" customWidth="1"/>
    <col min="2054" max="2054" width="19" style="8" customWidth="1"/>
    <col min="2055" max="2055" width="20.42578125" style="8" customWidth="1"/>
    <col min="2056" max="2056" width="15.85546875" style="8" customWidth="1"/>
    <col min="2057" max="2057" width="24.28515625" style="8" customWidth="1"/>
    <col min="2058" max="2058" width="17" style="8" customWidth="1"/>
    <col min="2059" max="2059" width="14" style="8" customWidth="1"/>
    <col min="2060" max="2060" width="24.7109375" style="8" customWidth="1"/>
    <col min="2061" max="2061" width="18" style="8" customWidth="1"/>
    <col min="2062" max="2304" width="9.140625" style="8"/>
    <col min="2305" max="2305" width="6.42578125" style="8" customWidth="1"/>
    <col min="2306" max="2306" width="10.7109375" style="8" customWidth="1"/>
    <col min="2307" max="2307" width="11.7109375" style="8" customWidth="1"/>
    <col min="2308" max="2308" width="40.7109375" style="8" customWidth="1"/>
    <col min="2309" max="2309" width="23.7109375" style="8" customWidth="1"/>
    <col min="2310" max="2310" width="19" style="8" customWidth="1"/>
    <col min="2311" max="2311" width="20.42578125" style="8" customWidth="1"/>
    <col min="2312" max="2312" width="15.85546875" style="8" customWidth="1"/>
    <col min="2313" max="2313" width="24.28515625" style="8" customWidth="1"/>
    <col min="2314" max="2314" width="17" style="8" customWidth="1"/>
    <col min="2315" max="2315" width="14" style="8" customWidth="1"/>
    <col min="2316" max="2316" width="24.7109375" style="8" customWidth="1"/>
    <col min="2317" max="2317" width="18" style="8" customWidth="1"/>
    <col min="2318" max="2560" width="9.140625" style="8"/>
    <col min="2561" max="2561" width="6.42578125" style="8" customWidth="1"/>
    <col min="2562" max="2562" width="10.7109375" style="8" customWidth="1"/>
    <col min="2563" max="2563" width="11.7109375" style="8" customWidth="1"/>
    <col min="2564" max="2564" width="40.7109375" style="8" customWidth="1"/>
    <col min="2565" max="2565" width="23.7109375" style="8" customWidth="1"/>
    <col min="2566" max="2566" width="19" style="8" customWidth="1"/>
    <col min="2567" max="2567" width="20.42578125" style="8" customWidth="1"/>
    <col min="2568" max="2568" width="15.85546875" style="8" customWidth="1"/>
    <col min="2569" max="2569" width="24.28515625" style="8" customWidth="1"/>
    <col min="2570" max="2570" width="17" style="8" customWidth="1"/>
    <col min="2571" max="2571" width="14" style="8" customWidth="1"/>
    <col min="2572" max="2572" width="24.7109375" style="8" customWidth="1"/>
    <col min="2573" max="2573" width="18" style="8" customWidth="1"/>
    <col min="2574" max="2816" width="9.140625" style="8"/>
    <col min="2817" max="2817" width="6.42578125" style="8" customWidth="1"/>
    <col min="2818" max="2818" width="10.7109375" style="8" customWidth="1"/>
    <col min="2819" max="2819" width="11.7109375" style="8" customWidth="1"/>
    <col min="2820" max="2820" width="40.7109375" style="8" customWidth="1"/>
    <col min="2821" max="2821" width="23.7109375" style="8" customWidth="1"/>
    <col min="2822" max="2822" width="19" style="8" customWidth="1"/>
    <col min="2823" max="2823" width="20.42578125" style="8" customWidth="1"/>
    <col min="2824" max="2824" width="15.85546875" style="8" customWidth="1"/>
    <col min="2825" max="2825" width="24.28515625" style="8" customWidth="1"/>
    <col min="2826" max="2826" width="17" style="8" customWidth="1"/>
    <col min="2827" max="2827" width="14" style="8" customWidth="1"/>
    <col min="2828" max="2828" width="24.7109375" style="8" customWidth="1"/>
    <col min="2829" max="2829" width="18" style="8" customWidth="1"/>
    <col min="2830" max="3072" width="9.140625" style="8"/>
    <col min="3073" max="3073" width="6.42578125" style="8" customWidth="1"/>
    <col min="3074" max="3074" width="10.7109375" style="8" customWidth="1"/>
    <col min="3075" max="3075" width="11.7109375" style="8" customWidth="1"/>
    <col min="3076" max="3076" width="40.7109375" style="8" customWidth="1"/>
    <col min="3077" max="3077" width="23.7109375" style="8" customWidth="1"/>
    <col min="3078" max="3078" width="19" style="8" customWidth="1"/>
    <col min="3079" max="3079" width="20.42578125" style="8" customWidth="1"/>
    <col min="3080" max="3080" width="15.85546875" style="8" customWidth="1"/>
    <col min="3081" max="3081" width="24.28515625" style="8" customWidth="1"/>
    <col min="3082" max="3082" width="17" style="8" customWidth="1"/>
    <col min="3083" max="3083" width="14" style="8" customWidth="1"/>
    <col min="3084" max="3084" width="24.7109375" style="8" customWidth="1"/>
    <col min="3085" max="3085" width="18" style="8" customWidth="1"/>
    <col min="3086" max="3328" width="9.140625" style="8"/>
    <col min="3329" max="3329" width="6.42578125" style="8" customWidth="1"/>
    <col min="3330" max="3330" width="10.7109375" style="8" customWidth="1"/>
    <col min="3331" max="3331" width="11.7109375" style="8" customWidth="1"/>
    <col min="3332" max="3332" width="40.7109375" style="8" customWidth="1"/>
    <col min="3333" max="3333" width="23.7109375" style="8" customWidth="1"/>
    <col min="3334" max="3334" width="19" style="8" customWidth="1"/>
    <col min="3335" max="3335" width="20.42578125" style="8" customWidth="1"/>
    <col min="3336" max="3336" width="15.85546875" style="8" customWidth="1"/>
    <col min="3337" max="3337" width="24.28515625" style="8" customWidth="1"/>
    <col min="3338" max="3338" width="17" style="8" customWidth="1"/>
    <col min="3339" max="3339" width="14" style="8" customWidth="1"/>
    <col min="3340" max="3340" width="24.7109375" style="8" customWidth="1"/>
    <col min="3341" max="3341" width="18" style="8" customWidth="1"/>
    <col min="3342" max="3584" width="9.140625" style="8"/>
    <col min="3585" max="3585" width="6.42578125" style="8" customWidth="1"/>
    <col min="3586" max="3586" width="10.7109375" style="8" customWidth="1"/>
    <col min="3587" max="3587" width="11.7109375" style="8" customWidth="1"/>
    <col min="3588" max="3588" width="40.7109375" style="8" customWidth="1"/>
    <col min="3589" max="3589" width="23.7109375" style="8" customWidth="1"/>
    <col min="3590" max="3590" width="19" style="8" customWidth="1"/>
    <col min="3591" max="3591" width="20.42578125" style="8" customWidth="1"/>
    <col min="3592" max="3592" width="15.85546875" style="8" customWidth="1"/>
    <col min="3593" max="3593" width="24.28515625" style="8" customWidth="1"/>
    <col min="3594" max="3594" width="17" style="8" customWidth="1"/>
    <col min="3595" max="3595" width="14" style="8" customWidth="1"/>
    <col min="3596" max="3596" width="24.7109375" style="8" customWidth="1"/>
    <col min="3597" max="3597" width="18" style="8" customWidth="1"/>
    <col min="3598" max="3840" width="9.140625" style="8"/>
    <col min="3841" max="3841" width="6.42578125" style="8" customWidth="1"/>
    <col min="3842" max="3842" width="10.7109375" style="8" customWidth="1"/>
    <col min="3843" max="3843" width="11.7109375" style="8" customWidth="1"/>
    <col min="3844" max="3844" width="40.7109375" style="8" customWidth="1"/>
    <col min="3845" max="3845" width="23.7109375" style="8" customWidth="1"/>
    <col min="3846" max="3846" width="19" style="8" customWidth="1"/>
    <col min="3847" max="3847" width="20.42578125" style="8" customWidth="1"/>
    <col min="3848" max="3848" width="15.85546875" style="8" customWidth="1"/>
    <col min="3849" max="3849" width="24.28515625" style="8" customWidth="1"/>
    <col min="3850" max="3850" width="17" style="8" customWidth="1"/>
    <col min="3851" max="3851" width="14" style="8" customWidth="1"/>
    <col min="3852" max="3852" width="24.7109375" style="8" customWidth="1"/>
    <col min="3853" max="3853" width="18" style="8" customWidth="1"/>
    <col min="3854" max="4096" width="9.140625" style="8"/>
    <col min="4097" max="4097" width="6.42578125" style="8" customWidth="1"/>
    <col min="4098" max="4098" width="10.7109375" style="8" customWidth="1"/>
    <col min="4099" max="4099" width="11.7109375" style="8" customWidth="1"/>
    <col min="4100" max="4100" width="40.7109375" style="8" customWidth="1"/>
    <col min="4101" max="4101" width="23.7109375" style="8" customWidth="1"/>
    <col min="4102" max="4102" width="19" style="8" customWidth="1"/>
    <col min="4103" max="4103" width="20.42578125" style="8" customWidth="1"/>
    <col min="4104" max="4104" width="15.85546875" style="8" customWidth="1"/>
    <col min="4105" max="4105" width="24.28515625" style="8" customWidth="1"/>
    <col min="4106" max="4106" width="17" style="8" customWidth="1"/>
    <col min="4107" max="4107" width="14" style="8" customWidth="1"/>
    <col min="4108" max="4108" width="24.7109375" style="8" customWidth="1"/>
    <col min="4109" max="4109" width="18" style="8" customWidth="1"/>
    <col min="4110" max="4352" width="9.140625" style="8"/>
    <col min="4353" max="4353" width="6.42578125" style="8" customWidth="1"/>
    <col min="4354" max="4354" width="10.7109375" style="8" customWidth="1"/>
    <col min="4355" max="4355" width="11.7109375" style="8" customWidth="1"/>
    <col min="4356" max="4356" width="40.7109375" style="8" customWidth="1"/>
    <col min="4357" max="4357" width="23.7109375" style="8" customWidth="1"/>
    <col min="4358" max="4358" width="19" style="8" customWidth="1"/>
    <col min="4359" max="4359" width="20.42578125" style="8" customWidth="1"/>
    <col min="4360" max="4360" width="15.85546875" style="8" customWidth="1"/>
    <col min="4361" max="4361" width="24.28515625" style="8" customWidth="1"/>
    <col min="4362" max="4362" width="17" style="8" customWidth="1"/>
    <col min="4363" max="4363" width="14" style="8" customWidth="1"/>
    <col min="4364" max="4364" width="24.7109375" style="8" customWidth="1"/>
    <col min="4365" max="4365" width="18" style="8" customWidth="1"/>
    <col min="4366" max="4608" width="9.140625" style="8"/>
    <col min="4609" max="4609" width="6.42578125" style="8" customWidth="1"/>
    <col min="4610" max="4610" width="10.7109375" style="8" customWidth="1"/>
    <col min="4611" max="4611" width="11.7109375" style="8" customWidth="1"/>
    <col min="4612" max="4612" width="40.7109375" style="8" customWidth="1"/>
    <col min="4613" max="4613" width="23.7109375" style="8" customWidth="1"/>
    <col min="4614" max="4614" width="19" style="8" customWidth="1"/>
    <col min="4615" max="4615" width="20.42578125" style="8" customWidth="1"/>
    <col min="4616" max="4616" width="15.85546875" style="8" customWidth="1"/>
    <col min="4617" max="4617" width="24.28515625" style="8" customWidth="1"/>
    <col min="4618" max="4618" width="17" style="8" customWidth="1"/>
    <col min="4619" max="4619" width="14" style="8" customWidth="1"/>
    <col min="4620" max="4620" width="24.7109375" style="8" customWidth="1"/>
    <col min="4621" max="4621" width="18" style="8" customWidth="1"/>
    <col min="4622" max="4864" width="9.140625" style="8"/>
    <col min="4865" max="4865" width="6.42578125" style="8" customWidth="1"/>
    <col min="4866" max="4866" width="10.7109375" style="8" customWidth="1"/>
    <col min="4867" max="4867" width="11.7109375" style="8" customWidth="1"/>
    <col min="4868" max="4868" width="40.7109375" style="8" customWidth="1"/>
    <col min="4869" max="4869" width="23.7109375" style="8" customWidth="1"/>
    <col min="4870" max="4870" width="19" style="8" customWidth="1"/>
    <col min="4871" max="4871" width="20.42578125" style="8" customWidth="1"/>
    <col min="4872" max="4872" width="15.85546875" style="8" customWidth="1"/>
    <col min="4873" max="4873" width="24.28515625" style="8" customWidth="1"/>
    <col min="4874" max="4874" width="17" style="8" customWidth="1"/>
    <col min="4875" max="4875" width="14" style="8" customWidth="1"/>
    <col min="4876" max="4876" width="24.7109375" style="8" customWidth="1"/>
    <col min="4877" max="4877" width="18" style="8" customWidth="1"/>
    <col min="4878" max="5120" width="9.140625" style="8"/>
    <col min="5121" max="5121" width="6.42578125" style="8" customWidth="1"/>
    <col min="5122" max="5122" width="10.7109375" style="8" customWidth="1"/>
    <col min="5123" max="5123" width="11.7109375" style="8" customWidth="1"/>
    <col min="5124" max="5124" width="40.7109375" style="8" customWidth="1"/>
    <col min="5125" max="5125" width="23.7109375" style="8" customWidth="1"/>
    <col min="5126" max="5126" width="19" style="8" customWidth="1"/>
    <col min="5127" max="5127" width="20.42578125" style="8" customWidth="1"/>
    <col min="5128" max="5128" width="15.85546875" style="8" customWidth="1"/>
    <col min="5129" max="5129" width="24.28515625" style="8" customWidth="1"/>
    <col min="5130" max="5130" width="17" style="8" customWidth="1"/>
    <col min="5131" max="5131" width="14" style="8" customWidth="1"/>
    <col min="5132" max="5132" width="24.7109375" style="8" customWidth="1"/>
    <col min="5133" max="5133" width="18" style="8" customWidth="1"/>
    <col min="5134" max="5376" width="9.140625" style="8"/>
    <col min="5377" max="5377" width="6.42578125" style="8" customWidth="1"/>
    <col min="5378" max="5378" width="10.7109375" style="8" customWidth="1"/>
    <col min="5379" max="5379" width="11.7109375" style="8" customWidth="1"/>
    <col min="5380" max="5380" width="40.7109375" style="8" customWidth="1"/>
    <col min="5381" max="5381" width="23.7109375" style="8" customWidth="1"/>
    <col min="5382" max="5382" width="19" style="8" customWidth="1"/>
    <col min="5383" max="5383" width="20.42578125" style="8" customWidth="1"/>
    <col min="5384" max="5384" width="15.85546875" style="8" customWidth="1"/>
    <col min="5385" max="5385" width="24.28515625" style="8" customWidth="1"/>
    <col min="5386" max="5386" width="17" style="8" customWidth="1"/>
    <col min="5387" max="5387" width="14" style="8" customWidth="1"/>
    <col min="5388" max="5388" width="24.7109375" style="8" customWidth="1"/>
    <col min="5389" max="5389" width="18" style="8" customWidth="1"/>
    <col min="5390" max="5632" width="9.140625" style="8"/>
    <col min="5633" max="5633" width="6.42578125" style="8" customWidth="1"/>
    <col min="5634" max="5634" width="10.7109375" style="8" customWidth="1"/>
    <col min="5635" max="5635" width="11.7109375" style="8" customWidth="1"/>
    <col min="5636" max="5636" width="40.7109375" style="8" customWidth="1"/>
    <col min="5637" max="5637" width="23.7109375" style="8" customWidth="1"/>
    <col min="5638" max="5638" width="19" style="8" customWidth="1"/>
    <col min="5639" max="5639" width="20.42578125" style="8" customWidth="1"/>
    <col min="5640" max="5640" width="15.85546875" style="8" customWidth="1"/>
    <col min="5641" max="5641" width="24.28515625" style="8" customWidth="1"/>
    <col min="5642" max="5642" width="17" style="8" customWidth="1"/>
    <col min="5643" max="5643" width="14" style="8" customWidth="1"/>
    <col min="5644" max="5644" width="24.7109375" style="8" customWidth="1"/>
    <col min="5645" max="5645" width="18" style="8" customWidth="1"/>
    <col min="5646" max="5888" width="9.140625" style="8"/>
    <col min="5889" max="5889" width="6.42578125" style="8" customWidth="1"/>
    <col min="5890" max="5890" width="10.7109375" style="8" customWidth="1"/>
    <col min="5891" max="5891" width="11.7109375" style="8" customWidth="1"/>
    <col min="5892" max="5892" width="40.7109375" style="8" customWidth="1"/>
    <col min="5893" max="5893" width="23.7109375" style="8" customWidth="1"/>
    <col min="5894" max="5894" width="19" style="8" customWidth="1"/>
    <col min="5895" max="5895" width="20.42578125" style="8" customWidth="1"/>
    <col min="5896" max="5896" width="15.85546875" style="8" customWidth="1"/>
    <col min="5897" max="5897" width="24.28515625" style="8" customWidth="1"/>
    <col min="5898" max="5898" width="17" style="8" customWidth="1"/>
    <col min="5899" max="5899" width="14" style="8" customWidth="1"/>
    <col min="5900" max="5900" width="24.7109375" style="8" customWidth="1"/>
    <col min="5901" max="5901" width="18" style="8" customWidth="1"/>
    <col min="5902" max="6144" width="9.140625" style="8"/>
    <col min="6145" max="6145" width="6.42578125" style="8" customWidth="1"/>
    <col min="6146" max="6146" width="10.7109375" style="8" customWidth="1"/>
    <col min="6147" max="6147" width="11.7109375" style="8" customWidth="1"/>
    <col min="6148" max="6148" width="40.7109375" style="8" customWidth="1"/>
    <col min="6149" max="6149" width="23.7109375" style="8" customWidth="1"/>
    <col min="6150" max="6150" width="19" style="8" customWidth="1"/>
    <col min="6151" max="6151" width="20.42578125" style="8" customWidth="1"/>
    <col min="6152" max="6152" width="15.85546875" style="8" customWidth="1"/>
    <col min="6153" max="6153" width="24.28515625" style="8" customWidth="1"/>
    <col min="6154" max="6154" width="17" style="8" customWidth="1"/>
    <col min="6155" max="6155" width="14" style="8" customWidth="1"/>
    <col min="6156" max="6156" width="24.7109375" style="8" customWidth="1"/>
    <col min="6157" max="6157" width="18" style="8" customWidth="1"/>
    <col min="6158" max="6400" width="9.140625" style="8"/>
    <col min="6401" max="6401" width="6.42578125" style="8" customWidth="1"/>
    <col min="6402" max="6402" width="10.7109375" style="8" customWidth="1"/>
    <col min="6403" max="6403" width="11.7109375" style="8" customWidth="1"/>
    <col min="6404" max="6404" width="40.7109375" style="8" customWidth="1"/>
    <col min="6405" max="6405" width="23.7109375" style="8" customWidth="1"/>
    <col min="6406" max="6406" width="19" style="8" customWidth="1"/>
    <col min="6407" max="6407" width="20.42578125" style="8" customWidth="1"/>
    <col min="6408" max="6408" width="15.85546875" style="8" customWidth="1"/>
    <col min="6409" max="6409" width="24.28515625" style="8" customWidth="1"/>
    <col min="6410" max="6410" width="17" style="8" customWidth="1"/>
    <col min="6411" max="6411" width="14" style="8" customWidth="1"/>
    <col min="6412" max="6412" width="24.7109375" style="8" customWidth="1"/>
    <col min="6413" max="6413" width="18" style="8" customWidth="1"/>
    <col min="6414" max="6656" width="9.140625" style="8"/>
    <col min="6657" max="6657" width="6.42578125" style="8" customWidth="1"/>
    <col min="6658" max="6658" width="10.7109375" style="8" customWidth="1"/>
    <col min="6659" max="6659" width="11.7109375" style="8" customWidth="1"/>
    <col min="6660" max="6660" width="40.7109375" style="8" customWidth="1"/>
    <col min="6661" max="6661" width="23.7109375" style="8" customWidth="1"/>
    <col min="6662" max="6662" width="19" style="8" customWidth="1"/>
    <col min="6663" max="6663" width="20.42578125" style="8" customWidth="1"/>
    <col min="6664" max="6664" width="15.85546875" style="8" customWidth="1"/>
    <col min="6665" max="6665" width="24.28515625" style="8" customWidth="1"/>
    <col min="6666" max="6666" width="17" style="8" customWidth="1"/>
    <col min="6667" max="6667" width="14" style="8" customWidth="1"/>
    <col min="6668" max="6668" width="24.7109375" style="8" customWidth="1"/>
    <col min="6669" max="6669" width="18" style="8" customWidth="1"/>
    <col min="6670" max="6912" width="9.140625" style="8"/>
    <col min="6913" max="6913" width="6.42578125" style="8" customWidth="1"/>
    <col min="6914" max="6914" width="10.7109375" style="8" customWidth="1"/>
    <col min="6915" max="6915" width="11.7109375" style="8" customWidth="1"/>
    <col min="6916" max="6916" width="40.7109375" style="8" customWidth="1"/>
    <col min="6917" max="6917" width="23.7109375" style="8" customWidth="1"/>
    <col min="6918" max="6918" width="19" style="8" customWidth="1"/>
    <col min="6919" max="6919" width="20.42578125" style="8" customWidth="1"/>
    <col min="6920" max="6920" width="15.85546875" style="8" customWidth="1"/>
    <col min="6921" max="6921" width="24.28515625" style="8" customWidth="1"/>
    <col min="6922" max="6922" width="17" style="8" customWidth="1"/>
    <col min="6923" max="6923" width="14" style="8" customWidth="1"/>
    <col min="6924" max="6924" width="24.7109375" style="8" customWidth="1"/>
    <col min="6925" max="6925" width="18" style="8" customWidth="1"/>
    <col min="6926" max="7168" width="9.140625" style="8"/>
    <col min="7169" max="7169" width="6.42578125" style="8" customWidth="1"/>
    <col min="7170" max="7170" width="10.7109375" style="8" customWidth="1"/>
    <col min="7171" max="7171" width="11.7109375" style="8" customWidth="1"/>
    <col min="7172" max="7172" width="40.7109375" style="8" customWidth="1"/>
    <col min="7173" max="7173" width="23.7109375" style="8" customWidth="1"/>
    <col min="7174" max="7174" width="19" style="8" customWidth="1"/>
    <col min="7175" max="7175" width="20.42578125" style="8" customWidth="1"/>
    <col min="7176" max="7176" width="15.85546875" style="8" customWidth="1"/>
    <col min="7177" max="7177" width="24.28515625" style="8" customWidth="1"/>
    <col min="7178" max="7178" width="17" style="8" customWidth="1"/>
    <col min="7179" max="7179" width="14" style="8" customWidth="1"/>
    <col min="7180" max="7180" width="24.7109375" style="8" customWidth="1"/>
    <col min="7181" max="7181" width="18" style="8" customWidth="1"/>
    <col min="7182" max="7424" width="9.140625" style="8"/>
    <col min="7425" max="7425" width="6.42578125" style="8" customWidth="1"/>
    <col min="7426" max="7426" width="10.7109375" style="8" customWidth="1"/>
    <col min="7427" max="7427" width="11.7109375" style="8" customWidth="1"/>
    <col min="7428" max="7428" width="40.7109375" style="8" customWidth="1"/>
    <col min="7429" max="7429" width="23.7109375" style="8" customWidth="1"/>
    <col min="7430" max="7430" width="19" style="8" customWidth="1"/>
    <col min="7431" max="7431" width="20.42578125" style="8" customWidth="1"/>
    <col min="7432" max="7432" width="15.85546875" style="8" customWidth="1"/>
    <col min="7433" max="7433" width="24.28515625" style="8" customWidth="1"/>
    <col min="7434" max="7434" width="17" style="8" customWidth="1"/>
    <col min="7435" max="7435" width="14" style="8" customWidth="1"/>
    <col min="7436" max="7436" width="24.7109375" style="8" customWidth="1"/>
    <col min="7437" max="7437" width="18" style="8" customWidth="1"/>
    <col min="7438" max="7680" width="9.140625" style="8"/>
    <col min="7681" max="7681" width="6.42578125" style="8" customWidth="1"/>
    <col min="7682" max="7682" width="10.7109375" style="8" customWidth="1"/>
    <col min="7683" max="7683" width="11.7109375" style="8" customWidth="1"/>
    <col min="7684" max="7684" width="40.7109375" style="8" customWidth="1"/>
    <col min="7685" max="7685" width="23.7109375" style="8" customWidth="1"/>
    <col min="7686" max="7686" width="19" style="8" customWidth="1"/>
    <col min="7687" max="7687" width="20.42578125" style="8" customWidth="1"/>
    <col min="7688" max="7688" width="15.85546875" style="8" customWidth="1"/>
    <col min="7689" max="7689" width="24.28515625" style="8" customWidth="1"/>
    <col min="7690" max="7690" width="17" style="8" customWidth="1"/>
    <col min="7691" max="7691" width="14" style="8" customWidth="1"/>
    <col min="7692" max="7692" width="24.7109375" style="8" customWidth="1"/>
    <col min="7693" max="7693" width="18" style="8" customWidth="1"/>
    <col min="7694" max="7936" width="9.140625" style="8"/>
    <col min="7937" max="7937" width="6.42578125" style="8" customWidth="1"/>
    <col min="7938" max="7938" width="10.7109375" style="8" customWidth="1"/>
    <col min="7939" max="7939" width="11.7109375" style="8" customWidth="1"/>
    <col min="7940" max="7940" width="40.7109375" style="8" customWidth="1"/>
    <col min="7941" max="7941" width="23.7109375" style="8" customWidth="1"/>
    <col min="7942" max="7942" width="19" style="8" customWidth="1"/>
    <col min="7943" max="7943" width="20.42578125" style="8" customWidth="1"/>
    <col min="7944" max="7944" width="15.85546875" style="8" customWidth="1"/>
    <col min="7945" max="7945" width="24.28515625" style="8" customWidth="1"/>
    <col min="7946" max="7946" width="17" style="8" customWidth="1"/>
    <col min="7947" max="7947" width="14" style="8" customWidth="1"/>
    <col min="7948" max="7948" width="24.7109375" style="8" customWidth="1"/>
    <col min="7949" max="7949" width="18" style="8" customWidth="1"/>
    <col min="7950" max="8192" width="9.140625" style="8"/>
    <col min="8193" max="8193" width="6.42578125" style="8" customWidth="1"/>
    <col min="8194" max="8194" width="10.7109375" style="8" customWidth="1"/>
    <col min="8195" max="8195" width="11.7109375" style="8" customWidth="1"/>
    <col min="8196" max="8196" width="40.7109375" style="8" customWidth="1"/>
    <col min="8197" max="8197" width="23.7109375" style="8" customWidth="1"/>
    <col min="8198" max="8198" width="19" style="8" customWidth="1"/>
    <col min="8199" max="8199" width="20.42578125" style="8" customWidth="1"/>
    <col min="8200" max="8200" width="15.85546875" style="8" customWidth="1"/>
    <col min="8201" max="8201" width="24.28515625" style="8" customWidth="1"/>
    <col min="8202" max="8202" width="17" style="8" customWidth="1"/>
    <col min="8203" max="8203" width="14" style="8" customWidth="1"/>
    <col min="8204" max="8204" width="24.7109375" style="8" customWidth="1"/>
    <col min="8205" max="8205" width="18" style="8" customWidth="1"/>
    <col min="8206" max="8448" width="9.140625" style="8"/>
    <col min="8449" max="8449" width="6.42578125" style="8" customWidth="1"/>
    <col min="8450" max="8450" width="10.7109375" style="8" customWidth="1"/>
    <col min="8451" max="8451" width="11.7109375" style="8" customWidth="1"/>
    <col min="8452" max="8452" width="40.7109375" style="8" customWidth="1"/>
    <col min="8453" max="8453" width="23.7109375" style="8" customWidth="1"/>
    <col min="8454" max="8454" width="19" style="8" customWidth="1"/>
    <col min="8455" max="8455" width="20.42578125" style="8" customWidth="1"/>
    <col min="8456" max="8456" width="15.85546875" style="8" customWidth="1"/>
    <col min="8457" max="8457" width="24.28515625" style="8" customWidth="1"/>
    <col min="8458" max="8458" width="17" style="8" customWidth="1"/>
    <col min="8459" max="8459" width="14" style="8" customWidth="1"/>
    <col min="8460" max="8460" width="24.7109375" style="8" customWidth="1"/>
    <col min="8461" max="8461" width="18" style="8" customWidth="1"/>
    <col min="8462" max="8704" width="9.140625" style="8"/>
    <col min="8705" max="8705" width="6.42578125" style="8" customWidth="1"/>
    <col min="8706" max="8706" width="10.7109375" style="8" customWidth="1"/>
    <col min="8707" max="8707" width="11.7109375" style="8" customWidth="1"/>
    <col min="8708" max="8708" width="40.7109375" style="8" customWidth="1"/>
    <col min="8709" max="8709" width="23.7109375" style="8" customWidth="1"/>
    <col min="8710" max="8710" width="19" style="8" customWidth="1"/>
    <col min="8711" max="8711" width="20.42578125" style="8" customWidth="1"/>
    <col min="8712" max="8712" width="15.85546875" style="8" customWidth="1"/>
    <col min="8713" max="8713" width="24.28515625" style="8" customWidth="1"/>
    <col min="8714" max="8714" width="17" style="8" customWidth="1"/>
    <col min="8715" max="8715" width="14" style="8" customWidth="1"/>
    <col min="8716" max="8716" width="24.7109375" style="8" customWidth="1"/>
    <col min="8717" max="8717" width="18" style="8" customWidth="1"/>
    <col min="8718" max="8960" width="9.140625" style="8"/>
    <col min="8961" max="8961" width="6.42578125" style="8" customWidth="1"/>
    <col min="8962" max="8962" width="10.7109375" style="8" customWidth="1"/>
    <col min="8963" max="8963" width="11.7109375" style="8" customWidth="1"/>
    <col min="8964" max="8964" width="40.7109375" style="8" customWidth="1"/>
    <col min="8965" max="8965" width="23.7109375" style="8" customWidth="1"/>
    <col min="8966" max="8966" width="19" style="8" customWidth="1"/>
    <col min="8967" max="8967" width="20.42578125" style="8" customWidth="1"/>
    <col min="8968" max="8968" width="15.85546875" style="8" customWidth="1"/>
    <col min="8969" max="8969" width="24.28515625" style="8" customWidth="1"/>
    <col min="8970" max="8970" width="17" style="8" customWidth="1"/>
    <col min="8971" max="8971" width="14" style="8" customWidth="1"/>
    <col min="8972" max="8972" width="24.7109375" style="8" customWidth="1"/>
    <col min="8973" max="8973" width="18" style="8" customWidth="1"/>
    <col min="8974" max="9216" width="9.140625" style="8"/>
    <col min="9217" max="9217" width="6.42578125" style="8" customWidth="1"/>
    <col min="9218" max="9218" width="10.7109375" style="8" customWidth="1"/>
    <col min="9219" max="9219" width="11.7109375" style="8" customWidth="1"/>
    <col min="9220" max="9220" width="40.7109375" style="8" customWidth="1"/>
    <col min="9221" max="9221" width="23.7109375" style="8" customWidth="1"/>
    <col min="9222" max="9222" width="19" style="8" customWidth="1"/>
    <col min="9223" max="9223" width="20.42578125" style="8" customWidth="1"/>
    <col min="9224" max="9224" width="15.85546875" style="8" customWidth="1"/>
    <col min="9225" max="9225" width="24.28515625" style="8" customWidth="1"/>
    <col min="9226" max="9226" width="17" style="8" customWidth="1"/>
    <col min="9227" max="9227" width="14" style="8" customWidth="1"/>
    <col min="9228" max="9228" width="24.7109375" style="8" customWidth="1"/>
    <col min="9229" max="9229" width="18" style="8" customWidth="1"/>
    <col min="9230" max="9472" width="9.140625" style="8"/>
    <col min="9473" max="9473" width="6.42578125" style="8" customWidth="1"/>
    <col min="9474" max="9474" width="10.7109375" style="8" customWidth="1"/>
    <col min="9475" max="9475" width="11.7109375" style="8" customWidth="1"/>
    <col min="9476" max="9476" width="40.7109375" style="8" customWidth="1"/>
    <col min="9477" max="9477" width="23.7109375" style="8" customWidth="1"/>
    <col min="9478" max="9478" width="19" style="8" customWidth="1"/>
    <col min="9479" max="9479" width="20.42578125" style="8" customWidth="1"/>
    <col min="9480" max="9480" width="15.85546875" style="8" customWidth="1"/>
    <col min="9481" max="9481" width="24.28515625" style="8" customWidth="1"/>
    <col min="9482" max="9482" width="17" style="8" customWidth="1"/>
    <col min="9483" max="9483" width="14" style="8" customWidth="1"/>
    <col min="9484" max="9484" width="24.7109375" style="8" customWidth="1"/>
    <col min="9485" max="9485" width="18" style="8" customWidth="1"/>
    <col min="9486" max="9728" width="9.140625" style="8"/>
    <col min="9729" max="9729" width="6.42578125" style="8" customWidth="1"/>
    <col min="9730" max="9730" width="10.7109375" style="8" customWidth="1"/>
    <col min="9731" max="9731" width="11.7109375" style="8" customWidth="1"/>
    <col min="9732" max="9732" width="40.7109375" style="8" customWidth="1"/>
    <col min="9733" max="9733" width="23.7109375" style="8" customWidth="1"/>
    <col min="9734" max="9734" width="19" style="8" customWidth="1"/>
    <col min="9735" max="9735" width="20.42578125" style="8" customWidth="1"/>
    <col min="9736" max="9736" width="15.85546875" style="8" customWidth="1"/>
    <col min="9737" max="9737" width="24.28515625" style="8" customWidth="1"/>
    <col min="9738" max="9738" width="17" style="8" customWidth="1"/>
    <col min="9739" max="9739" width="14" style="8" customWidth="1"/>
    <col min="9740" max="9740" width="24.7109375" style="8" customWidth="1"/>
    <col min="9741" max="9741" width="18" style="8" customWidth="1"/>
    <col min="9742" max="9984" width="9.140625" style="8"/>
    <col min="9985" max="9985" width="6.42578125" style="8" customWidth="1"/>
    <col min="9986" max="9986" width="10.7109375" style="8" customWidth="1"/>
    <col min="9987" max="9987" width="11.7109375" style="8" customWidth="1"/>
    <col min="9988" max="9988" width="40.7109375" style="8" customWidth="1"/>
    <col min="9989" max="9989" width="23.7109375" style="8" customWidth="1"/>
    <col min="9990" max="9990" width="19" style="8" customWidth="1"/>
    <col min="9991" max="9991" width="20.42578125" style="8" customWidth="1"/>
    <col min="9992" max="9992" width="15.85546875" style="8" customWidth="1"/>
    <col min="9993" max="9993" width="24.28515625" style="8" customWidth="1"/>
    <col min="9994" max="9994" width="17" style="8" customWidth="1"/>
    <col min="9995" max="9995" width="14" style="8" customWidth="1"/>
    <col min="9996" max="9996" width="24.7109375" style="8" customWidth="1"/>
    <col min="9997" max="9997" width="18" style="8" customWidth="1"/>
    <col min="9998" max="10240" width="9.140625" style="8"/>
    <col min="10241" max="10241" width="6.42578125" style="8" customWidth="1"/>
    <col min="10242" max="10242" width="10.7109375" style="8" customWidth="1"/>
    <col min="10243" max="10243" width="11.7109375" style="8" customWidth="1"/>
    <col min="10244" max="10244" width="40.7109375" style="8" customWidth="1"/>
    <col min="10245" max="10245" width="23.7109375" style="8" customWidth="1"/>
    <col min="10246" max="10246" width="19" style="8" customWidth="1"/>
    <col min="10247" max="10247" width="20.42578125" style="8" customWidth="1"/>
    <col min="10248" max="10248" width="15.85546875" style="8" customWidth="1"/>
    <col min="10249" max="10249" width="24.28515625" style="8" customWidth="1"/>
    <col min="10250" max="10250" width="17" style="8" customWidth="1"/>
    <col min="10251" max="10251" width="14" style="8" customWidth="1"/>
    <col min="10252" max="10252" width="24.7109375" style="8" customWidth="1"/>
    <col min="10253" max="10253" width="18" style="8" customWidth="1"/>
    <col min="10254" max="10496" width="9.140625" style="8"/>
    <col min="10497" max="10497" width="6.42578125" style="8" customWidth="1"/>
    <col min="10498" max="10498" width="10.7109375" style="8" customWidth="1"/>
    <col min="10499" max="10499" width="11.7109375" style="8" customWidth="1"/>
    <col min="10500" max="10500" width="40.7109375" style="8" customWidth="1"/>
    <col min="10501" max="10501" width="23.7109375" style="8" customWidth="1"/>
    <col min="10502" max="10502" width="19" style="8" customWidth="1"/>
    <col min="10503" max="10503" width="20.42578125" style="8" customWidth="1"/>
    <col min="10504" max="10504" width="15.85546875" style="8" customWidth="1"/>
    <col min="10505" max="10505" width="24.28515625" style="8" customWidth="1"/>
    <col min="10506" max="10506" width="17" style="8" customWidth="1"/>
    <col min="10507" max="10507" width="14" style="8" customWidth="1"/>
    <col min="10508" max="10508" width="24.7109375" style="8" customWidth="1"/>
    <col min="10509" max="10509" width="18" style="8" customWidth="1"/>
    <col min="10510" max="10752" width="9.140625" style="8"/>
    <col min="10753" max="10753" width="6.42578125" style="8" customWidth="1"/>
    <col min="10754" max="10754" width="10.7109375" style="8" customWidth="1"/>
    <col min="10755" max="10755" width="11.7109375" style="8" customWidth="1"/>
    <col min="10756" max="10756" width="40.7109375" style="8" customWidth="1"/>
    <col min="10757" max="10757" width="23.7109375" style="8" customWidth="1"/>
    <col min="10758" max="10758" width="19" style="8" customWidth="1"/>
    <col min="10759" max="10759" width="20.42578125" style="8" customWidth="1"/>
    <col min="10760" max="10760" width="15.85546875" style="8" customWidth="1"/>
    <col min="10761" max="10761" width="24.28515625" style="8" customWidth="1"/>
    <col min="10762" max="10762" width="17" style="8" customWidth="1"/>
    <col min="10763" max="10763" width="14" style="8" customWidth="1"/>
    <col min="10764" max="10764" width="24.7109375" style="8" customWidth="1"/>
    <col min="10765" max="10765" width="18" style="8" customWidth="1"/>
    <col min="10766" max="11008" width="9.140625" style="8"/>
    <col min="11009" max="11009" width="6.42578125" style="8" customWidth="1"/>
    <col min="11010" max="11010" width="10.7109375" style="8" customWidth="1"/>
    <col min="11011" max="11011" width="11.7109375" style="8" customWidth="1"/>
    <col min="11012" max="11012" width="40.7109375" style="8" customWidth="1"/>
    <col min="11013" max="11013" width="23.7109375" style="8" customWidth="1"/>
    <col min="11014" max="11014" width="19" style="8" customWidth="1"/>
    <col min="11015" max="11015" width="20.42578125" style="8" customWidth="1"/>
    <col min="11016" max="11016" width="15.85546875" style="8" customWidth="1"/>
    <col min="11017" max="11017" width="24.28515625" style="8" customWidth="1"/>
    <col min="11018" max="11018" width="17" style="8" customWidth="1"/>
    <col min="11019" max="11019" width="14" style="8" customWidth="1"/>
    <col min="11020" max="11020" width="24.7109375" style="8" customWidth="1"/>
    <col min="11021" max="11021" width="18" style="8" customWidth="1"/>
    <col min="11022" max="11264" width="9.140625" style="8"/>
    <col min="11265" max="11265" width="6.42578125" style="8" customWidth="1"/>
    <col min="11266" max="11266" width="10.7109375" style="8" customWidth="1"/>
    <col min="11267" max="11267" width="11.7109375" style="8" customWidth="1"/>
    <col min="11268" max="11268" width="40.7109375" style="8" customWidth="1"/>
    <col min="11269" max="11269" width="23.7109375" style="8" customWidth="1"/>
    <col min="11270" max="11270" width="19" style="8" customWidth="1"/>
    <col min="11271" max="11271" width="20.42578125" style="8" customWidth="1"/>
    <col min="11272" max="11272" width="15.85546875" style="8" customWidth="1"/>
    <col min="11273" max="11273" width="24.28515625" style="8" customWidth="1"/>
    <col min="11274" max="11274" width="17" style="8" customWidth="1"/>
    <col min="11275" max="11275" width="14" style="8" customWidth="1"/>
    <col min="11276" max="11276" width="24.7109375" style="8" customWidth="1"/>
    <col min="11277" max="11277" width="18" style="8" customWidth="1"/>
    <col min="11278" max="11520" width="9.140625" style="8"/>
    <col min="11521" max="11521" width="6.42578125" style="8" customWidth="1"/>
    <col min="11522" max="11522" width="10.7109375" style="8" customWidth="1"/>
    <col min="11523" max="11523" width="11.7109375" style="8" customWidth="1"/>
    <col min="11524" max="11524" width="40.7109375" style="8" customWidth="1"/>
    <col min="11525" max="11525" width="23.7109375" style="8" customWidth="1"/>
    <col min="11526" max="11526" width="19" style="8" customWidth="1"/>
    <col min="11527" max="11527" width="20.42578125" style="8" customWidth="1"/>
    <col min="11528" max="11528" width="15.85546875" style="8" customWidth="1"/>
    <col min="11529" max="11529" width="24.28515625" style="8" customWidth="1"/>
    <col min="11530" max="11530" width="17" style="8" customWidth="1"/>
    <col min="11531" max="11531" width="14" style="8" customWidth="1"/>
    <col min="11532" max="11532" width="24.7109375" style="8" customWidth="1"/>
    <col min="11533" max="11533" width="18" style="8" customWidth="1"/>
    <col min="11534" max="11776" width="9.140625" style="8"/>
    <col min="11777" max="11777" width="6.42578125" style="8" customWidth="1"/>
    <col min="11778" max="11778" width="10.7109375" style="8" customWidth="1"/>
    <col min="11779" max="11779" width="11.7109375" style="8" customWidth="1"/>
    <col min="11780" max="11780" width="40.7109375" style="8" customWidth="1"/>
    <col min="11781" max="11781" width="23.7109375" style="8" customWidth="1"/>
    <col min="11782" max="11782" width="19" style="8" customWidth="1"/>
    <col min="11783" max="11783" width="20.42578125" style="8" customWidth="1"/>
    <col min="11784" max="11784" width="15.85546875" style="8" customWidth="1"/>
    <col min="11785" max="11785" width="24.28515625" style="8" customWidth="1"/>
    <col min="11786" max="11786" width="17" style="8" customWidth="1"/>
    <col min="11787" max="11787" width="14" style="8" customWidth="1"/>
    <col min="11788" max="11788" width="24.7109375" style="8" customWidth="1"/>
    <col min="11789" max="11789" width="18" style="8" customWidth="1"/>
    <col min="11790" max="12032" width="9.140625" style="8"/>
    <col min="12033" max="12033" width="6.42578125" style="8" customWidth="1"/>
    <col min="12034" max="12034" width="10.7109375" style="8" customWidth="1"/>
    <col min="12035" max="12035" width="11.7109375" style="8" customWidth="1"/>
    <col min="12036" max="12036" width="40.7109375" style="8" customWidth="1"/>
    <col min="12037" max="12037" width="23.7109375" style="8" customWidth="1"/>
    <col min="12038" max="12038" width="19" style="8" customWidth="1"/>
    <col min="12039" max="12039" width="20.42578125" style="8" customWidth="1"/>
    <col min="12040" max="12040" width="15.85546875" style="8" customWidth="1"/>
    <col min="12041" max="12041" width="24.28515625" style="8" customWidth="1"/>
    <col min="12042" max="12042" width="17" style="8" customWidth="1"/>
    <col min="12043" max="12043" width="14" style="8" customWidth="1"/>
    <col min="12044" max="12044" width="24.7109375" style="8" customWidth="1"/>
    <col min="12045" max="12045" width="18" style="8" customWidth="1"/>
    <col min="12046" max="12288" width="9.140625" style="8"/>
    <col min="12289" max="12289" width="6.42578125" style="8" customWidth="1"/>
    <col min="12290" max="12290" width="10.7109375" style="8" customWidth="1"/>
    <col min="12291" max="12291" width="11.7109375" style="8" customWidth="1"/>
    <col min="12292" max="12292" width="40.7109375" style="8" customWidth="1"/>
    <col min="12293" max="12293" width="23.7109375" style="8" customWidth="1"/>
    <col min="12294" max="12294" width="19" style="8" customWidth="1"/>
    <col min="12295" max="12295" width="20.42578125" style="8" customWidth="1"/>
    <col min="12296" max="12296" width="15.85546875" style="8" customWidth="1"/>
    <col min="12297" max="12297" width="24.28515625" style="8" customWidth="1"/>
    <col min="12298" max="12298" width="17" style="8" customWidth="1"/>
    <col min="12299" max="12299" width="14" style="8" customWidth="1"/>
    <col min="12300" max="12300" width="24.7109375" style="8" customWidth="1"/>
    <col min="12301" max="12301" width="18" style="8" customWidth="1"/>
    <col min="12302" max="12544" width="9.140625" style="8"/>
    <col min="12545" max="12545" width="6.42578125" style="8" customWidth="1"/>
    <col min="12546" max="12546" width="10.7109375" style="8" customWidth="1"/>
    <col min="12547" max="12547" width="11.7109375" style="8" customWidth="1"/>
    <col min="12548" max="12548" width="40.7109375" style="8" customWidth="1"/>
    <col min="12549" max="12549" width="23.7109375" style="8" customWidth="1"/>
    <col min="12550" max="12550" width="19" style="8" customWidth="1"/>
    <col min="12551" max="12551" width="20.42578125" style="8" customWidth="1"/>
    <col min="12552" max="12552" width="15.85546875" style="8" customWidth="1"/>
    <col min="12553" max="12553" width="24.28515625" style="8" customWidth="1"/>
    <col min="12554" max="12554" width="17" style="8" customWidth="1"/>
    <col min="12555" max="12555" width="14" style="8" customWidth="1"/>
    <col min="12556" max="12556" width="24.7109375" style="8" customWidth="1"/>
    <col min="12557" max="12557" width="18" style="8" customWidth="1"/>
    <col min="12558" max="12800" width="9.140625" style="8"/>
    <col min="12801" max="12801" width="6.42578125" style="8" customWidth="1"/>
    <col min="12802" max="12802" width="10.7109375" style="8" customWidth="1"/>
    <col min="12803" max="12803" width="11.7109375" style="8" customWidth="1"/>
    <col min="12804" max="12804" width="40.7109375" style="8" customWidth="1"/>
    <col min="12805" max="12805" width="23.7109375" style="8" customWidth="1"/>
    <col min="12806" max="12806" width="19" style="8" customWidth="1"/>
    <col min="12807" max="12807" width="20.42578125" style="8" customWidth="1"/>
    <col min="12808" max="12808" width="15.85546875" style="8" customWidth="1"/>
    <col min="12809" max="12809" width="24.28515625" style="8" customWidth="1"/>
    <col min="12810" max="12810" width="17" style="8" customWidth="1"/>
    <col min="12811" max="12811" width="14" style="8" customWidth="1"/>
    <col min="12812" max="12812" width="24.7109375" style="8" customWidth="1"/>
    <col min="12813" max="12813" width="18" style="8" customWidth="1"/>
    <col min="12814" max="13056" width="9.140625" style="8"/>
    <col min="13057" max="13057" width="6.42578125" style="8" customWidth="1"/>
    <col min="13058" max="13058" width="10.7109375" style="8" customWidth="1"/>
    <col min="13059" max="13059" width="11.7109375" style="8" customWidth="1"/>
    <col min="13060" max="13060" width="40.7109375" style="8" customWidth="1"/>
    <col min="13061" max="13061" width="23.7109375" style="8" customWidth="1"/>
    <col min="13062" max="13062" width="19" style="8" customWidth="1"/>
    <col min="13063" max="13063" width="20.42578125" style="8" customWidth="1"/>
    <col min="13064" max="13064" width="15.85546875" style="8" customWidth="1"/>
    <col min="13065" max="13065" width="24.28515625" style="8" customWidth="1"/>
    <col min="13066" max="13066" width="17" style="8" customWidth="1"/>
    <col min="13067" max="13067" width="14" style="8" customWidth="1"/>
    <col min="13068" max="13068" width="24.7109375" style="8" customWidth="1"/>
    <col min="13069" max="13069" width="18" style="8" customWidth="1"/>
    <col min="13070" max="13312" width="9.140625" style="8"/>
    <col min="13313" max="13313" width="6.42578125" style="8" customWidth="1"/>
    <col min="13314" max="13314" width="10.7109375" style="8" customWidth="1"/>
    <col min="13315" max="13315" width="11.7109375" style="8" customWidth="1"/>
    <col min="13316" max="13316" width="40.7109375" style="8" customWidth="1"/>
    <col min="13317" max="13317" width="23.7109375" style="8" customWidth="1"/>
    <col min="13318" max="13318" width="19" style="8" customWidth="1"/>
    <col min="13319" max="13319" width="20.42578125" style="8" customWidth="1"/>
    <col min="13320" max="13320" width="15.85546875" style="8" customWidth="1"/>
    <col min="13321" max="13321" width="24.28515625" style="8" customWidth="1"/>
    <col min="13322" max="13322" width="17" style="8" customWidth="1"/>
    <col min="13323" max="13323" width="14" style="8" customWidth="1"/>
    <col min="13324" max="13324" width="24.7109375" style="8" customWidth="1"/>
    <col min="13325" max="13325" width="18" style="8" customWidth="1"/>
    <col min="13326" max="13568" width="9.140625" style="8"/>
    <col min="13569" max="13569" width="6.42578125" style="8" customWidth="1"/>
    <col min="13570" max="13570" width="10.7109375" style="8" customWidth="1"/>
    <col min="13571" max="13571" width="11.7109375" style="8" customWidth="1"/>
    <col min="13572" max="13572" width="40.7109375" style="8" customWidth="1"/>
    <col min="13573" max="13573" width="23.7109375" style="8" customWidth="1"/>
    <col min="13574" max="13574" width="19" style="8" customWidth="1"/>
    <col min="13575" max="13575" width="20.42578125" style="8" customWidth="1"/>
    <col min="13576" max="13576" width="15.85546875" style="8" customWidth="1"/>
    <col min="13577" max="13577" width="24.28515625" style="8" customWidth="1"/>
    <col min="13578" max="13578" width="17" style="8" customWidth="1"/>
    <col min="13579" max="13579" width="14" style="8" customWidth="1"/>
    <col min="13580" max="13580" width="24.7109375" style="8" customWidth="1"/>
    <col min="13581" max="13581" width="18" style="8" customWidth="1"/>
    <col min="13582" max="13824" width="9.140625" style="8"/>
    <col min="13825" max="13825" width="6.42578125" style="8" customWidth="1"/>
    <col min="13826" max="13826" width="10.7109375" style="8" customWidth="1"/>
    <col min="13827" max="13827" width="11.7109375" style="8" customWidth="1"/>
    <col min="13828" max="13828" width="40.7109375" style="8" customWidth="1"/>
    <col min="13829" max="13829" width="23.7109375" style="8" customWidth="1"/>
    <col min="13830" max="13830" width="19" style="8" customWidth="1"/>
    <col min="13831" max="13831" width="20.42578125" style="8" customWidth="1"/>
    <col min="13832" max="13832" width="15.85546875" style="8" customWidth="1"/>
    <col min="13833" max="13833" width="24.28515625" style="8" customWidth="1"/>
    <col min="13834" max="13834" width="17" style="8" customWidth="1"/>
    <col min="13835" max="13835" width="14" style="8" customWidth="1"/>
    <col min="13836" max="13836" width="24.7109375" style="8" customWidth="1"/>
    <col min="13837" max="13837" width="18" style="8" customWidth="1"/>
    <col min="13838" max="14080" width="9.140625" style="8"/>
    <col min="14081" max="14081" width="6.42578125" style="8" customWidth="1"/>
    <col min="14082" max="14082" width="10.7109375" style="8" customWidth="1"/>
    <col min="14083" max="14083" width="11.7109375" style="8" customWidth="1"/>
    <col min="14084" max="14084" width="40.7109375" style="8" customWidth="1"/>
    <col min="14085" max="14085" width="23.7109375" style="8" customWidth="1"/>
    <col min="14086" max="14086" width="19" style="8" customWidth="1"/>
    <col min="14087" max="14087" width="20.42578125" style="8" customWidth="1"/>
    <col min="14088" max="14088" width="15.85546875" style="8" customWidth="1"/>
    <col min="14089" max="14089" width="24.28515625" style="8" customWidth="1"/>
    <col min="14090" max="14090" width="17" style="8" customWidth="1"/>
    <col min="14091" max="14091" width="14" style="8" customWidth="1"/>
    <col min="14092" max="14092" width="24.7109375" style="8" customWidth="1"/>
    <col min="14093" max="14093" width="18" style="8" customWidth="1"/>
    <col min="14094" max="14336" width="9.140625" style="8"/>
    <col min="14337" max="14337" width="6.42578125" style="8" customWidth="1"/>
    <col min="14338" max="14338" width="10.7109375" style="8" customWidth="1"/>
    <col min="14339" max="14339" width="11.7109375" style="8" customWidth="1"/>
    <col min="14340" max="14340" width="40.7109375" style="8" customWidth="1"/>
    <col min="14341" max="14341" width="23.7109375" style="8" customWidth="1"/>
    <col min="14342" max="14342" width="19" style="8" customWidth="1"/>
    <col min="14343" max="14343" width="20.42578125" style="8" customWidth="1"/>
    <col min="14344" max="14344" width="15.85546875" style="8" customWidth="1"/>
    <col min="14345" max="14345" width="24.28515625" style="8" customWidth="1"/>
    <col min="14346" max="14346" width="17" style="8" customWidth="1"/>
    <col min="14347" max="14347" width="14" style="8" customWidth="1"/>
    <col min="14348" max="14348" width="24.7109375" style="8" customWidth="1"/>
    <col min="14349" max="14349" width="18" style="8" customWidth="1"/>
    <col min="14350" max="14592" width="9.140625" style="8"/>
    <col min="14593" max="14593" width="6.42578125" style="8" customWidth="1"/>
    <col min="14594" max="14594" width="10.7109375" style="8" customWidth="1"/>
    <col min="14595" max="14595" width="11.7109375" style="8" customWidth="1"/>
    <col min="14596" max="14596" width="40.7109375" style="8" customWidth="1"/>
    <col min="14597" max="14597" width="23.7109375" style="8" customWidth="1"/>
    <col min="14598" max="14598" width="19" style="8" customWidth="1"/>
    <col min="14599" max="14599" width="20.42578125" style="8" customWidth="1"/>
    <col min="14600" max="14600" width="15.85546875" style="8" customWidth="1"/>
    <col min="14601" max="14601" width="24.28515625" style="8" customWidth="1"/>
    <col min="14602" max="14602" width="17" style="8" customWidth="1"/>
    <col min="14603" max="14603" width="14" style="8" customWidth="1"/>
    <col min="14604" max="14604" width="24.7109375" style="8" customWidth="1"/>
    <col min="14605" max="14605" width="18" style="8" customWidth="1"/>
    <col min="14606" max="14848" width="9.140625" style="8"/>
    <col min="14849" max="14849" width="6.42578125" style="8" customWidth="1"/>
    <col min="14850" max="14850" width="10.7109375" style="8" customWidth="1"/>
    <col min="14851" max="14851" width="11.7109375" style="8" customWidth="1"/>
    <col min="14852" max="14852" width="40.7109375" style="8" customWidth="1"/>
    <col min="14853" max="14853" width="23.7109375" style="8" customWidth="1"/>
    <col min="14854" max="14854" width="19" style="8" customWidth="1"/>
    <col min="14855" max="14855" width="20.42578125" style="8" customWidth="1"/>
    <col min="14856" max="14856" width="15.85546875" style="8" customWidth="1"/>
    <col min="14857" max="14857" width="24.28515625" style="8" customWidth="1"/>
    <col min="14858" max="14858" width="17" style="8" customWidth="1"/>
    <col min="14859" max="14859" width="14" style="8" customWidth="1"/>
    <col min="14860" max="14860" width="24.7109375" style="8" customWidth="1"/>
    <col min="14861" max="14861" width="18" style="8" customWidth="1"/>
    <col min="14862" max="15104" width="9.140625" style="8"/>
    <col min="15105" max="15105" width="6.42578125" style="8" customWidth="1"/>
    <col min="15106" max="15106" width="10.7109375" style="8" customWidth="1"/>
    <col min="15107" max="15107" width="11.7109375" style="8" customWidth="1"/>
    <col min="15108" max="15108" width="40.7109375" style="8" customWidth="1"/>
    <col min="15109" max="15109" width="23.7109375" style="8" customWidth="1"/>
    <col min="15110" max="15110" width="19" style="8" customWidth="1"/>
    <col min="15111" max="15111" width="20.42578125" style="8" customWidth="1"/>
    <col min="15112" max="15112" width="15.85546875" style="8" customWidth="1"/>
    <col min="15113" max="15113" width="24.28515625" style="8" customWidth="1"/>
    <col min="15114" max="15114" width="17" style="8" customWidth="1"/>
    <col min="15115" max="15115" width="14" style="8" customWidth="1"/>
    <col min="15116" max="15116" width="24.7109375" style="8" customWidth="1"/>
    <col min="15117" max="15117" width="18" style="8" customWidth="1"/>
    <col min="15118" max="15360" width="9.140625" style="8"/>
    <col min="15361" max="15361" width="6.42578125" style="8" customWidth="1"/>
    <col min="15362" max="15362" width="10.7109375" style="8" customWidth="1"/>
    <col min="15363" max="15363" width="11.7109375" style="8" customWidth="1"/>
    <col min="15364" max="15364" width="40.7109375" style="8" customWidth="1"/>
    <col min="15365" max="15365" width="23.7109375" style="8" customWidth="1"/>
    <col min="15366" max="15366" width="19" style="8" customWidth="1"/>
    <col min="15367" max="15367" width="20.42578125" style="8" customWidth="1"/>
    <col min="15368" max="15368" width="15.85546875" style="8" customWidth="1"/>
    <col min="15369" max="15369" width="24.28515625" style="8" customWidth="1"/>
    <col min="15370" max="15370" width="17" style="8" customWidth="1"/>
    <col min="15371" max="15371" width="14" style="8" customWidth="1"/>
    <col min="15372" max="15372" width="24.7109375" style="8" customWidth="1"/>
    <col min="15373" max="15373" width="18" style="8" customWidth="1"/>
    <col min="15374" max="15616" width="9.140625" style="8"/>
    <col min="15617" max="15617" width="6.42578125" style="8" customWidth="1"/>
    <col min="15618" max="15618" width="10.7109375" style="8" customWidth="1"/>
    <col min="15619" max="15619" width="11.7109375" style="8" customWidth="1"/>
    <col min="15620" max="15620" width="40.7109375" style="8" customWidth="1"/>
    <col min="15621" max="15621" width="23.7109375" style="8" customWidth="1"/>
    <col min="15622" max="15622" width="19" style="8" customWidth="1"/>
    <col min="15623" max="15623" width="20.42578125" style="8" customWidth="1"/>
    <col min="15624" max="15624" width="15.85546875" style="8" customWidth="1"/>
    <col min="15625" max="15625" width="24.28515625" style="8" customWidth="1"/>
    <col min="15626" max="15626" width="17" style="8" customWidth="1"/>
    <col min="15627" max="15627" width="14" style="8" customWidth="1"/>
    <col min="15628" max="15628" width="24.7109375" style="8" customWidth="1"/>
    <col min="15629" max="15629" width="18" style="8" customWidth="1"/>
    <col min="15630" max="15872" width="9.140625" style="8"/>
    <col min="15873" max="15873" width="6.42578125" style="8" customWidth="1"/>
    <col min="15874" max="15874" width="10.7109375" style="8" customWidth="1"/>
    <col min="15875" max="15875" width="11.7109375" style="8" customWidth="1"/>
    <col min="15876" max="15876" width="40.7109375" style="8" customWidth="1"/>
    <col min="15877" max="15877" width="23.7109375" style="8" customWidth="1"/>
    <col min="15878" max="15878" width="19" style="8" customWidth="1"/>
    <col min="15879" max="15879" width="20.42578125" style="8" customWidth="1"/>
    <col min="15880" max="15880" width="15.85546875" style="8" customWidth="1"/>
    <col min="15881" max="15881" width="24.28515625" style="8" customWidth="1"/>
    <col min="15882" max="15882" width="17" style="8" customWidth="1"/>
    <col min="15883" max="15883" width="14" style="8" customWidth="1"/>
    <col min="15884" max="15884" width="24.7109375" style="8" customWidth="1"/>
    <col min="15885" max="15885" width="18" style="8" customWidth="1"/>
    <col min="15886" max="16128" width="9.140625" style="8"/>
    <col min="16129" max="16129" width="6.42578125" style="8" customWidth="1"/>
    <col min="16130" max="16130" width="10.7109375" style="8" customWidth="1"/>
    <col min="16131" max="16131" width="11.7109375" style="8" customWidth="1"/>
    <col min="16132" max="16132" width="40.7109375" style="8" customWidth="1"/>
    <col min="16133" max="16133" width="23.7109375" style="8" customWidth="1"/>
    <col min="16134" max="16134" width="19" style="8" customWidth="1"/>
    <col min="16135" max="16135" width="20.42578125" style="8" customWidth="1"/>
    <col min="16136" max="16136" width="15.85546875" style="8" customWidth="1"/>
    <col min="16137" max="16137" width="24.28515625" style="8" customWidth="1"/>
    <col min="16138" max="16138" width="17" style="8" customWidth="1"/>
    <col min="16139" max="16139" width="14" style="8" customWidth="1"/>
    <col min="16140" max="16140" width="24.7109375" style="8" customWidth="1"/>
    <col min="16141" max="16141" width="18" style="8" customWidth="1"/>
    <col min="16142" max="16384" width="9.140625" style="8"/>
  </cols>
  <sheetData>
    <row r="1" spans="1:22" ht="65.25" customHeight="1">
      <c r="A1" s="349" t="s">
        <v>216</v>
      </c>
      <c r="B1" s="350"/>
      <c r="C1" s="350"/>
      <c r="D1" s="350"/>
      <c r="E1" s="350"/>
      <c r="F1" s="350"/>
      <c r="G1" s="350"/>
      <c r="H1" s="350"/>
      <c r="I1" s="350"/>
    </row>
    <row r="2" spans="1:22" ht="16.5">
      <c r="A2" s="351"/>
      <c r="B2" s="351"/>
      <c r="C2" s="351"/>
      <c r="D2" s="351"/>
      <c r="E2" s="351"/>
      <c r="F2" s="351"/>
      <c r="G2" s="351"/>
      <c r="H2" s="351"/>
      <c r="I2" s="351"/>
      <c r="J2" s="9"/>
      <c r="K2" s="10"/>
    </row>
    <row r="3" spans="1:22" ht="18">
      <c r="A3" s="352" t="s">
        <v>28</v>
      </c>
      <c r="B3" s="353"/>
      <c r="C3" s="353"/>
      <c r="D3" s="353"/>
      <c r="E3" s="353"/>
      <c r="F3" s="353"/>
      <c r="G3" s="353"/>
      <c r="H3" s="353"/>
      <c r="I3" s="353"/>
    </row>
    <row r="4" spans="1:22" ht="25.5" customHeight="1">
      <c r="D4" s="354" t="s">
        <v>29</v>
      </c>
      <c r="E4" s="354"/>
      <c r="F4" s="354"/>
      <c r="G4" s="354"/>
      <c r="H4" s="12">
        <f>I31</f>
        <v>81042.820136643219</v>
      </c>
      <c r="I4" s="10" t="s">
        <v>3</v>
      </c>
    </row>
    <row r="5" spans="1:22" ht="24" customHeight="1">
      <c r="A5" s="355" t="s">
        <v>30</v>
      </c>
      <c r="B5" s="355" t="s">
        <v>31</v>
      </c>
      <c r="C5" s="355" t="s">
        <v>32</v>
      </c>
      <c r="D5" s="355"/>
      <c r="E5" s="355" t="s">
        <v>33</v>
      </c>
      <c r="F5" s="355"/>
      <c r="G5" s="355"/>
      <c r="H5" s="355"/>
      <c r="I5" s="355"/>
    </row>
    <row r="6" spans="1:22" ht="25.5">
      <c r="A6" s="356"/>
      <c r="B6" s="356"/>
      <c r="C6" s="355"/>
      <c r="D6" s="355"/>
      <c r="E6" s="44" t="s">
        <v>1</v>
      </c>
      <c r="F6" s="44" t="s">
        <v>34</v>
      </c>
      <c r="G6" s="44" t="s">
        <v>35</v>
      </c>
      <c r="H6" s="44" t="s">
        <v>36</v>
      </c>
      <c r="I6" s="44" t="s">
        <v>25</v>
      </c>
    </row>
    <row r="7" spans="1:22" ht="14.25">
      <c r="A7" s="61">
        <v>1</v>
      </c>
      <c r="B7" s="61">
        <v>2</v>
      </c>
      <c r="C7" s="339">
        <v>3</v>
      </c>
      <c r="D7" s="339"/>
      <c r="E7" s="61">
        <v>4</v>
      </c>
      <c r="F7" s="61">
        <v>5</v>
      </c>
      <c r="G7" s="61">
        <v>6</v>
      </c>
      <c r="H7" s="61">
        <v>7</v>
      </c>
      <c r="I7" s="61">
        <v>8</v>
      </c>
    </row>
    <row r="8" spans="1:22" ht="29.25" customHeight="1">
      <c r="A8" s="61"/>
      <c r="B8" s="61"/>
      <c r="C8" s="346" t="s">
        <v>37</v>
      </c>
      <c r="D8" s="346"/>
      <c r="E8" s="61"/>
      <c r="F8" s="61"/>
      <c r="G8" s="61"/>
      <c r="H8" s="61"/>
      <c r="I8" s="28"/>
    </row>
    <row r="9" spans="1:22" ht="37.5" customHeight="1">
      <c r="A9" s="61">
        <v>1</v>
      </c>
      <c r="B9" s="63" t="s">
        <v>94</v>
      </c>
      <c r="C9" s="344" t="s">
        <v>38</v>
      </c>
      <c r="D9" s="344"/>
      <c r="E9" s="62">
        <f>'սմետա '!Q149</f>
        <v>59548.911791200822</v>
      </c>
      <c r="F9" s="13"/>
      <c r="G9" s="13"/>
      <c r="H9" s="13"/>
      <c r="I9" s="62">
        <f>SUM(E9:H9)</f>
        <v>59548.911791200822</v>
      </c>
      <c r="K9" s="55"/>
      <c r="V9" s="55"/>
    </row>
    <row r="10" spans="1:22" ht="27.75" customHeight="1">
      <c r="A10" s="61"/>
      <c r="B10" s="61"/>
      <c r="C10" s="339" t="s">
        <v>39</v>
      </c>
      <c r="D10" s="339"/>
      <c r="E10" s="62">
        <f>SUM(E9:E9)</f>
        <v>59548.911791200822</v>
      </c>
      <c r="F10" s="62"/>
      <c r="G10" s="62"/>
      <c r="H10" s="62"/>
      <c r="I10" s="62">
        <f>SUM(I9:I9)</f>
        <v>59548.911791200822</v>
      </c>
      <c r="K10" s="55"/>
      <c r="M10" s="55"/>
      <c r="N10" s="139"/>
      <c r="P10" s="8">
        <f>1.133*1.11*1.0288*1.0156*1.2</f>
        <v>1.57684056000768</v>
      </c>
      <c r="V10" s="55"/>
    </row>
    <row r="11" spans="1:22" ht="23.25" customHeight="1">
      <c r="A11" s="61"/>
      <c r="B11" s="61"/>
      <c r="C11" s="339" t="s">
        <v>40</v>
      </c>
      <c r="D11" s="339"/>
      <c r="E11" s="62">
        <f>E10</f>
        <v>59548.911791200822</v>
      </c>
      <c r="F11" s="13"/>
      <c r="G11" s="13"/>
      <c r="H11" s="13"/>
      <c r="I11" s="62">
        <f>I10</f>
        <v>59548.911791200822</v>
      </c>
      <c r="K11" s="55"/>
      <c r="M11" s="55"/>
      <c r="N11" s="69"/>
      <c r="P11" s="8">
        <f>1.133*1.11*2.88*0.15%*1.2</f>
        <v>6.5195539199999998E-3</v>
      </c>
      <c r="V11" s="55"/>
    </row>
    <row r="12" spans="1:22" ht="34.5" customHeight="1">
      <c r="A12" s="61"/>
      <c r="B12" s="61"/>
      <c r="C12" s="337" t="s">
        <v>41</v>
      </c>
      <c r="D12" s="337"/>
      <c r="E12" s="62"/>
      <c r="F12" s="13"/>
      <c r="G12" s="13"/>
      <c r="H12" s="13"/>
      <c r="I12" s="62"/>
      <c r="K12" s="55"/>
      <c r="M12" s="55"/>
      <c r="N12" s="69"/>
      <c r="Q12" s="8">
        <f>P10-P11</f>
        <v>1.57032100608768</v>
      </c>
      <c r="V12" s="55"/>
    </row>
    <row r="13" spans="1:22" ht="42.75">
      <c r="A13" s="61">
        <v>2</v>
      </c>
      <c r="B13" s="63" t="s">
        <v>167</v>
      </c>
      <c r="C13" s="344" t="s">
        <v>42</v>
      </c>
      <c r="D13" s="344"/>
      <c r="E13" s="14">
        <f>E11*3.6%*0.8</f>
        <v>1715.0086595865841</v>
      </c>
      <c r="F13" s="13"/>
      <c r="G13" s="62"/>
      <c r="H13" s="62"/>
      <c r="I13" s="62">
        <f>SUM(E13:H13)</f>
        <v>1715.0086595865841</v>
      </c>
      <c r="J13" s="17"/>
      <c r="K13" s="55"/>
      <c r="M13" s="55"/>
      <c r="N13" s="69"/>
      <c r="P13" s="8">
        <f>1.133*1.11*1.0156*1.2</f>
        <v>1.5326988336000003</v>
      </c>
      <c r="V13" s="55"/>
    </row>
    <row r="14" spans="1:22" ht="31.5" customHeight="1">
      <c r="A14" s="61"/>
      <c r="B14" s="61"/>
      <c r="C14" s="339" t="s">
        <v>43</v>
      </c>
      <c r="D14" s="339"/>
      <c r="E14" s="62">
        <f>E13</f>
        <v>1715.0086595865841</v>
      </c>
      <c r="F14" s="62"/>
      <c r="G14" s="13"/>
      <c r="H14" s="62"/>
      <c r="I14" s="62">
        <f>E14+H14</f>
        <v>1715.0086595865841</v>
      </c>
      <c r="K14" s="55"/>
      <c r="M14" s="55"/>
      <c r="N14" s="69"/>
      <c r="P14" s="8">
        <f>Q12/P13</f>
        <v>1.0245463568333988</v>
      </c>
      <c r="V14" s="55"/>
    </row>
    <row r="15" spans="1:22" ht="31.5" customHeight="1">
      <c r="A15" s="61"/>
      <c r="B15" s="61"/>
      <c r="C15" s="339" t="s">
        <v>44</v>
      </c>
      <c r="D15" s="339"/>
      <c r="E15" s="62">
        <f>E11+E14</f>
        <v>61263.920450787409</v>
      </c>
      <c r="F15" s="13"/>
      <c r="G15" s="13"/>
      <c r="H15" s="62"/>
      <c r="I15" s="62">
        <f>I11+I14</f>
        <v>61263.920450787409</v>
      </c>
      <c r="J15" s="17"/>
      <c r="K15" s="55"/>
      <c r="M15" s="55"/>
      <c r="V15" s="55"/>
    </row>
    <row r="16" spans="1:22" ht="30" customHeight="1">
      <c r="A16" s="61"/>
      <c r="B16" s="61"/>
      <c r="C16" s="337" t="s">
        <v>45</v>
      </c>
      <c r="D16" s="337"/>
      <c r="E16" s="62"/>
      <c r="F16" s="13"/>
      <c r="G16" s="13"/>
      <c r="H16" s="13"/>
      <c r="I16" s="62"/>
      <c r="K16" s="55"/>
      <c r="M16" s="55"/>
      <c r="V16" s="55"/>
    </row>
    <row r="17" spans="1:13" ht="42.75">
      <c r="A17" s="61">
        <v>3</v>
      </c>
      <c r="B17" s="63" t="s">
        <v>166</v>
      </c>
      <c r="C17" s="344" t="s">
        <v>46</v>
      </c>
      <c r="D17" s="344"/>
      <c r="E17" s="14">
        <f>E15*0.7%*0.8</f>
        <v>343.07795452440951</v>
      </c>
      <c r="F17" s="13"/>
      <c r="G17" s="62"/>
      <c r="H17" s="62"/>
      <c r="I17" s="62">
        <f>E17+F17</f>
        <v>343.07795452440951</v>
      </c>
      <c r="K17" s="55"/>
      <c r="M17" s="55"/>
    </row>
    <row r="18" spans="1:13" s="136" customFormat="1" ht="36" customHeight="1">
      <c r="A18" s="133">
        <v>4</v>
      </c>
      <c r="B18" s="134">
        <v>0.01</v>
      </c>
      <c r="C18" s="347" t="s">
        <v>168</v>
      </c>
      <c r="D18" s="348"/>
      <c r="E18" s="135">
        <f>E15*1%</f>
        <v>612.63920450787407</v>
      </c>
      <c r="F18" s="135"/>
      <c r="G18" s="135"/>
      <c r="H18" s="135"/>
      <c r="I18" s="137">
        <f>SUM(E18:H18)</f>
        <v>612.63920450787407</v>
      </c>
    </row>
    <row r="19" spans="1:13" ht="31.5" customHeight="1">
      <c r="A19" s="61"/>
      <c r="B19" s="61"/>
      <c r="C19" s="339" t="s">
        <v>47</v>
      </c>
      <c r="D19" s="339"/>
      <c r="E19" s="62">
        <f>SUM(E17:E18)</f>
        <v>955.71715903228358</v>
      </c>
      <c r="F19" s="13"/>
      <c r="G19" s="13"/>
      <c r="H19" s="62"/>
      <c r="I19" s="62">
        <f>SUM(E19:H19)</f>
        <v>955.71715903228358</v>
      </c>
      <c r="M19" s="8">
        <f>80000*0.15%</f>
        <v>120</v>
      </c>
    </row>
    <row r="20" spans="1:13" ht="25.5" customHeight="1">
      <c r="A20" s="61"/>
      <c r="B20" s="61"/>
      <c r="C20" s="339" t="s">
        <v>48</v>
      </c>
      <c r="D20" s="339"/>
      <c r="E20" s="62">
        <f>E15+E19</f>
        <v>62219.637609819692</v>
      </c>
      <c r="F20" s="13"/>
      <c r="G20" s="13"/>
      <c r="H20" s="62"/>
      <c r="I20" s="62">
        <f>I15+I19</f>
        <v>62219.637609819692</v>
      </c>
      <c r="J20" s="17"/>
    </row>
    <row r="21" spans="1:13" ht="33.75" customHeight="1">
      <c r="A21" s="61"/>
      <c r="B21" s="61"/>
      <c r="C21" s="337" t="s">
        <v>49</v>
      </c>
      <c r="D21" s="337"/>
      <c r="E21" s="62"/>
      <c r="F21" s="13"/>
      <c r="G21" s="13"/>
      <c r="H21" s="13"/>
      <c r="I21" s="62"/>
    </row>
    <row r="22" spans="1:13" ht="14.25">
      <c r="A22" s="339">
        <v>5</v>
      </c>
      <c r="B22" s="345">
        <v>1.7999999999999999E-2</v>
      </c>
      <c r="C22" s="344" t="s">
        <v>50</v>
      </c>
      <c r="D22" s="344"/>
      <c r="E22" s="339"/>
      <c r="F22" s="339"/>
      <c r="G22" s="339"/>
      <c r="H22" s="342">
        <f>(E20+F9)*B22</f>
        <v>1119.9534769767545</v>
      </c>
      <c r="I22" s="342">
        <f>H22</f>
        <v>1119.9534769767545</v>
      </c>
    </row>
    <row r="23" spans="1:13" ht="14.25">
      <c r="A23" s="339"/>
      <c r="B23" s="345"/>
      <c r="C23" s="29"/>
      <c r="D23" s="30"/>
      <c r="E23" s="339"/>
      <c r="F23" s="339"/>
      <c r="G23" s="339"/>
      <c r="H23" s="342"/>
      <c r="I23" s="342"/>
    </row>
    <row r="24" spans="1:13">
      <c r="A24" s="339">
        <v>6</v>
      </c>
      <c r="B24" s="343">
        <v>6.0000000000000001E-3</v>
      </c>
      <c r="C24" s="344" t="s">
        <v>51</v>
      </c>
      <c r="D24" s="344" t="s">
        <v>52</v>
      </c>
      <c r="E24" s="339"/>
      <c r="F24" s="339"/>
      <c r="G24" s="339"/>
      <c r="H24" s="342">
        <f>(E20+F20)*B24</f>
        <v>373.31782565891814</v>
      </c>
      <c r="I24" s="342">
        <f>H24</f>
        <v>373.31782565891814</v>
      </c>
    </row>
    <row r="25" spans="1:13" ht="14.25">
      <c r="A25" s="339"/>
      <c r="B25" s="343"/>
      <c r="C25" s="29"/>
      <c r="D25" s="30"/>
      <c r="E25" s="339"/>
      <c r="F25" s="339"/>
      <c r="G25" s="339"/>
      <c r="H25" s="342"/>
      <c r="I25" s="342"/>
    </row>
    <row r="26" spans="1:13" ht="32.25" customHeight="1">
      <c r="A26" s="61"/>
      <c r="B26" s="61"/>
      <c r="C26" s="339" t="s">
        <v>53</v>
      </c>
      <c r="D26" s="339"/>
      <c r="E26" s="62"/>
      <c r="F26" s="62"/>
      <c r="G26" s="31"/>
      <c r="H26" s="62">
        <f>SUM(H22:H25)</f>
        <v>1493.2713026356726</v>
      </c>
      <c r="I26" s="62">
        <f>SUM(I22:I25)</f>
        <v>1493.2713026356726</v>
      </c>
      <c r="L26" s="15"/>
    </row>
    <row r="27" spans="1:13" ht="30" customHeight="1">
      <c r="A27" s="61"/>
      <c r="B27" s="61"/>
      <c r="C27" s="339" t="s">
        <v>54</v>
      </c>
      <c r="D27" s="339"/>
      <c r="E27" s="62">
        <f>E20</f>
        <v>62219.637609819692</v>
      </c>
      <c r="F27" s="16"/>
      <c r="G27" s="62"/>
      <c r="H27" s="62">
        <f>H26+H20</f>
        <v>1493.2713026356726</v>
      </c>
      <c r="I27" s="62">
        <f>E27+H27</f>
        <v>63712.908912455365</v>
      </c>
      <c r="J27" s="17"/>
    </row>
    <row r="28" spans="1:13" ht="27.75" customHeight="1">
      <c r="A28" s="61">
        <v>7</v>
      </c>
      <c r="B28" s="18">
        <v>0.06</v>
      </c>
      <c r="C28" s="337" t="s">
        <v>76</v>
      </c>
      <c r="D28" s="337"/>
      <c r="E28" s="62">
        <f>E27*6%</f>
        <v>3733.1782565891813</v>
      </c>
      <c r="F28" s="16"/>
      <c r="G28" s="62"/>
      <c r="H28" s="62">
        <f>H27*6%</f>
        <v>89.59627815814035</v>
      </c>
      <c r="I28" s="62">
        <f>SUM(E28:H28)</f>
        <v>3822.7745347473215</v>
      </c>
    </row>
    <row r="29" spans="1:13" ht="31.5" customHeight="1">
      <c r="A29" s="61"/>
      <c r="B29" s="61"/>
      <c r="C29" s="339" t="s">
        <v>25</v>
      </c>
      <c r="D29" s="339"/>
      <c r="E29" s="62">
        <f>SUM(E27:E28)</f>
        <v>65952.81586640887</v>
      </c>
      <c r="F29" s="16"/>
      <c r="G29" s="16"/>
      <c r="H29" s="62">
        <f>SUM(H27:H28)</f>
        <v>1582.867580793813</v>
      </c>
      <c r="I29" s="62">
        <f>SUM(I27:I28)</f>
        <v>67535.683447202682</v>
      </c>
      <c r="J29" s="67"/>
      <c r="K29" s="17"/>
    </row>
    <row r="30" spans="1:13" ht="26.25" customHeight="1">
      <c r="A30" s="61">
        <v>8</v>
      </c>
      <c r="B30" s="18"/>
      <c r="C30" s="337" t="s">
        <v>55</v>
      </c>
      <c r="D30" s="337"/>
      <c r="E30" s="62">
        <f>E29*20%</f>
        <v>13190.563173281775</v>
      </c>
      <c r="F30" s="16"/>
      <c r="G30" s="16"/>
      <c r="H30" s="62">
        <f>H29*20%</f>
        <v>316.57351615876263</v>
      </c>
      <c r="I30" s="62">
        <f>I29*20%</f>
        <v>13507.136689440536</v>
      </c>
      <c r="J30" s="67"/>
    </row>
    <row r="31" spans="1:13" ht="32.25" customHeight="1">
      <c r="A31" s="61"/>
      <c r="B31" s="61"/>
      <c r="C31" s="338" t="s">
        <v>25</v>
      </c>
      <c r="D31" s="338"/>
      <c r="E31" s="62">
        <f>SUM(E29:E30)</f>
        <v>79143.379039690641</v>
      </c>
      <c r="F31" s="16"/>
      <c r="G31" s="16"/>
      <c r="H31" s="62">
        <f>SUM(H29:H30)</f>
        <v>1899.4410969525757</v>
      </c>
      <c r="I31" s="62">
        <f>SUM(I29:I30)</f>
        <v>81042.820136643219</v>
      </c>
      <c r="J31" s="67"/>
      <c r="K31" s="3">
        <v>78816.155387441628</v>
      </c>
      <c r="M31" s="17"/>
    </row>
    <row r="32" spans="1:13" ht="30.75" customHeight="1">
      <c r="A32" s="61"/>
      <c r="B32" s="61">
        <v>0.15</v>
      </c>
      <c r="C32" s="339" t="s">
        <v>56</v>
      </c>
      <c r="D32" s="339"/>
      <c r="E32" s="43"/>
      <c r="F32" s="16"/>
      <c r="G32" s="16"/>
      <c r="H32" s="62"/>
      <c r="I32" s="62">
        <f>I14*15%*1.2*1.06</f>
        <v>327.22365224912028</v>
      </c>
      <c r="J32" s="68"/>
      <c r="K32" s="17">
        <f>I31-I32</f>
        <v>80715.596484394104</v>
      </c>
      <c r="L32" s="17">
        <f>K31-K32</f>
        <v>-1899.4410969524761</v>
      </c>
    </row>
    <row r="33" spans="1:245" ht="30.75" customHeight="1">
      <c r="A33" s="50"/>
      <c r="B33" s="50"/>
      <c r="C33" s="50"/>
      <c r="D33" s="53"/>
      <c r="E33" s="340"/>
      <c r="F33" s="340"/>
      <c r="G33" s="51"/>
      <c r="H33" s="52"/>
      <c r="I33" s="52"/>
      <c r="K33" s="17"/>
    </row>
    <row r="34" spans="1:245" s="25" customFormat="1" ht="42.75" customHeight="1">
      <c r="A34" s="19"/>
      <c r="B34" s="19"/>
      <c r="C34" s="20"/>
      <c r="D34" s="21"/>
      <c r="E34" s="341"/>
      <c r="F34" s="341"/>
      <c r="G34" s="22"/>
      <c r="H34" s="22"/>
      <c r="I34" s="32"/>
      <c r="J34" s="23"/>
      <c r="K34" s="23"/>
      <c r="L34" s="24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</row>
    <row r="35" spans="1:245" s="25" customFormat="1" ht="15.75">
      <c r="A35" s="19"/>
      <c r="B35" s="19"/>
      <c r="D35" s="26"/>
      <c r="I35" s="22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</row>
    <row r="36" spans="1:245" ht="15.75">
      <c r="D36" s="27"/>
      <c r="L36" s="23"/>
    </row>
    <row r="37" spans="1:245">
      <c r="D37" s="27"/>
    </row>
    <row r="38" spans="1:245">
      <c r="D38" s="27"/>
    </row>
  </sheetData>
  <mergeCells count="48">
    <mergeCell ref="A1:I1"/>
    <mergeCell ref="A2:I2"/>
    <mergeCell ref="A3:I3"/>
    <mergeCell ref="D4:G4"/>
    <mergeCell ref="A5:A6"/>
    <mergeCell ref="B5:B6"/>
    <mergeCell ref="C5:D6"/>
    <mergeCell ref="E5:I5"/>
    <mergeCell ref="C19:D19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20:D20"/>
    <mergeCell ref="C21:D21"/>
    <mergeCell ref="A22:A23"/>
    <mergeCell ref="B22:B23"/>
    <mergeCell ref="C22:D22"/>
    <mergeCell ref="A24:A25"/>
    <mergeCell ref="B24:B25"/>
    <mergeCell ref="C24:D24"/>
    <mergeCell ref="E24:E25"/>
    <mergeCell ref="F24:F25"/>
    <mergeCell ref="C29:D29"/>
    <mergeCell ref="F22:F23"/>
    <mergeCell ref="G22:G23"/>
    <mergeCell ref="H22:H23"/>
    <mergeCell ref="I22:I23"/>
    <mergeCell ref="G24:G25"/>
    <mergeCell ref="E22:E23"/>
    <mergeCell ref="H24:H25"/>
    <mergeCell ref="I24:I25"/>
    <mergeCell ref="C26:D26"/>
    <mergeCell ref="C27:D27"/>
    <mergeCell ref="C28:D28"/>
    <mergeCell ref="C30:D30"/>
    <mergeCell ref="C31:D31"/>
    <mergeCell ref="C32:D32"/>
    <mergeCell ref="E33:F33"/>
    <mergeCell ref="E34:F34"/>
  </mergeCells>
  <pageMargins left="0.70866141732283472" right="0" top="0" bottom="0" header="0" footer="0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AC367"/>
  <sheetViews>
    <sheetView tabSelected="1" view="pageBreakPreview" topLeftCell="I1" zoomScaleNormal="100" zoomScaleSheetLayoutView="100" workbookViewId="0">
      <selection activeCell="X6" sqref="X6"/>
    </sheetView>
  </sheetViews>
  <sheetFormatPr defaultRowHeight="12.75"/>
  <cols>
    <col min="1" max="1" width="5.28515625" style="75" customWidth="1"/>
    <col min="2" max="2" width="10.140625" style="76" customWidth="1"/>
    <col min="3" max="3" width="42.140625" style="77" customWidth="1"/>
    <col min="4" max="4" width="8.140625" style="76" customWidth="1"/>
    <col min="5" max="5" width="13.7109375" style="77" customWidth="1"/>
    <col min="6" max="6" width="11.85546875" style="77" customWidth="1"/>
    <col min="7" max="7" width="13.5703125" style="77" customWidth="1"/>
    <col min="8" max="8" width="13.42578125" style="130" customWidth="1"/>
    <col min="9" max="9" width="11.85546875" style="82" customWidth="1"/>
    <col min="10" max="10" width="20.85546875" style="80" customWidth="1"/>
    <col min="11" max="11" width="8.140625" style="81" customWidth="1"/>
    <col min="12" max="12" width="9.7109375" style="76" customWidth="1"/>
    <col min="13" max="13" width="11.5703125" style="76" customWidth="1"/>
    <col min="14" max="14" width="12.85546875" style="132" customWidth="1"/>
    <col min="15" max="15" width="13.28515625" style="84" customWidth="1"/>
    <col min="16" max="16" width="14.42578125" style="84" customWidth="1"/>
    <col min="17" max="17" width="15.140625" style="84" customWidth="1"/>
    <col min="18" max="167" width="9.140625" style="75"/>
    <col min="168" max="168" width="5.28515625" style="75" customWidth="1"/>
    <col min="169" max="169" width="11.7109375" style="75" customWidth="1"/>
    <col min="170" max="170" width="36.85546875" style="75" customWidth="1"/>
    <col min="171" max="171" width="8.140625" style="75" customWidth="1"/>
    <col min="172" max="172" width="9.7109375" style="75" customWidth="1"/>
    <col min="173" max="173" width="11.85546875" style="75" customWidth="1"/>
    <col min="174" max="174" width="13.5703125" style="75" customWidth="1"/>
    <col min="175" max="175" width="13.42578125" style="75" customWidth="1"/>
    <col min="176" max="176" width="14.85546875" style="75" customWidth="1"/>
    <col min="177" max="177" width="20.85546875" style="75" customWidth="1"/>
    <col min="178" max="178" width="8.140625" style="75" customWidth="1"/>
    <col min="179" max="179" width="9.7109375" style="75" customWidth="1"/>
    <col min="180" max="180" width="11.5703125" style="75" customWidth="1"/>
    <col min="181" max="181" width="12.85546875" style="75" customWidth="1"/>
    <col min="182" max="182" width="13.28515625" style="75" customWidth="1"/>
    <col min="183" max="183" width="14.42578125" style="75" customWidth="1"/>
    <col min="184" max="184" width="13.85546875" style="75" customWidth="1"/>
    <col min="185" max="186" width="9.140625" style="75"/>
    <col min="187" max="187" width="21.140625" style="75" bestFit="1" customWidth="1"/>
    <col min="188" max="423" width="9.140625" style="75"/>
    <col min="424" max="424" width="5.28515625" style="75" customWidth="1"/>
    <col min="425" max="425" width="11.7109375" style="75" customWidth="1"/>
    <col min="426" max="426" width="36.85546875" style="75" customWidth="1"/>
    <col min="427" max="427" width="8.140625" style="75" customWidth="1"/>
    <col min="428" max="428" width="9.7109375" style="75" customWidth="1"/>
    <col min="429" max="429" width="11.85546875" style="75" customWidth="1"/>
    <col min="430" max="430" width="13.5703125" style="75" customWidth="1"/>
    <col min="431" max="431" width="13.42578125" style="75" customWidth="1"/>
    <col min="432" max="432" width="14.85546875" style="75" customWidth="1"/>
    <col min="433" max="433" width="20.85546875" style="75" customWidth="1"/>
    <col min="434" max="434" width="8.140625" style="75" customWidth="1"/>
    <col min="435" max="435" width="9.7109375" style="75" customWidth="1"/>
    <col min="436" max="436" width="11.5703125" style="75" customWidth="1"/>
    <col min="437" max="437" width="12.85546875" style="75" customWidth="1"/>
    <col min="438" max="438" width="13.28515625" style="75" customWidth="1"/>
    <col min="439" max="439" width="14.42578125" style="75" customWidth="1"/>
    <col min="440" max="440" width="13.85546875" style="75" customWidth="1"/>
    <col min="441" max="442" width="9.140625" style="75"/>
    <col min="443" max="443" width="21.140625" style="75" bestFit="1" customWidth="1"/>
    <col min="444" max="679" width="9.140625" style="75"/>
    <col min="680" max="680" width="5.28515625" style="75" customWidth="1"/>
    <col min="681" max="681" width="11.7109375" style="75" customWidth="1"/>
    <col min="682" max="682" width="36.85546875" style="75" customWidth="1"/>
    <col min="683" max="683" width="8.140625" style="75" customWidth="1"/>
    <col min="684" max="684" width="9.7109375" style="75" customWidth="1"/>
    <col min="685" max="685" width="11.85546875" style="75" customWidth="1"/>
    <col min="686" max="686" width="13.5703125" style="75" customWidth="1"/>
    <col min="687" max="687" width="13.42578125" style="75" customWidth="1"/>
    <col min="688" max="688" width="14.85546875" style="75" customWidth="1"/>
    <col min="689" max="689" width="20.85546875" style="75" customWidth="1"/>
    <col min="690" max="690" width="8.140625" style="75" customWidth="1"/>
    <col min="691" max="691" width="9.7109375" style="75" customWidth="1"/>
    <col min="692" max="692" width="11.5703125" style="75" customWidth="1"/>
    <col min="693" max="693" width="12.85546875" style="75" customWidth="1"/>
    <col min="694" max="694" width="13.28515625" style="75" customWidth="1"/>
    <col min="695" max="695" width="14.42578125" style="75" customWidth="1"/>
    <col min="696" max="696" width="13.85546875" style="75" customWidth="1"/>
    <col min="697" max="698" width="9.140625" style="75"/>
    <col min="699" max="699" width="21.140625" style="75" bestFit="1" customWidth="1"/>
    <col min="700" max="935" width="9.140625" style="75"/>
    <col min="936" max="936" width="5.28515625" style="75" customWidth="1"/>
    <col min="937" max="937" width="11.7109375" style="75" customWidth="1"/>
    <col min="938" max="938" width="36.85546875" style="75" customWidth="1"/>
    <col min="939" max="939" width="8.140625" style="75" customWidth="1"/>
    <col min="940" max="940" width="9.7109375" style="75" customWidth="1"/>
    <col min="941" max="941" width="11.85546875" style="75" customWidth="1"/>
    <col min="942" max="942" width="13.5703125" style="75" customWidth="1"/>
    <col min="943" max="943" width="13.42578125" style="75" customWidth="1"/>
    <col min="944" max="944" width="14.85546875" style="75" customWidth="1"/>
    <col min="945" max="945" width="20.85546875" style="75" customWidth="1"/>
    <col min="946" max="946" width="8.140625" style="75" customWidth="1"/>
    <col min="947" max="947" width="9.7109375" style="75" customWidth="1"/>
    <col min="948" max="948" width="11.5703125" style="75" customWidth="1"/>
    <col min="949" max="949" width="12.85546875" style="75" customWidth="1"/>
    <col min="950" max="950" width="13.28515625" style="75" customWidth="1"/>
    <col min="951" max="951" width="14.42578125" style="75" customWidth="1"/>
    <col min="952" max="952" width="13.85546875" style="75" customWidth="1"/>
    <col min="953" max="954" width="9.140625" style="75"/>
    <col min="955" max="955" width="21.140625" style="75" bestFit="1" customWidth="1"/>
    <col min="956" max="1191" width="9.140625" style="75"/>
    <col min="1192" max="1192" width="5.28515625" style="75" customWidth="1"/>
    <col min="1193" max="1193" width="11.7109375" style="75" customWidth="1"/>
    <col min="1194" max="1194" width="36.85546875" style="75" customWidth="1"/>
    <col min="1195" max="1195" width="8.140625" style="75" customWidth="1"/>
    <col min="1196" max="1196" width="9.7109375" style="75" customWidth="1"/>
    <col min="1197" max="1197" width="11.85546875" style="75" customWidth="1"/>
    <col min="1198" max="1198" width="13.5703125" style="75" customWidth="1"/>
    <col min="1199" max="1199" width="13.42578125" style="75" customWidth="1"/>
    <col min="1200" max="1200" width="14.85546875" style="75" customWidth="1"/>
    <col min="1201" max="1201" width="20.85546875" style="75" customWidth="1"/>
    <col min="1202" max="1202" width="8.140625" style="75" customWidth="1"/>
    <col min="1203" max="1203" width="9.7109375" style="75" customWidth="1"/>
    <col min="1204" max="1204" width="11.5703125" style="75" customWidth="1"/>
    <col min="1205" max="1205" width="12.85546875" style="75" customWidth="1"/>
    <col min="1206" max="1206" width="13.28515625" style="75" customWidth="1"/>
    <col min="1207" max="1207" width="14.42578125" style="75" customWidth="1"/>
    <col min="1208" max="1208" width="13.85546875" style="75" customWidth="1"/>
    <col min="1209" max="1210" width="9.140625" style="75"/>
    <col min="1211" max="1211" width="21.140625" style="75" bestFit="1" customWidth="1"/>
    <col min="1212" max="16384" width="9.140625" style="75"/>
  </cols>
  <sheetData>
    <row r="1" spans="1:1381" ht="55.5" customHeight="1">
      <c r="A1" s="430" t="s">
        <v>216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431"/>
      <c r="O1" s="431"/>
      <c r="P1" s="431"/>
      <c r="Q1" s="431"/>
    </row>
    <row r="2" spans="1:1381" ht="21" customHeight="1">
      <c r="A2" s="432" t="s">
        <v>95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1"/>
      <c r="Q2" s="431"/>
    </row>
    <row r="3" spans="1:1381" ht="21" customHeight="1">
      <c r="A3" s="432" t="s">
        <v>1</v>
      </c>
      <c r="B3" s="431"/>
      <c r="C3" s="431"/>
      <c r="D3" s="431"/>
      <c r="E3" s="431"/>
      <c r="F3" s="431"/>
      <c r="G3" s="431"/>
      <c r="H3" s="431"/>
      <c r="I3" s="431"/>
      <c r="J3" s="431"/>
      <c r="K3" s="431"/>
      <c r="L3" s="431"/>
      <c r="M3" s="431"/>
      <c r="N3" s="431"/>
      <c r="O3" s="431"/>
      <c r="P3" s="431"/>
      <c r="Q3" s="431"/>
    </row>
    <row r="4" spans="1:1381">
      <c r="D4" s="78"/>
      <c r="H4" s="79"/>
      <c r="I4" s="75"/>
      <c r="L4" s="77" t="s">
        <v>2</v>
      </c>
      <c r="M4" s="77"/>
      <c r="N4" s="82"/>
      <c r="O4" s="83">
        <f>Q149</f>
        <v>59548.911791200822</v>
      </c>
      <c r="P4" s="76" t="s">
        <v>3</v>
      </c>
    </row>
    <row r="5" spans="1:1381">
      <c r="B5" s="85"/>
      <c r="C5" s="86"/>
      <c r="D5" s="87"/>
      <c r="E5" s="76"/>
      <c r="F5" s="88"/>
      <c r="G5" s="89"/>
      <c r="H5" s="90">
        <v>2.3256000000000001</v>
      </c>
      <c r="I5" s="91">
        <v>2.97255</v>
      </c>
      <c r="J5" s="92"/>
      <c r="K5" s="93"/>
      <c r="L5" s="94"/>
      <c r="M5" s="95"/>
      <c r="N5" s="95">
        <f>1.132*1.05*1.02</f>
        <v>1.212372</v>
      </c>
      <c r="O5" s="96"/>
      <c r="P5" s="97"/>
      <c r="Q5" s="97"/>
    </row>
    <row r="6" spans="1:1381" ht="62.25" customHeight="1">
      <c r="A6" s="98" t="s">
        <v>4</v>
      </c>
      <c r="B6" s="98" t="s">
        <v>5</v>
      </c>
      <c r="C6" s="98" t="s">
        <v>6</v>
      </c>
      <c r="D6" s="99" t="s">
        <v>7</v>
      </c>
      <c r="E6" s="98" t="s">
        <v>8</v>
      </c>
      <c r="F6" s="98" t="s">
        <v>9</v>
      </c>
      <c r="G6" s="98" t="s">
        <v>10</v>
      </c>
      <c r="H6" s="98" t="s">
        <v>162</v>
      </c>
      <c r="I6" s="98" t="s">
        <v>161</v>
      </c>
      <c r="J6" s="98" t="s">
        <v>11</v>
      </c>
      <c r="K6" s="99" t="s">
        <v>7</v>
      </c>
      <c r="L6" s="98" t="s">
        <v>12</v>
      </c>
      <c r="M6" s="98" t="s">
        <v>13</v>
      </c>
      <c r="N6" s="98" t="s">
        <v>82</v>
      </c>
      <c r="O6" s="98" t="s">
        <v>14</v>
      </c>
      <c r="P6" s="98" t="s">
        <v>15</v>
      </c>
      <c r="Q6" s="98" t="s">
        <v>16</v>
      </c>
    </row>
    <row r="7" spans="1:1381" ht="18.75" customHeight="1">
      <c r="A7" s="100">
        <v>1</v>
      </c>
      <c r="B7" s="101">
        <v>2</v>
      </c>
      <c r="C7" s="100">
        <v>3</v>
      </c>
      <c r="D7" s="101">
        <v>4</v>
      </c>
      <c r="E7" s="100">
        <v>5</v>
      </c>
      <c r="F7" s="101">
        <v>6</v>
      </c>
      <c r="G7" s="100">
        <v>7</v>
      </c>
      <c r="H7" s="102">
        <v>8</v>
      </c>
      <c r="I7" s="100">
        <v>9</v>
      </c>
      <c r="J7" s="101">
        <v>10</v>
      </c>
      <c r="K7" s="100">
        <v>11</v>
      </c>
      <c r="L7" s="101" t="s">
        <v>17</v>
      </c>
      <c r="M7" s="100">
        <v>13</v>
      </c>
      <c r="N7" s="102">
        <v>14</v>
      </c>
      <c r="O7" s="100">
        <v>15</v>
      </c>
      <c r="P7" s="101" t="s">
        <v>18</v>
      </c>
      <c r="Q7" s="100">
        <v>17</v>
      </c>
    </row>
    <row r="8" spans="1:1381" s="103" customFormat="1" ht="26.25" customHeight="1">
      <c r="C8" s="104" t="s">
        <v>96</v>
      </c>
      <c r="J8" s="105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106"/>
      <c r="BU8" s="106"/>
      <c r="BV8" s="106"/>
      <c r="BW8" s="106"/>
      <c r="BX8" s="106"/>
      <c r="BY8" s="106"/>
      <c r="BZ8" s="106"/>
      <c r="CA8" s="106"/>
      <c r="CB8" s="106"/>
      <c r="CC8" s="106"/>
      <c r="CD8" s="106"/>
      <c r="CE8" s="106"/>
      <c r="CF8" s="106"/>
      <c r="CG8" s="106"/>
      <c r="CH8" s="106"/>
      <c r="CI8" s="106"/>
      <c r="CJ8" s="106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106"/>
      <c r="CW8" s="106"/>
      <c r="CX8" s="106"/>
      <c r="CY8" s="106"/>
      <c r="CZ8" s="106"/>
      <c r="DA8" s="106"/>
      <c r="DB8" s="106"/>
      <c r="DC8" s="106"/>
      <c r="DD8" s="106"/>
      <c r="DE8" s="106"/>
      <c r="DF8" s="106"/>
      <c r="DG8" s="106"/>
      <c r="DH8" s="106"/>
      <c r="DI8" s="106"/>
      <c r="DJ8" s="106"/>
      <c r="DK8" s="106"/>
      <c r="DL8" s="106"/>
      <c r="DM8" s="106"/>
      <c r="DN8" s="106"/>
      <c r="DO8" s="106"/>
      <c r="DP8" s="106"/>
      <c r="DQ8" s="106"/>
      <c r="DR8" s="106"/>
      <c r="DS8" s="106"/>
      <c r="DT8" s="106"/>
      <c r="DU8" s="106"/>
      <c r="DV8" s="106"/>
      <c r="DW8" s="106"/>
      <c r="DX8" s="106"/>
      <c r="DY8" s="106"/>
      <c r="DZ8" s="106"/>
      <c r="EA8" s="106"/>
      <c r="EB8" s="106"/>
      <c r="EC8" s="106"/>
      <c r="ED8" s="106"/>
      <c r="EE8" s="106"/>
      <c r="EF8" s="106"/>
      <c r="EG8" s="106"/>
      <c r="EH8" s="106"/>
      <c r="EI8" s="106"/>
      <c r="EJ8" s="106"/>
      <c r="EK8" s="106"/>
      <c r="EL8" s="106"/>
      <c r="EM8" s="106"/>
      <c r="EN8" s="106"/>
      <c r="EO8" s="106"/>
      <c r="EP8" s="106"/>
      <c r="EQ8" s="106"/>
      <c r="ER8" s="106"/>
      <c r="ES8" s="106"/>
      <c r="ET8" s="106"/>
      <c r="EU8" s="106"/>
      <c r="EV8" s="106"/>
      <c r="EW8" s="106"/>
      <c r="EX8" s="106"/>
      <c r="EY8" s="106"/>
      <c r="EZ8" s="106"/>
      <c r="FA8" s="106"/>
      <c r="FB8" s="106"/>
      <c r="FC8" s="106"/>
      <c r="FD8" s="106"/>
      <c r="FE8" s="106"/>
      <c r="FF8" s="106"/>
      <c r="FG8" s="106"/>
      <c r="FH8" s="106"/>
      <c r="FI8" s="106"/>
      <c r="FJ8" s="106"/>
      <c r="FK8" s="106"/>
      <c r="FL8" s="106"/>
      <c r="FM8" s="106"/>
      <c r="FN8" s="106"/>
      <c r="FO8" s="106"/>
      <c r="FP8" s="106"/>
      <c r="FQ8" s="106"/>
      <c r="FR8" s="106"/>
      <c r="FS8" s="106"/>
      <c r="FT8" s="106"/>
      <c r="FU8" s="106"/>
      <c r="FV8" s="106"/>
      <c r="FW8" s="106"/>
      <c r="FX8" s="106"/>
      <c r="FY8" s="106"/>
      <c r="FZ8" s="106"/>
      <c r="GA8" s="106"/>
      <c r="GB8" s="106"/>
      <c r="GC8" s="106"/>
      <c r="GD8" s="106"/>
      <c r="GE8" s="106"/>
      <c r="GF8" s="106"/>
      <c r="GG8" s="106"/>
      <c r="GH8" s="106"/>
      <c r="GI8" s="106"/>
      <c r="GJ8" s="106"/>
      <c r="GK8" s="106"/>
      <c r="GL8" s="106"/>
      <c r="GM8" s="106"/>
      <c r="GN8" s="106"/>
      <c r="GO8" s="106"/>
      <c r="GP8" s="106"/>
      <c r="GQ8" s="106"/>
      <c r="GR8" s="106"/>
      <c r="GS8" s="106"/>
      <c r="GT8" s="106"/>
      <c r="GU8" s="106"/>
      <c r="GV8" s="106"/>
      <c r="GW8" s="106"/>
      <c r="GX8" s="106"/>
      <c r="GY8" s="106"/>
      <c r="GZ8" s="106"/>
      <c r="HA8" s="106"/>
      <c r="HB8" s="106"/>
      <c r="HC8" s="106"/>
      <c r="HD8" s="106"/>
      <c r="HE8" s="106"/>
      <c r="HF8" s="106"/>
      <c r="HG8" s="106"/>
      <c r="HH8" s="106"/>
      <c r="HI8" s="106"/>
      <c r="HJ8" s="106"/>
      <c r="HK8" s="106"/>
      <c r="HL8" s="106"/>
      <c r="HM8" s="106"/>
      <c r="HN8" s="106"/>
      <c r="HO8" s="106"/>
      <c r="HP8" s="106"/>
      <c r="HQ8" s="106"/>
      <c r="HR8" s="106"/>
      <c r="HS8" s="106"/>
      <c r="HT8" s="106"/>
      <c r="HU8" s="106"/>
      <c r="HV8" s="106"/>
      <c r="HW8" s="106"/>
      <c r="HX8" s="106"/>
      <c r="HY8" s="106"/>
      <c r="HZ8" s="106"/>
      <c r="IA8" s="106"/>
      <c r="IB8" s="106"/>
      <c r="IC8" s="106"/>
      <c r="ID8" s="106"/>
      <c r="IE8" s="106"/>
      <c r="IF8" s="106"/>
      <c r="IG8" s="106"/>
      <c r="IH8" s="106"/>
      <c r="II8" s="106"/>
      <c r="IJ8" s="106"/>
      <c r="IK8" s="106"/>
      <c r="IL8" s="106"/>
      <c r="IM8" s="106"/>
      <c r="IN8" s="106"/>
      <c r="IO8" s="106"/>
      <c r="IP8" s="106"/>
      <c r="IQ8" s="106"/>
      <c r="IR8" s="106"/>
      <c r="IS8" s="106"/>
      <c r="IT8" s="106"/>
      <c r="IU8" s="106"/>
      <c r="IV8" s="106"/>
      <c r="IW8" s="106"/>
      <c r="IX8" s="106"/>
      <c r="IY8" s="106"/>
      <c r="IZ8" s="106"/>
      <c r="JA8" s="106"/>
      <c r="JB8" s="106"/>
      <c r="JC8" s="106"/>
      <c r="JD8" s="106"/>
      <c r="JE8" s="106"/>
      <c r="JF8" s="106"/>
      <c r="JG8" s="106"/>
      <c r="JH8" s="106"/>
      <c r="JI8" s="106"/>
      <c r="JJ8" s="106"/>
      <c r="JK8" s="106"/>
      <c r="JL8" s="106"/>
      <c r="JM8" s="106"/>
      <c r="JN8" s="106"/>
      <c r="JO8" s="106"/>
      <c r="JP8" s="106"/>
      <c r="JQ8" s="106"/>
      <c r="JR8" s="106"/>
      <c r="JS8" s="106"/>
      <c r="JT8" s="106"/>
      <c r="JU8" s="106"/>
      <c r="JV8" s="106"/>
      <c r="JW8" s="106"/>
      <c r="JX8" s="106"/>
      <c r="JY8" s="106"/>
      <c r="JZ8" s="106"/>
      <c r="KA8" s="106"/>
      <c r="KB8" s="106"/>
      <c r="KC8" s="106"/>
      <c r="KD8" s="106"/>
      <c r="KE8" s="106"/>
      <c r="KF8" s="106"/>
      <c r="KG8" s="106"/>
      <c r="KH8" s="106"/>
      <c r="KI8" s="106"/>
      <c r="KJ8" s="106"/>
      <c r="KK8" s="106"/>
      <c r="KL8" s="106"/>
      <c r="KM8" s="106"/>
      <c r="KN8" s="106"/>
      <c r="KO8" s="106"/>
      <c r="KP8" s="106"/>
      <c r="KQ8" s="106"/>
      <c r="KR8" s="106"/>
      <c r="KS8" s="106"/>
      <c r="KT8" s="106"/>
      <c r="KU8" s="106"/>
      <c r="KV8" s="106"/>
      <c r="KW8" s="106"/>
      <c r="KX8" s="106"/>
      <c r="KY8" s="106"/>
      <c r="KZ8" s="106"/>
      <c r="LA8" s="106"/>
      <c r="LB8" s="106"/>
      <c r="LC8" s="106"/>
      <c r="LD8" s="106"/>
      <c r="LE8" s="106"/>
      <c r="LF8" s="106"/>
      <c r="LG8" s="106"/>
      <c r="LH8" s="106"/>
      <c r="LI8" s="106"/>
      <c r="LJ8" s="106"/>
      <c r="LK8" s="106"/>
      <c r="LL8" s="106"/>
      <c r="LM8" s="106"/>
      <c r="LN8" s="106"/>
      <c r="LO8" s="106"/>
      <c r="LP8" s="106"/>
      <c r="LQ8" s="106"/>
      <c r="LR8" s="106"/>
      <c r="LS8" s="106"/>
      <c r="LT8" s="106"/>
      <c r="LU8" s="106"/>
      <c r="LV8" s="106"/>
      <c r="LW8" s="106"/>
      <c r="LX8" s="106"/>
      <c r="LY8" s="106"/>
      <c r="LZ8" s="106"/>
      <c r="MA8" s="106"/>
      <c r="MB8" s="106"/>
      <c r="MC8" s="106"/>
      <c r="MD8" s="106"/>
      <c r="ME8" s="106"/>
      <c r="MF8" s="106"/>
      <c r="MG8" s="106"/>
      <c r="MH8" s="106"/>
      <c r="MI8" s="106"/>
      <c r="MJ8" s="106"/>
      <c r="MK8" s="106"/>
      <c r="ML8" s="106"/>
      <c r="MM8" s="106"/>
      <c r="MN8" s="106"/>
      <c r="MO8" s="106"/>
      <c r="MP8" s="106"/>
      <c r="MQ8" s="106"/>
      <c r="MR8" s="106"/>
      <c r="MS8" s="106"/>
      <c r="MT8" s="106"/>
      <c r="MU8" s="106"/>
      <c r="MV8" s="106"/>
      <c r="MW8" s="106"/>
      <c r="MX8" s="106"/>
      <c r="MY8" s="106"/>
      <c r="MZ8" s="106"/>
      <c r="NA8" s="106"/>
      <c r="NB8" s="106"/>
      <c r="NC8" s="106"/>
      <c r="ND8" s="106"/>
      <c r="NE8" s="106"/>
      <c r="NF8" s="106"/>
      <c r="NG8" s="106"/>
      <c r="NH8" s="106"/>
      <c r="NI8" s="106"/>
      <c r="NJ8" s="106"/>
      <c r="NK8" s="106"/>
      <c r="NL8" s="106"/>
      <c r="NM8" s="106"/>
      <c r="NN8" s="106"/>
      <c r="NO8" s="106"/>
      <c r="NP8" s="106"/>
      <c r="NQ8" s="106"/>
      <c r="NR8" s="106"/>
      <c r="NS8" s="106"/>
      <c r="NT8" s="106"/>
      <c r="NU8" s="106"/>
      <c r="NV8" s="106"/>
      <c r="NW8" s="106"/>
      <c r="NX8" s="106"/>
      <c r="NY8" s="106"/>
      <c r="NZ8" s="106"/>
      <c r="OA8" s="106"/>
      <c r="OB8" s="106"/>
      <c r="OC8" s="106"/>
      <c r="OD8" s="106"/>
      <c r="OE8" s="106"/>
      <c r="OF8" s="106"/>
      <c r="OG8" s="106"/>
      <c r="OH8" s="106"/>
      <c r="OI8" s="106"/>
      <c r="OJ8" s="106"/>
      <c r="OK8" s="106"/>
      <c r="OL8" s="106"/>
      <c r="OM8" s="106"/>
      <c r="ON8" s="106"/>
      <c r="OO8" s="106"/>
      <c r="OP8" s="106"/>
      <c r="OQ8" s="106"/>
      <c r="OR8" s="106"/>
      <c r="OS8" s="106"/>
      <c r="OT8" s="106"/>
      <c r="OU8" s="106"/>
      <c r="OV8" s="106"/>
      <c r="OW8" s="106"/>
      <c r="OX8" s="106"/>
      <c r="OY8" s="106"/>
      <c r="OZ8" s="106"/>
      <c r="PA8" s="106"/>
      <c r="PB8" s="106"/>
      <c r="PC8" s="106"/>
      <c r="PD8" s="106"/>
      <c r="PE8" s="106"/>
      <c r="PF8" s="106"/>
      <c r="PG8" s="106"/>
      <c r="PH8" s="106"/>
      <c r="PI8" s="106"/>
      <c r="PJ8" s="106"/>
      <c r="PK8" s="106"/>
      <c r="PL8" s="106"/>
      <c r="PM8" s="106"/>
      <c r="PN8" s="106"/>
      <c r="PO8" s="106"/>
      <c r="PP8" s="106"/>
      <c r="PQ8" s="106"/>
      <c r="PR8" s="106"/>
      <c r="PS8" s="106"/>
      <c r="PT8" s="106"/>
      <c r="PU8" s="106"/>
      <c r="PV8" s="106"/>
      <c r="PW8" s="106"/>
      <c r="PX8" s="106"/>
      <c r="PY8" s="106"/>
      <c r="PZ8" s="106"/>
      <c r="QA8" s="106"/>
      <c r="QB8" s="106"/>
      <c r="QC8" s="106"/>
      <c r="QD8" s="106"/>
      <c r="QE8" s="106"/>
      <c r="QF8" s="106"/>
      <c r="QG8" s="106"/>
      <c r="QH8" s="106"/>
      <c r="QI8" s="106"/>
      <c r="QJ8" s="106"/>
      <c r="QK8" s="106"/>
      <c r="QL8" s="106"/>
      <c r="QM8" s="106"/>
      <c r="QN8" s="106"/>
      <c r="QO8" s="106"/>
      <c r="QP8" s="106"/>
      <c r="QQ8" s="106"/>
      <c r="QR8" s="106"/>
      <c r="QS8" s="106"/>
      <c r="QT8" s="106"/>
      <c r="QU8" s="106"/>
      <c r="QV8" s="106"/>
      <c r="QW8" s="106"/>
      <c r="QX8" s="106"/>
      <c r="QY8" s="106"/>
      <c r="QZ8" s="106"/>
      <c r="RA8" s="106"/>
      <c r="RB8" s="106"/>
      <c r="RC8" s="106"/>
      <c r="RD8" s="106"/>
      <c r="RE8" s="106"/>
      <c r="RF8" s="106"/>
      <c r="RG8" s="106"/>
      <c r="RH8" s="106"/>
      <c r="RI8" s="106"/>
      <c r="RJ8" s="106"/>
      <c r="RK8" s="106"/>
      <c r="RL8" s="106"/>
      <c r="RM8" s="106"/>
      <c r="RN8" s="106"/>
      <c r="RO8" s="106"/>
      <c r="RP8" s="106"/>
      <c r="RQ8" s="106"/>
      <c r="RR8" s="106"/>
      <c r="RS8" s="106"/>
      <c r="RT8" s="106"/>
      <c r="RU8" s="106"/>
      <c r="RV8" s="106"/>
      <c r="RW8" s="106"/>
      <c r="RX8" s="106"/>
      <c r="RY8" s="106"/>
      <c r="RZ8" s="106"/>
      <c r="SA8" s="106"/>
      <c r="SB8" s="106"/>
      <c r="SC8" s="106"/>
      <c r="SD8" s="106"/>
      <c r="SE8" s="106"/>
      <c r="SF8" s="106"/>
      <c r="SG8" s="106"/>
      <c r="SH8" s="106"/>
      <c r="SI8" s="106"/>
      <c r="SJ8" s="106"/>
      <c r="SK8" s="106"/>
      <c r="SL8" s="106"/>
      <c r="SM8" s="106"/>
      <c r="SN8" s="106"/>
      <c r="SO8" s="106"/>
      <c r="SP8" s="106"/>
      <c r="SQ8" s="106"/>
      <c r="SR8" s="106"/>
      <c r="SS8" s="106"/>
      <c r="ST8" s="106"/>
      <c r="SU8" s="106"/>
      <c r="SV8" s="106"/>
      <c r="SW8" s="106"/>
      <c r="SX8" s="106"/>
      <c r="SY8" s="106"/>
      <c r="SZ8" s="106"/>
      <c r="TA8" s="106"/>
      <c r="TB8" s="106"/>
      <c r="TC8" s="106"/>
      <c r="TD8" s="106"/>
      <c r="TE8" s="106"/>
      <c r="TF8" s="106"/>
      <c r="TG8" s="106"/>
      <c r="TH8" s="106"/>
      <c r="TI8" s="106"/>
      <c r="TJ8" s="106"/>
      <c r="TK8" s="106"/>
      <c r="TL8" s="106"/>
      <c r="TM8" s="106"/>
      <c r="TN8" s="106"/>
      <c r="TO8" s="106"/>
      <c r="TP8" s="106"/>
      <c r="TQ8" s="106"/>
      <c r="TR8" s="106"/>
      <c r="TS8" s="106"/>
      <c r="TT8" s="106"/>
      <c r="TU8" s="106"/>
      <c r="TV8" s="106"/>
      <c r="TW8" s="106"/>
      <c r="TX8" s="106"/>
      <c r="TY8" s="106"/>
      <c r="TZ8" s="106"/>
      <c r="UA8" s="106"/>
      <c r="UB8" s="106"/>
      <c r="UC8" s="106"/>
      <c r="UD8" s="106"/>
      <c r="UE8" s="106"/>
      <c r="UF8" s="106"/>
      <c r="UG8" s="106"/>
      <c r="UH8" s="106"/>
      <c r="UI8" s="106"/>
      <c r="UJ8" s="106"/>
      <c r="UK8" s="106"/>
      <c r="UL8" s="106"/>
      <c r="UM8" s="106"/>
      <c r="UN8" s="106"/>
      <c r="UO8" s="106"/>
      <c r="UP8" s="106"/>
      <c r="UQ8" s="106"/>
      <c r="UR8" s="106"/>
      <c r="US8" s="106"/>
      <c r="UT8" s="106"/>
      <c r="UU8" s="106"/>
      <c r="UV8" s="106"/>
      <c r="UW8" s="106"/>
      <c r="UX8" s="106"/>
      <c r="UY8" s="106"/>
      <c r="UZ8" s="106"/>
      <c r="VA8" s="106"/>
      <c r="VB8" s="106"/>
      <c r="VC8" s="106"/>
      <c r="VD8" s="106"/>
      <c r="VE8" s="106"/>
      <c r="VF8" s="106"/>
      <c r="VG8" s="106"/>
      <c r="VH8" s="106"/>
      <c r="VI8" s="106"/>
      <c r="VJ8" s="106"/>
      <c r="VK8" s="106"/>
      <c r="VL8" s="106"/>
      <c r="VM8" s="106"/>
      <c r="VN8" s="106"/>
      <c r="VO8" s="106"/>
      <c r="VP8" s="106"/>
      <c r="VQ8" s="106"/>
      <c r="VR8" s="106"/>
      <c r="VS8" s="106"/>
      <c r="VT8" s="106"/>
      <c r="VU8" s="106"/>
      <c r="VV8" s="106"/>
      <c r="VW8" s="106"/>
      <c r="VX8" s="106"/>
      <c r="VY8" s="106"/>
      <c r="VZ8" s="106"/>
      <c r="WA8" s="106"/>
      <c r="WB8" s="106"/>
      <c r="WC8" s="106"/>
      <c r="WD8" s="106"/>
      <c r="WE8" s="106"/>
      <c r="WF8" s="106"/>
      <c r="WG8" s="106"/>
      <c r="WH8" s="106"/>
      <c r="WI8" s="106"/>
      <c r="WJ8" s="106"/>
      <c r="WK8" s="106"/>
      <c r="WL8" s="106"/>
      <c r="WM8" s="106"/>
      <c r="WN8" s="106"/>
      <c r="WO8" s="106"/>
      <c r="WP8" s="106"/>
      <c r="WQ8" s="106"/>
      <c r="WR8" s="106"/>
      <c r="WS8" s="106"/>
      <c r="WT8" s="106"/>
      <c r="WU8" s="106"/>
      <c r="WV8" s="106"/>
      <c r="WW8" s="106"/>
      <c r="WX8" s="106"/>
      <c r="WY8" s="106"/>
      <c r="WZ8" s="106"/>
      <c r="XA8" s="106"/>
      <c r="XB8" s="106"/>
      <c r="XC8" s="106"/>
      <c r="XD8" s="106"/>
      <c r="XE8" s="106"/>
      <c r="XF8" s="106"/>
      <c r="XG8" s="106"/>
      <c r="XH8" s="106"/>
      <c r="XI8" s="106"/>
      <c r="XJ8" s="106"/>
      <c r="XK8" s="106"/>
      <c r="XL8" s="106"/>
      <c r="XM8" s="106"/>
      <c r="XN8" s="106"/>
      <c r="XO8" s="106"/>
      <c r="XP8" s="106"/>
      <c r="XQ8" s="106"/>
      <c r="XR8" s="106"/>
      <c r="XS8" s="106"/>
      <c r="XT8" s="106"/>
      <c r="XU8" s="106"/>
      <c r="XV8" s="106"/>
      <c r="XW8" s="106"/>
      <c r="XX8" s="106"/>
      <c r="XY8" s="106"/>
      <c r="XZ8" s="106"/>
      <c r="YA8" s="106"/>
      <c r="YB8" s="106"/>
      <c r="YC8" s="106"/>
      <c r="YD8" s="106"/>
      <c r="YE8" s="106"/>
      <c r="YF8" s="106"/>
      <c r="YG8" s="106"/>
      <c r="YH8" s="106"/>
      <c r="YI8" s="106"/>
      <c r="YJ8" s="106"/>
      <c r="YK8" s="106"/>
      <c r="YL8" s="106"/>
      <c r="YM8" s="106"/>
      <c r="YN8" s="106"/>
      <c r="YO8" s="106"/>
      <c r="YP8" s="106"/>
      <c r="YQ8" s="106"/>
      <c r="YR8" s="106"/>
      <c r="YS8" s="106"/>
      <c r="YT8" s="106"/>
      <c r="YU8" s="106"/>
      <c r="YV8" s="106"/>
      <c r="YW8" s="106"/>
      <c r="YX8" s="106"/>
      <c r="YY8" s="106"/>
      <c r="YZ8" s="106"/>
      <c r="ZA8" s="106"/>
      <c r="ZB8" s="106"/>
      <c r="ZC8" s="106"/>
      <c r="ZD8" s="106"/>
      <c r="ZE8" s="106"/>
      <c r="ZF8" s="106"/>
      <c r="ZG8" s="106"/>
      <c r="ZH8" s="106"/>
      <c r="ZI8" s="106"/>
      <c r="ZJ8" s="106"/>
      <c r="ZK8" s="106"/>
      <c r="ZL8" s="106"/>
      <c r="ZM8" s="106"/>
      <c r="ZN8" s="106"/>
      <c r="ZO8" s="106"/>
      <c r="ZP8" s="106"/>
      <c r="ZQ8" s="106"/>
      <c r="ZR8" s="106"/>
      <c r="ZS8" s="106"/>
      <c r="ZT8" s="106"/>
      <c r="ZU8" s="106"/>
      <c r="ZV8" s="106"/>
      <c r="ZW8" s="106"/>
      <c r="ZX8" s="106"/>
      <c r="ZY8" s="106"/>
      <c r="ZZ8" s="106"/>
      <c r="AAA8" s="106"/>
      <c r="AAB8" s="106"/>
      <c r="AAC8" s="106"/>
      <c r="AAD8" s="106"/>
      <c r="AAE8" s="106"/>
      <c r="AAF8" s="106"/>
      <c r="AAG8" s="106"/>
      <c r="AAH8" s="106"/>
      <c r="AAI8" s="106"/>
      <c r="AAJ8" s="106"/>
      <c r="AAK8" s="106"/>
      <c r="AAL8" s="106"/>
      <c r="AAM8" s="106"/>
      <c r="AAN8" s="106"/>
      <c r="AAO8" s="106"/>
      <c r="AAP8" s="106"/>
      <c r="AAQ8" s="106"/>
      <c r="AAR8" s="106"/>
      <c r="AAS8" s="106"/>
      <c r="AAT8" s="106"/>
      <c r="AAU8" s="106"/>
      <c r="AAV8" s="106"/>
      <c r="AAW8" s="106"/>
      <c r="AAX8" s="106"/>
      <c r="AAY8" s="106"/>
      <c r="AAZ8" s="106"/>
      <c r="ABA8" s="106"/>
      <c r="ABB8" s="106"/>
      <c r="ABC8" s="106"/>
      <c r="ABD8" s="106"/>
      <c r="ABE8" s="106"/>
      <c r="ABF8" s="106"/>
      <c r="ABG8" s="106"/>
      <c r="ABH8" s="106"/>
      <c r="ABI8" s="106"/>
      <c r="ABJ8" s="106"/>
      <c r="ABK8" s="106"/>
      <c r="ABL8" s="106"/>
      <c r="ABM8" s="106"/>
      <c r="ABN8" s="106"/>
      <c r="ABO8" s="106"/>
      <c r="ABP8" s="106"/>
      <c r="ABQ8" s="106"/>
      <c r="ABR8" s="106"/>
      <c r="ABS8" s="106"/>
      <c r="ABT8" s="106"/>
      <c r="ABU8" s="106"/>
      <c r="ABV8" s="106"/>
      <c r="ABW8" s="106"/>
      <c r="ABX8" s="106"/>
      <c r="ABY8" s="106"/>
      <c r="ABZ8" s="106"/>
      <c r="ACA8" s="106"/>
      <c r="ACB8" s="106"/>
      <c r="ACC8" s="106"/>
      <c r="ACD8" s="106"/>
      <c r="ACE8" s="106"/>
      <c r="ACF8" s="106"/>
      <c r="ACG8" s="106"/>
      <c r="ACH8" s="106"/>
      <c r="ACI8" s="106"/>
      <c r="ACJ8" s="106"/>
      <c r="ACK8" s="106"/>
      <c r="ACL8" s="106"/>
      <c r="ACM8" s="106"/>
      <c r="ACN8" s="106"/>
      <c r="ACO8" s="106"/>
      <c r="ACP8" s="106"/>
      <c r="ACQ8" s="106"/>
      <c r="ACR8" s="106"/>
      <c r="ACS8" s="106"/>
      <c r="ACT8" s="106"/>
      <c r="ACU8" s="106"/>
      <c r="ACV8" s="106"/>
      <c r="ACW8" s="106"/>
      <c r="ACX8" s="106"/>
      <c r="ACY8" s="106"/>
      <c r="ACZ8" s="106"/>
      <c r="ADA8" s="106"/>
      <c r="ADB8" s="106"/>
      <c r="ADC8" s="106"/>
      <c r="ADD8" s="106"/>
      <c r="ADE8" s="106"/>
      <c r="ADF8" s="106"/>
      <c r="ADG8" s="106"/>
      <c r="ADH8" s="106"/>
      <c r="ADI8" s="106"/>
      <c r="ADJ8" s="106"/>
      <c r="ADK8" s="106"/>
      <c r="ADL8" s="106"/>
      <c r="ADM8" s="106"/>
      <c r="ADN8" s="106"/>
      <c r="ADO8" s="106"/>
      <c r="ADP8" s="106"/>
      <c r="ADQ8" s="106"/>
      <c r="ADR8" s="106"/>
      <c r="ADS8" s="106"/>
      <c r="ADT8" s="106"/>
      <c r="ADU8" s="106"/>
      <c r="ADV8" s="106"/>
      <c r="ADW8" s="106"/>
      <c r="ADX8" s="106"/>
      <c r="ADY8" s="106"/>
      <c r="ADZ8" s="106"/>
      <c r="AEA8" s="106"/>
      <c r="AEB8" s="106"/>
      <c r="AEC8" s="106"/>
      <c r="AED8" s="106"/>
      <c r="AEE8" s="106"/>
      <c r="AEF8" s="106"/>
      <c r="AEG8" s="106"/>
      <c r="AEH8" s="106"/>
      <c r="AEI8" s="106"/>
      <c r="AEJ8" s="106"/>
      <c r="AEK8" s="106"/>
      <c r="AEL8" s="106"/>
      <c r="AEM8" s="106"/>
      <c r="AEN8" s="106"/>
      <c r="AEO8" s="106"/>
      <c r="AEP8" s="106"/>
      <c r="AEQ8" s="106"/>
      <c r="AER8" s="106"/>
      <c r="AES8" s="106"/>
      <c r="AET8" s="106"/>
      <c r="AEU8" s="106"/>
      <c r="AEV8" s="106"/>
      <c r="AEW8" s="106"/>
      <c r="AEX8" s="106"/>
      <c r="AEY8" s="106"/>
      <c r="AEZ8" s="106"/>
      <c r="AFA8" s="106"/>
      <c r="AFB8" s="106"/>
      <c r="AFC8" s="106"/>
      <c r="AFD8" s="106"/>
      <c r="AFE8" s="106"/>
      <c r="AFF8" s="106"/>
      <c r="AFG8" s="106"/>
      <c r="AFH8" s="106"/>
      <c r="AFI8" s="106"/>
      <c r="AFJ8" s="106"/>
      <c r="AFK8" s="106"/>
      <c r="AFL8" s="106"/>
      <c r="AFM8" s="106"/>
      <c r="AFN8" s="106"/>
      <c r="AFO8" s="106"/>
      <c r="AFP8" s="106"/>
      <c r="AFQ8" s="106"/>
      <c r="AFR8" s="106"/>
      <c r="AFS8" s="106"/>
      <c r="AFT8" s="106"/>
      <c r="AFU8" s="106"/>
      <c r="AFV8" s="106"/>
      <c r="AFW8" s="106"/>
      <c r="AFX8" s="106"/>
      <c r="AFY8" s="106"/>
      <c r="AFZ8" s="106"/>
      <c r="AGA8" s="106"/>
      <c r="AGB8" s="106"/>
      <c r="AGC8" s="106"/>
      <c r="AGD8" s="106"/>
      <c r="AGE8" s="106"/>
      <c r="AGF8" s="106"/>
      <c r="AGG8" s="106"/>
      <c r="AGH8" s="106"/>
      <c r="AGI8" s="106"/>
      <c r="AGJ8" s="106"/>
      <c r="AGK8" s="106"/>
      <c r="AGL8" s="106"/>
      <c r="AGM8" s="106"/>
      <c r="AGN8" s="106"/>
      <c r="AGO8" s="106"/>
      <c r="AGP8" s="106"/>
      <c r="AGQ8" s="106"/>
      <c r="AGR8" s="106"/>
      <c r="AGS8" s="106"/>
      <c r="AGT8" s="106"/>
      <c r="AGU8" s="106"/>
      <c r="AGV8" s="106"/>
      <c r="AGW8" s="106"/>
      <c r="AGX8" s="106"/>
      <c r="AGY8" s="106"/>
      <c r="AGZ8" s="106"/>
      <c r="AHA8" s="106"/>
      <c r="AHB8" s="106"/>
      <c r="AHC8" s="106"/>
      <c r="AHD8" s="106"/>
      <c r="AHE8" s="106"/>
      <c r="AHF8" s="106"/>
      <c r="AHG8" s="106"/>
      <c r="AHH8" s="106"/>
      <c r="AHI8" s="106"/>
      <c r="AHJ8" s="106"/>
      <c r="AHK8" s="106"/>
      <c r="AHL8" s="106"/>
      <c r="AHM8" s="106"/>
      <c r="AHN8" s="106"/>
      <c r="AHO8" s="106"/>
      <c r="AHP8" s="106"/>
      <c r="AHQ8" s="106"/>
      <c r="AHR8" s="106"/>
      <c r="AHS8" s="106"/>
      <c r="AHT8" s="106"/>
      <c r="AHU8" s="106"/>
      <c r="AHV8" s="106"/>
      <c r="AHW8" s="106"/>
      <c r="AHX8" s="106"/>
      <c r="AHY8" s="106"/>
      <c r="AHZ8" s="106"/>
      <c r="AIA8" s="106"/>
      <c r="AIB8" s="106"/>
      <c r="AIC8" s="106"/>
      <c r="AID8" s="106"/>
      <c r="AIE8" s="106"/>
      <c r="AIF8" s="106"/>
      <c r="AIG8" s="106"/>
      <c r="AIH8" s="106"/>
      <c r="AII8" s="106"/>
      <c r="AIJ8" s="106"/>
      <c r="AIK8" s="106"/>
      <c r="AIL8" s="106"/>
      <c r="AIM8" s="106"/>
      <c r="AIN8" s="106"/>
      <c r="AIO8" s="106"/>
      <c r="AIP8" s="106"/>
      <c r="AIQ8" s="106"/>
      <c r="AIR8" s="106"/>
      <c r="AIS8" s="106"/>
      <c r="AIT8" s="106"/>
      <c r="AIU8" s="106"/>
      <c r="AIV8" s="106"/>
      <c r="AIW8" s="106"/>
      <c r="AIX8" s="106"/>
      <c r="AIY8" s="106"/>
      <c r="AIZ8" s="106"/>
      <c r="AJA8" s="106"/>
      <c r="AJB8" s="106"/>
      <c r="AJC8" s="106"/>
      <c r="AJD8" s="106"/>
      <c r="AJE8" s="106"/>
      <c r="AJF8" s="106"/>
      <c r="AJG8" s="106"/>
      <c r="AJH8" s="106"/>
      <c r="AJI8" s="106"/>
      <c r="AJJ8" s="106"/>
      <c r="AJK8" s="106"/>
      <c r="AJL8" s="106"/>
      <c r="AJM8" s="106"/>
      <c r="AJN8" s="106"/>
      <c r="AJO8" s="106"/>
      <c r="AJP8" s="106"/>
      <c r="AJQ8" s="106"/>
      <c r="AJR8" s="106"/>
      <c r="AJS8" s="106"/>
      <c r="AJT8" s="106"/>
      <c r="AJU8" s="106"/>
      <c r="AJV8" s="106"/>
      <c r="AJW8" s="106"/>
      <c r="AJX8" s="106"/>
      <c r="AJY8" s="106"/>
      <c r="AJZ8" s="106"/>
      <c r="AKA8" s="106"/>
      <c r="AKB8" s="106"/>
      <c r="AKC8" s="106"/>
      <c r="AKD8" s="106"/>
      <c r="AKE8" s="106"/>
      <c r="AKF8" s="106"/>
      <c r="AKG8" s="106"/>
      <c r="AKH8" s="106"/>
      <c r="AKI8" s="106"/>
      <c r="AKJ8" s="106"/>
      <c r="AKK8" s="106"/>
      <c r="AKL8" s="106"/>
      <c r="AKM8" s="106"/>
      <c r="AKN8" s="106"/>
      <c r="AKO8" s="106"/>
      <c r="AKP8" s="106"/>
      <c r="AKQ8" s="106"/>
      <c r="AKR8" s="106"/>
      <c r="AKS8" s="106"/>
      <c r="AKT8" s="106"/>
      <c r="AKU8" s="106"/>
      <c r="AKV8" s="106"/>
      <c r="AKW8" s="106"/>
      <c r="AKX8" s="106"/>
      <c r="AKY8" s="106"/>
      <c r="AKZ8" s="106"/>
      <c r="ALA8" s="106"/>
      <c r="ALB8" s="106"/>
      <c r="ALC8" s="106"/>
      <c r="ALD8" s="106"/>
      <c r="ALE8" s="106"/>
      <c r="ALF8" s="106"/>
      <c r="ALG8" s="106"/>
      <c r="ALH8" s="106"/>
      <c r="ALI8" s="106"/>
      <c r="ALJ8" s="106"/>
      <c r="ALK8" s="106"/>
      <c r="ALL8" s="106"/>
      <c r="ALM8" s="106"/>
      <c r="ALN8" s="106"/>
      <c r="ALO8" s="106"/>
      <c r="ALP8" s="106"/>
      <c r="ALQ8" s="106"/>
      <c r="ALR8" s="106"/>
      <c r="ALS8" s="106"/>
      <c r="ALT8" s="106"/>
      <c r="ALU8" s="106"/>
      <c r="ALV8" s="106"/>
      <c r="ALW8" s="106"/>
      <c r="ALX8" s="106"/>
      <c r="ALY8" s="106"/>
      <c r="ALZ8" s="106"/>
      <c r="AMA8" s="106"/>
      <c r="AMB8" s="106"/>
      <c r="AMC8" s="106"/>
      <c r="AMD8" s="106"/>
      <c r="AME8" s="106"/>
      <c r="AMF8" s="106"/>
      <c r="AMG8" s="106"/>
      <c r="AMH8" s="106"/>
      <c r="AMI8" s="106"/>
      <c r="AMJ8" s="106"/>
      <c r="AMK8" s="106"/>
      <c r="AML8" s="106"/>
      <c r="AMM8" s="106"/>
      <c r="AMN8" s="106"/>
      <c r="AMO8" s="106"/>
      <c r="AMP8" s="106"/>
      <c r="AMQ8" s="106"/>
      <c r="AMR8" s="106"/>
      <c r="AMS8" s="106"/>
      <c r="AMT8" s="106"/>
      <c r="AMU8" s="106"/>
      <c r="AMV8" s="106"/>
      <c r="AMW8" s="106"/>
      <c r="AMX8" s="106"/>
      <c r="AMY8" s="106"/>
      <c r="AMZ8" s="106"/>
      <c r="ANA8" s="106"/>
      <c r="ANB8" s="106"/>
      <c r="ANC8" s="106"/>
      <c r="AND8" s="106"/>
      <c r="ANE8" s="106"/>
      <c r="ANF8" s="106"/>
      <c r="ANG8" s="106"/>
      <c r="ANH8" s="106"/>
      <c r="ANI8" s="106"/>
      <c r="ANJ8" s="106"/>
      <c r="ANK8" s="106"/>
      <c r="ANL8" s="106"/>
      <c r="ANM8" s="106"/>
      <c r="ANN8" s="106"/>
      <c r="ANO8" s="106"/>
      <c r="ANP8" s="106"/>
      <c r="ANQ8" s="106"/>
      <c r="ANR8" s="106"/>
      <c r="ANS8" s="106"/>
      <c r="ANT8" s="106"/>
      <c r="ANU8" s="106"/>
      <c r="ANV8" s="106"/>
      <c r="ANW8" s="106"/>
      <c r="ANX8" s="106"/>
      <c r="ANY8" s="106"/>
      <c r="ANZ8" s="106"/>
      <c r="AOA8" s="106"/>
      <c r="AOB8" s="106"/>
      <c r="AOC8" s="106"/>
      <c r="AOD8" s="106"/>
      <c r="AOE8" s="106"/>
      <c r="AOF8" s="106"/>
      <c r="AOG8" s="106"/>
      <c r="AOH8" s="106"/>
      <c r="AOI8" s="106"/>
      <c r="AOJ8" s="106"/>
      <c r="AOK8" s="106"/>
      <c r="AOL8" s="106"/>
      <c r="AOM8" s="106"/>
      <c r="AON8" s="106"/>
      <c r="AOO8" s="106"/>
      <c r="AOP8" s="106"/>
      <c r="AOQ8" s="106"/>
      <c r="AOR8" s="106"/>
      <c r="AOS8" s="106"/>
      <c r="AOT8" s="106"/>
      <c r="AOU8" s="106"/>
      <c r="AOV8" s="106"/>
      <c r="AOW8" s="106"/>
      <c r="AOX8" s="106"/>
      <c r="AOY8" s="106"/>
      <c r="AOZ8" s="106"/>
      <c r="APA8" s="106"/>
      <c r="APB8" s="106"/>
      <c r="APC8" s="106"/>
      <c r="APD8" s="106"/>
      <c r="APE8" s="106"/>
      <c r="APF8" s="106"/>
      <c r="APG8" s="106"/>
      <c r="APH8" s="106"/>
      <c r="API8" s="106"/>
      <c r="APJ8" s="106"/>
      <c r="APK8" s="106"/>
      <c r="APL8" s="106"/>
      <c r="APM8" s="106"/>
      <c r="APN8" s="106"/>
      <c r="APO8" s="106"/>
      <c r="APP8" s="106"/>
      <c r="APQ8" s="106"/>
      <c r="APR8" s="106"/>
      <c r="APS8" s="106"/>
      <c r="APT8" s="106"/>
      <c r="APU8" s="106"/>
      <c r="APV8" s="106"/>
      <c r="APW8" s="106"/>
      <c r="APX8" s="106"/>
      <c r="APY8" s="106"/>
      <c r="APZ8" s="106"/>
      <c r="AQA8" s="106"/>
      <c r="AQB8" s="106"/>
      <c r="AQC8" s="106"/>
      <c r="AQD8" s="106"/>
      <c r="AQE8" s="106"/>
      <c r="AQF8" s="106"/>
      <c r="AQG8" s="106"/>
      <c r="AQH8" s="106"/>
      <c r="AQI8" s="106"/>
      <c r="AQJ8" s="106"/>
      <c r="AQK8" s="106"/>
      <c r="AQL8" s="106"/>
      <c r="AQM8" s="106"/>
      <c r="AQN8" s="106"/>
      <c r="AQO8" s="106"/>
      <c r="AQP8" s="106"/>
      <c r="AQQ8" s="106"/>
      <c r="AQR8" s="106"/>
      <c r="AQS8" s="106"/>
      <c r="AQT8" s="106"/>
      <c r="AQU8" s="106"/>
      <c r="AQV8" s="106"/>
      <c r="AQW8" s="106"/>
      <c r="AQX8" s="106"/>
      <c r="AQY8" s="106"/>
      <c r="AQZ8" s="106"/>
      <c r="ARA8" s="106"/>
      <c r="ARB8" s="106"/>
      <c r="ARC8" s="106"/>
      <c r="ARD8" s="106"/>
      <c r="ARE8" s="106"/>
      <c r="ARF8" s="106"/>
      <c r="ARG8" s="106"/>
      <c r="ARH8" s="106"/>
      <c r="ARI8" s="106"/>
      <c r="ARJ8" s="106"/>
      <c r="ARK8" s="106"/>
      <c r="ARL8" s="106"/>
      <c r="ARM8" s="106"/>
      <c r="ARN8" s="106"/>
      <c r="ARO8" s="106"/>
      <c r="ARP8" s="106"/>
      <c r="ARQ8" s="106"/>
      <c r="ARR8" s="106"/>
      <c r="ARS8" s="106"/>
      <c r="ART8" s="106"/>
      <c r="ARU8" s="106"/>
      <c r="ARV8" s="106"/>
      <c r="ARW8" s="106"/>
      <c r="ARX8" s="106"/>
      <c r="ARY8" s="106"/>
      <c r="ARZ8" s="106"/>
      <c r="ASA8" s="106"/>
      <c r="ASB8" s="106"/>
      <c r="ASC8" s="106"/>
      <c r="ASD8" s="106"/>
      <c r="ASE8" s="106"/>
      <c r="ASF8" s="106"/>
      <c r="ASG8" s="106"/>
      <c r="ASH8" s="106"/>
      <c r="ASI8" s="106"/>
      <c r="ASJ8" s="106"/>
      <c r="ASK8" s="106"/>
      <c r="ASL8" s="106"/>
      <c r="ASM8" s="106"/>
      <c r="ASN8" s="106"/>
      <c r="ASO8" s="106"/>
      <c r="ASP8" s="106"/>
      <c r="ASQ8" s="106"/>
      <c r="ASR8" s="106"/>
      <c r="ASS8" s="106"/>
      <c r="AST8" s="106"/>
      <c r="ASU8" s="106"/>
      <c r="ASV8" s="106"/>
      <c r="ASW8" s="106"/>
      <c r="ASX8" s="106"/>
      <c r="ASY8" s="106"/>
      <c r="ASZ8" s="106"/>
      <c r="ATA8" s="106"/>
      <c r="ATB8" s="106"/>
      <c r="ATC8" s="106"/>
      <c r="ATD8" s="106"/>
      <c r="ATE8" s="106"/>
      <c r="ATF8" s="106"/>
      <c r="ATG8" s="106"/>
      <c r="ATH8" s="106"/>
      <c r="ATI8" s="106"/>
      <c r="ATJ8" s="106"/>
      <c r="ATK8" s="106"/>
      <c r="ATL8" s="106"/>
      <c r="ATM8" s="106"/>
      <c r="ATN8" s="106"/>
      <c r="ATO8" s="106"/>
      <c r="ATP8" s="106"/>
      <c r="ATQ8" s="106"/>
      <c r="ATR8" s="106"/>
      <c r="ATS8" s="106"/>
      <c r="ATT8" s="106"/>
      <c r="ATU8" s="106"/>
      <c r="ATV8" s="106"/>
      <c r="ATW8" s="106"/>
      <c r="ATX8" s="106"/>
      <c r="ATY8" s="106"/>
      <c r="ATZ8" s="106"/>
      <c r="AUA8" s="106"/>
      <c r="AUB8" s="106"/>
      <c r="AUC8" s="106"/>
      <c r="AUD8" s="106"/>
      <c r="AUE8" s="106"/>
      <c r="AUF8" s="106"/>
      <c r="AUG8" s="106"/>
      <c r="AUH8" s="106"/>
      <c r="AUI8" s="106"/>
      <c r="AUJ8" s="106"/>
      <c r="AUK8" s="106"/>
      <c r="AUL8" s="106"/>
      <c r="AUM8" s="106"/>
      <c r="AUN8" s="106"/>
      <c r="AUO8" s="106"/>
      <c r="AUP8" s="106"/>
      <c r="AUQ8" s="106"/>
      <c r="AUR8" s="106"/>
      <c r="AUS8" s="106"/>
      <c r="AUT8" s="106"/>
      <c r="AUU8" s="106"/>
      <c r="AUV8" s="106"/>
      <c r="AUW8" s="106"/>
      <c r="AUX8" s="106"/>
      <c r="AUY8" s="106"/>
      <c r="AUZ8" s="106"/>
      <c r="AVA8" s="106"/>
      <c r="AVB8" s="106"/>
      <c r="AVC8" s="106"/>
      <c r="AVD8" s="106"/>
      <c r="AVE8" s="106"/>
      <c r="AVF8" s="106"/>
      <c r="AVG8" s="106"/>
      <c r="AVH8" s="106"/>
      <c r="AVI8" s="106"/>
      <c r="AVJ8" s="106"/>
      <c r="AVK8" s="106"/>
      <c r="AVL8" s="106"/>
      <c r="AVM8" s="106"/>
      <c r="AVN8" s="106"/>
      <c r="AVO8" s="106"/>
      <c r="AVP8" s="106"/>
      <c r="AVQ8" s="106"/>
      <c r="AVR8" s="106"/>
      <c r="AVS8" s="106"/>
      <c r="AVT8" s="106"/>
      <c r="AVU8" s="106"/>
      <c r="AVV8" s="106"/>
      <c r="AVW8" s="106"/>
      <c r="AVX8" s="106"/>
      <c r="AVY8" s="106"/>
      <c r="AVZ8" s="106"/>
      <c r="AWA8" s="106"/>
      <c r="AWB8" s="106"/>
      <c r="AWC8" s="106"/>
      <c r="AWD8" s="106"/>
      <c r="AWE8" s="106"/>
      <c r="AWF8" s="106"/>
      <c r="AWG8" s="106"/>
      <c r="AWH8" s="106"/>
      <c r="AWI8" s="106"/>
      <c r="AWJ8" s="106"/>
      <c r="AWK8" s="106"/>
      <c r="AWL8" s="106"/>
      <c r="AWM8" s="106"/>
      <c r="AWN8" s="106"/>
      <c r="AWO8" s="106"/>
      <c r="AWP8" s="106"/>
      <c r="AWQ8" s="106"/>
      <c r="AWR8" s="106"/>
      <c r="AWS8" s="106"/>
      <c r="AWT8" s="106"/>
      <c r="AWU8" s="106"/>
      <c r="AWV8" s="106"/>
      <c r="AWW8" s="106"/>
      <c r="AWX8" s="106"/>
      <c r="AWY8" s="106"/>
      <c r="AWZ8" s="106"/>
      <c r="AXA8" s="106"/>
      <c r="AXB8" s="106"/>
      <c r="AXC8" s="106"/>
      <c r="AXD8" s="106"/>
      <c r="AXE8" s="106"/>
      <c r="AXF8" s="106"/>
      <c r="AXG8" s="106"/>
      <c r="AXH8" s="106"/>
      <c r="AXI8" s="106"/>
      <c r="AXJ8" s="106"/>
      <c r="AXK8" s="106"/>
      <c r="AXL8" s="106"/>
      <c r="AXM8" s="106"/>
      <c r="AXN8" s="106"/>
      <c r="AXO8" s="106"/>
      <c r="AXP8" s="106"/>
      <c r="AXQ8" s="106"/>
      <c r="AXR8" s="106"/>
      <c r="AXS8" s="106"/>
      <c r="AXT8" s="106"/>
      <c r="AXU8" s="106"/>
      <c r="AXV8" s="106"/>
      <c r="AXW8" s="106"/>
      <c r="AXX8" s="106"/>
      <c r="AXY8" s="106"/>
      <c r="AXZ8" s="106"/>
      <c r="AYA8" s="106"/>
      <c r="AYB8" s="106"/>
      <c r="AYC8" s="106"/>
      <c r="AYD8" s="106"/>
      <c r="AYE8" s="106"/>
      <c r="AYF8" s="106"/>
      <c r="AYG8" s="106"/>
      <c r="AYH8" s="106"/>
      <c r="AYI8" s="106"/>
      <c r="AYJ8" s="106"/>
      <c r="AYK8" s="106"/>
      <c r="AYL8" s="106"/>
      <c r="AYM8" s="106"/>
      <c r="AYN8" s="106"/>
      <c r="AYO8" s="106"/>
      <c r="AYP8" s="106"/>
      <c r="AYQ8" s="106"/>
      <c r="AYR8" s="106"/>
      <c r="AYS8" s="106"/>
      <c r="AYT8" s="106"/>
      <c r="AYU8" s="106"/>
      <c r="AYV8" s="106"/>
      <c r="AYW8" s="106"/>
      <c r="AYX8" s="106"/>
      <c r="AYY8" s="106"/>
      <c r="AYZ8" s="106"/>
      <c r="AZA8" s="106"/>
      <c r="AZB8" s="106"/>
      <c r="AZC8" s="106"/>
      <c r="AZD8" s="106"/>
      <c r="AZE8" s="106"/>
      <c r="AZF8" s="106"/>
      <c r="AZG8" s="106"/>
      <c r="AZH8" s="106"/>
      <c r="AZI8" s="106"/>
      <c r="AZJ8" s="106"/>
      <c r="AZK8" s="106"/>
      <c r="AZL8" s="106"/>
      <c r="AZM8" s="106"/>
      <c r="AZN8" s="106"/>
      <c r="AZO8" s="106"/>
      <c r="AZP8" s="106"/>
      <c r="AZQ8" s="106"/>
      <c r="AZR8" s="106"/>
      <c r="AZS8" s="106"/>
      <c r="AZT8" s="106"/>
      <c r="AZU8" s="106"/>
      <c r="AZV8" s="106"/>
      <c r="AZW8" s="106"/>
      <c r="AZX8" s="106"/>
      <c r="AZY8" s="106"/>
      <c r="AZZ8" s="106"/>
      <c r="BAA8" s="106"/>
      <c r="BAB8" s="106"/>
      <c r="BAC8" s="106"/>
    </row>
    <row r="9" spans="1:1381" s="71" customFormat="1" ht="40.5" customHeight="1">
      <c r="A9" s="155">
        <v>1</v>
      </c>
      <c r="B9" s="156" t="s">
        <v>318</v>
      </c>
      <c r="C9" s="157" t="s">
        <v>325</v>
      </c>
      <c r="D9" s="155" t="s">
        <v>142</v>
      </c>
      <c r="E9" s="107">
        <v>355</v>
      </c>
      <c r="F9" s="172">
        <v>8.2699999999999996E-3</v>
      </c>
      <c r="G9" s="108">
        <v>0.20332</v>
      </c>
      <c r="H9" s="160">
        <f t="shared" ref="H9" si="0">F9*$H$5</f>
        <v>1.9232711999999999E-2</v>
      </c>
      <c r="I9" s="160">
        <f t="shared" ref="I9" si="1">G9*$I$5</f>
        <v>0.60437886600000001</v>
      </c>
      <c r="J9" s="157" t="s">
        <v>92</v>
      </c>
      <c r="K9" s="155" t="s">
        <v>142</v>
      </c>
      <c r="L9" s="109">
        <v>6.9999999999999994E-5</v>
      </c>
      <c r="M9" s="171">
        <v>4</v>
      </c>
      <c r="N9" s="152">
        <f t="shared" ref="N9" si="2">L9*M9*$N$5</f>
        <v>3.3946416E-4</v>
      </c>
      <c r="O9" s="151">
        <f>SUM(N9:N9)</f>
        <v>3.3946416E-4</v>
      </c>
      <c r="P9" s="154">
        <f>H9+I9+O9</f>
        <v>0.62395104215999997</v>
      </c>
      <c r="Q9" s="152">
        <f t="shared" ref="Q9" si="3">E9*P9</f>
        <v>221.50261996679998</v>
      </c>
    </row>
    <row r="10" spans="1:1381" s="71" customFormat="1" ht="34.5" customHeight="1">
      <c r="A10" s="163">
        <v>2</v>
      </c>
      <c r="B10" s="164" t="s">
        <v>102</v>
      </c>
      <c r="C10" s="165" t="s">
        <v>104</v>
      </c>
      <c r="D10" s="163" t="s">
        <v>19</v>
      </c>
      <c r="E10" s="169">
        <f>E9*1.95</f>
        <v>692.25</v>
      </c>
      <c r="F10" s="142"/>
      <c r="G10" s="166"/>
      <c r="H10" s="160">
        <f t="shared" ref="H10:H16" si="4">F10*$H$5</f>
        <v>0</v>
      </c>
      <c r="I10" s="160">
        <f t="shared" ref="I10:I16" si="5">G10*$I$5</f>
        <v>0</v>
      </c>
      <c r="J10" s="165"/>
      <c r="K10" s="163"/>
      <c r="L10" s="141"/>
      <c r="M10" s="72"/>
      <c r="N10" s="160"/>
      <c r="O10" s="160"/>
      <c r="P10" s="153">
        <v>0.28999999999999998</v>
      </c>
      <c r="Q10" s="160">
        <f t="shared" ref="Q10" si="6">E10*P10</f>
        <v>200.7525</v>
      </c>
    </row>
    <row r="11" spans="1:1381" s="71" customFormat="1" ht="45" customHeight="1">
      <c r="A11" s="163">
        <v>3</v>
      </c>
      <c r="B11" s="164" t="s">
        <v>324</v>
      </c>
      <c r="C11" s="165" t="s">
        <v>323</v>
      </c>
      <c r="D11" s="163" t="s">
        <v>163</v>
      </c>
      <c r="E11" s="169">
        <v>129</v>
      </c>
      <c r="G11" s="142">
        <f>0.075+0.0315</f>
        <v>0.1065</v>
      </c>
      <c r="H11" s="160">
        <f t="shared" si="4"/>
        <v>0</v>
      </c>
      <c r="I11" s="160">
        <f t="shared" si="5"/>
        <v>0.31657657499999997</v>
      </c>
      <c r="J11" s="165" t="s">
        <v>103</v>
      </c>
      <c r="K11" s="163" t="s">
        <v>103</v>
      </c>
      <c r="L11" s="141"/>
      <c r="M11" s="160"/>
      <c r="N11" s="160"/>
      <c r="O11" s="160"/>
      <c r="P11" s="161">
        <f t="shared" ref="P11" si="7">H11+I11+O11</f>
        <v>0.31657657499999997</v>
      </c>
      <c r="Q11" s="160">
        <f>E11*P11</f>
        <v>40.838378174999995</v>
      </c>
    </row>
    <row r="12" spans="1:1381" s="71" customFormat="1" ht="35.25" customHeight="1">
      <c r="A12" s="110">
        <v>4</v>
      </c>
      <c r="B12" s="164" t="s">
        <v>109</v>
      </c>
      <c r="C12" s="165" t="s">
        <v>334</v>
      </c>
      <c r="D12" s="163" t="s">
        <v>142</v>
      </c>
      <c r="E12" s="169">
        <v>129</v>
      </c>
      <c r="F12" s="142">
        <v>0</v>
      </c>
      <c r="G12" s="166">
        <f>0.0476+0.005*5</f>
        <v>7.2599999999999998E-2</v>
      </c>
      <c r="H12" s="160">
        <f t="shared" si="4"/>
        <v>0</v>
      </c>
      <c r="I12" s="160">
        <f t="shared" si="5"/>
        <v>0.21580712999999999</v>
      </c>
      <c r="J12" s="165"/>
      <c r="K12" s="163"/>
      <c r="L12" s="141"/>
      <c r="M12" s="72"/>
      <c r="N12" s="160"/>
      <c r="O12" s="160"/>
      <c r="P12" s="161">
        <f>H12+I12+O12</f>
        <v>0.21580712999999999</v>
      </c>
      <c r="Q12" s="141">
        <f t="shared" ref="Q12:Q13" si="8">E12*P12</f>
        <v>27.83911977</v>
      </c>
    </row>
    <row r="13" spans="1:1381" s="71" customFormat="1" ht="28.5" customHeight="1">
      <c r="A13" s="110">
        <v>5</v>
      </c>
      <c r="B13" s="164" t="s">
        <v>106</v>
      </c>
      <c r="C13" s="165" t="s">
        <v>107</v>
      </c>
      <c r="D13" s="163" t="s">
        <v>142</v>
      </c>
      <c r="E13" s="169">
        <v>129</v>
      </c>
      <c r="F13" s="158">
        <v>5.5999999999999999E-3</v>
      </c>
      <c r="G13" s="70">
        <v>8.3400000000000002E-2</v>
      </c>
      <c r="H13" s="160">
        <f t="shared" si="4"/>
        <v>1.3023360000000001E-2</v>
      </c>
      <c r="I13" s="160">
        <f t="shared" si="5"/>
        <v>0.24791067</v>
      </c>
      <c r="J13" s="165" t="s">
        <v>108</v>
      </c>
      <c r="K13" s="163" t="s">
        <v>142</v>
      </c>
      <c r="L13" s="73">
        <v>0.1</v>
      </c>
      <c r="M13" s="141">
        <v>0.15</v>
      </c>
      <c r="N13" s="160">
        <f t="shared" ref="N13" si="9">L13*M13*$N$5</f>
        <v>1.818558E-2</v>
      </c>
      <c r="O13" s="150">
        <f>SUM(N13:N13)</f>
        <v>1.818558E-2</v>
      </c>
      <c r="P13" s="153">
        <f>H13+I13+O13</f>
        <v>0.27911960999999996</v>
      </c>
      <c r="Q13" s="141">
        <f t="shared" si="8"/>
        <v>36.006429689999997</v>
      </c>
    </row>
    <row r="14" spans="1:1381" s="71" customFormat="1" ht="28.5" customHeight="1">
      <c r="A14" s="163">
        <v>6</v>
      </c>
      <c r="B14" s="164" t="s">
        <v>327</v>
      </c>
      <c r="C14" s="165" t="s">
        <v>326</v>
      </c>
      <c r="D14" s="163" t="s">
        <v>142</v>
      </c>
      <c r="E14" s="111">
        <v>30</v>
      </c>
      <c r="F14" s="170">
        <v>1.94</v>
      </c>
      <c r="G14" s="70"/>
      <c r="H14" s="160">
        <f t="shared" si="4"/>
        <v>4.5116639999999997</v>
      </c>
      <c r="I14" s="160">
        <f t="shared" si="5"/>
        <v>0</v>
      </c>
      <c r="J14" s="165"/>
      <c r="K14" s="163"/>
      <c r="L14" s="73"/>
      <c r="M14" s="141"/>
      <c r="N14" s="160"/>
      <c r="O14" s="150"/>
      <c r="P14" s="153">
        <f>H14+I14+O14</f>
        <v>4.5116639999999997</v>
      </c>
      <c r="Q14" s="160">
        <f t="shared" ref="Q14" si="10">E14*P14</f>
        <v>135.34992</v>
      </c>
    </row>
    <row r="15" spans="1:1381" s="71" customFormat="1" ht="34.5" customHeight="1">
      <c r="A15" s="163">
        <v>7</v>
      </c>
      <c r="B15" s="164" t="s">
        <v>105</v>
      </c>
      <c r="C15" s="165" t="s">
        <v>110</v>
      </c>
      <c r="D15" s="163" t="s">
        <v>142</v>
      </c>
      <c r="E15" s="111">
        <v>30</v>
      </c>
      <c r="F15" s="170">
        <v>6.4900000000000001E-3</v>
      </c>
      <c r="G15" s="70">
        <v>0.15917000000000001</v>
      </c>
      <c r="H15" s="160">
        <f t="shared" si="4"/>
        <v>1.5093144000000001E-2</v>
      </c>
      <c r="I15" s="160">
        <f t="shared" si="5"/>
        <v>0.4731407835</v>
      </c>
      <c r="J15" s="165" t="s">
        <v>92</v>
      </c>
      <c r="K15" s="163" t="s">
        <v>142</v>
      </c>
      <c r="L15" s="73">
        <v>4.0000000000000003E-5</v>
      </c>
      <c r="M15" s="141">
        <v>4</v>
      </c>
      <c r="N15" s="160">
        <f t="shared" ref="N15" si="11">L15*M15*$N$5</f>
        <v>1.9397952000000003E-4</v>
      </c>
      <c r="O15" s="150">
        <f>SUM(N15:N15)</f>
        <v>1.9397952000000003E-4</v>
      </c>
      <c r="P15" s="153">
        <f>H15+I15+O15</f>
        <v>0.48842790702</v>
      </c>
      <c r="Q15" s="160">
        <f t="shared" ref="Q15:Q16" si="12">E15*P15</f>
        <v>14.6528372106</v>
      </c>
    </row>
    <row r="16" spans="1:1381" s="71" customFormat="1" ht="34.5" customHeight="1">
      <c r="A16" s="163">
        <v>8</v>
      </c>
      <c r="B16" s="164" t="s">
        <v>102</v>
      </c>
      <c r="C16" s="165" t="s">
        <v>104</v>
      </c>
      <c r="D16" s="163" t="s">
        <v>19</v>
      </c>
      <c r="E16" s="169">
        <f>E15*1.95</f>
        <v>58.5</v>
      </c>
      <c r="F16" s="142"/>
      <c r="G16" s="166"/>
      <c r="H16" s="160">
        <f t="shared" si="4"/>
        <v>0</v>
      </c>
      <c r="I16" s="160">
        <f t="shared" si="5"/>
        <v>0</v>
      </c>
      <c r="J16" s="165"/>
      <c r="K16" s="163"/>
      <c r="L16" s="141"/>
      <c r="M16" s="72"/>
      <c r="N16" s="160"/>
      <c r="O16" s="160"/>
      <c r="P16" s="153">
        <v>0.28999999999999998</v>
      </c>
      <c r="Q16" s="160">
        <f t="shared" si="12"/>
        <v>16.965</v>
      </c>
    </row>
    <row r="17" spans="1:1381" s="103" customFormat="1" ht="26.25" customHeight="1">
      <c r="C17" s="104" t="s">
        <v>97</v>
      </c>
      <c r="J17" s="105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6"/>
      <c r="CO17" s="106"/>
      <c r="CP17" s="106"/>
      <c r="CQ17" s="106"/>
      <c r="CR17" s="106"/>
      <c r="CS17" s="106"/>
      <c r="CT17" s="106"/>
      <c r="CU17" s="106"/>
      <c r="CV17" s="106"/>
      <c r="CW17" s="106"/>
      <c r="CX17" s="106"/>
      <c r="CY17" s="106"/>
      <c r="CZ17" s="106"/>
      <c r="DA17" s="106"/>
      <c r="DB17" s="106"/>
      <c r="DC17" s="106"/>
      <c r="DD17" s="106"/>
      <c r="DE17" s="106"/>
      <c r="DF17" s="106"/>
      <c r="DG17" s="106"/>
      <c r="DH17" s="106"/>
      <c r="DI17" s="106"/>
      <c r="DJ17" s="106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  <c r="EH17" s="106"/>
      <c r="EI17" s="106"/>
      <c r="EJ17" s="106"/>
      <c r="EK17" s="106"/>
      <c r="EL17" s="106"/>
      <c r="EM17" s="106"/>
      <c r="EN17" s="106"/>
      <c r="EO17" s="106"/>
      <c r="EP17" s="106"/>
      <c r="EQ17" s="106"/>
      <c r="ER17" s="106"/>
      <c r="ES17" s="106"/>
      <c r="ET17" s="106"/>
      <c r="EU17" s="106"/>
      <c r="EV17" s="106"/>
      <c r="EW17" s="106"/>
      <c r="EX17" s="106"/>
      <c r="EY17" s="106"/>
      <c r="EZ17" s="106"/>
      <c r="FA17" s="106"/>
      <c r="FB17" s="106"/>
      <c r="FC17" s="106"/>
      <c r="FD17" s="106"/>
      <c r="FE17" s="106"/>
      <c r="FF17" s="106"/>
      <c r="FG17" s="106"/>
      <c r="FH17" s="106"/>
      <c r="FI17" s="106"/>
      <c r="FJ17" s="106"/>
      <c r="FK17" s="106"/>
      <c r="FL17" s="106"/>
      <c r="FM17" s="106"/>
      <c r="FN17" s="106"/>
      <c r="FO17" s="106"/>
      <c r="FP17" s="106"/>
      <c r="FQ17" s="106"/>
      <c r="FR17" s="106"/>
      <c r="FS17" s="106"/>
      <c r="FT17" s="106"/>
      <c r="FU17" s="106"/>
      <c r="FV17" s="106"/>
      <c r="FW17" s="106"/>
      <c r="FX17" s="106"/>
      <c r="FY17" s="106"/>
      <c r="FZ17" s="106"/>
      <c r="GA17" s="106"/>
      <c r="GB17" s="106"/>
      <c r="GC17" s="106"/>
      <c r="GD17" s="106"/>
      <c r="GE17" s="106"/>
      <c r="GF17" s="106"/>
      <c r="GG17" s="106"/>
      <c r="GH17" s="106"/>
      <c r="GI17" s="106"/>
      <c r="GJ17" s="106"/>
      <c r="GK17" s="106"/>
      <c r="GL17" s="106"/>
      <c r="GM17" s="106"/>
      <c r="GN17" s="106"/>
      <c r="GO17" s="106"/>
      <c r="GP17" s="106"/>
      <c r="GQ17" s="106"/>
      <c r="GR17" s="106"/>
      <c r="GS17" s="106"/>
      <c r="GT17" s="106"/>
      <c r="GU17" s="106"/>
      <c r="GV17" s="106"/>
      <c r="GW17" s="106"/>
      <c r="GX17" s="106"/>
      <c r="GY17" s="106"/>
      <c r="GZ17" s="106"/>
      <c r="HA17" s="106"/>
      <c r="HB17" s="106"/>
      <c r="HC17" s="106"/>
      <c r="HD17" s="106"/>
      <c r="HE17" s="106"/>
      <c r="HF17" s="106"/>
      <c r="HG17" s="106"/>
      <c r="HH17" s="106"/>
      <c r="HI17" s="106"/>
      <c r="HJ17" s="106"/>
      <c r="HK17" s="106"/>
      <c r="HL17" s="106"/>
      <c r="HM17" s="106"/>
      <c r="HN17" s="106"/>
      <c r="HO17" s="106"/>
      <c r="HP17" s="106"/>
      <c r="HQ17" s="106"/>
      <c r="HR17" s="106"/>
      <c r="HS17" s="106"/>
      <c r="HT17" s="106"/>
      <c r="HU17" s="106"/>
      <c r="HV17" s="106"/>
      <c r="HW17" s="106"/>
      <c r="HX17" s="106"/>
      <c r="HY17" s="106"/>
      <c r="HZ17" s="106"/>
      <c r="IA17" s="106"/>
      <c r="IB17" s="106"/>
      <c r="IC17" s="106"/>
      <c r="ID17" s="106"/>
      <c r="IE17" s="106"/>
      <c r="IF17" s="106"/>
      <c r="IG17" s="106"/>
      <c r="IH17" s="106"/>
      <c r="II17" s="106"/>
      <c r="IJ17" s="106"/>
      <c r="IK17" s="106"/>
      <c r="IL17" s="106"/>
      <c r="IM17" s="106"/>
      <c r="IN17" s="106"/>
      <c r="IO17" s="106"/>
      <c r="IP17" s="106"/>
      <c r="IQ17" s="106"/>
      <c r="IR17" s="106"/>
      <c r="IS17" s="106"/>
      <c r="IT17" s="106"/>
      <c r="IU17" s="106"/>
      <c r="IV17" s="106"/>
      <c r="IW17" s="106"/>
      <c r="IX17" s="106"/>
      <c r="IY17" s="106"/>
      <c r="IZ17" s="106"/>
      <c r="JA17" s="106"/>
      <c r="JB17" s="106"/>
      <c r="JC17" s="106"/>
      <c r="JD17" s="106"/>
      <c r="JE17" s="106"/>
      <c r="JF17" s="106"/>
      <c r="JG17" s="106"/>
      <c r="JH17" s="106"/>
      <c r="JI17" s="106"/>
      <c r="JJ17" s="106"/>
      <c r="JK17" s="106"/>
      <c r="JL17" s="106"/>
      <c r="JM17" s="106"/>
      <c r="JN17" s="106"/>
      <c r="JO17" s="106"/>
      <c r="JP17" s="106"/>
      <c r="JQ17" s="106"/>
      <c r="JR17" s="106"/>
      <c r="JS17" s="106"/>
      <c r="JT17" s="106"/>
      <c r="JU17" s="106"/>
      <c r="JV17" s="106"/>
      <c r="JW17" s="106"/>
      <c r="JX17" s="106"/>
      <c r="JY17" s="106"/>
      <c r="JZ17" s="106"/>
      <c r="KA17" s="106"/>
      <c r="KB17" s="106"/>
      <c r="KC17" s="106"/>
      <c r="KD17" s="106"/>
      <c r="KE17" s="106"/>
      <c r="KF17" s="106"/>
      <c r="KG17" s="106"/>
      <c r="KH17" s="106"/>
      <c r="KI17" s="106"/>
      <c r="KJ17" s="106"/>
      <c r="KK17" s="106"/>
      <c r="KL17" s="106"/>
      <c r="KM17" s="106"/>
      <c r="KN17" s="106"/>
      <c r="KO17" s="106"/>
      <c r="KP17" s="106"/>
      <c r="KQ17" s="106"/>
      <c r="KR17" s="106"/>
      <c r="KS17" s="106"/>
      <c r="KT17" s="106"/>
      <c r="KU17" s="106"/>
      <c r="KV17" s="106"/>
      <c r="KW17" s="106"/>
      <c r="KX17" s="106"/>
      <c r="KY17" s="106"/>
      <c r="KZ17" s="106"/>
      <c r="LA17" s="106"/>
      <c r="LB17" s="106"/>
      <c r="LC17" s="106"/>
      <c r="LD17" s="106"/>
      <c r="LE17" s="106"/>
      <c r="LF17" s="106"/>
      <c r="LG17" s="106"/>
      <c r="LH17" s="106"/>
      <c r="LI17" s="106"/>
      <c r="LJ17" s="106"/>
      <c r="LK17" s="106"/>
      <c r="LL17" s="106"/>
      <c r="LM17" s="106"/>
      <c r="LN17" s="106"/>
      <c r="LO17" s="106"/>
      <c r="LP17" s="106"/>
      <c r="LQ17" s="106"/>
      <c r="LR17" s="106"/>
      <c r="LS17" s="106"/>
      <c r="LT17" s="106"/>
      <c r="LU17" s="106"/>
      <c r="LV17" s="106"/>
      <c r="LW17" s="106"/>
      <c r="LX17" s="106"/>
      <c r="LY17" s="106"/>
      <c r="LZ17" s="106"/>
      <c r="MA17" s="106"/>
      <c r="MB17" s="106"/>
      <c r="MC17" s="106"/>
      <c r="MD17" s="106"/>
      <c r="ME17" s="106"/>
      <c r="MF17" s="106"/>
      <c r="MG17" s="106"/>
      <c r="MH17" s="106"/>
      <c r="MI17" s="106"/>
      <c r="MJ17" s="106"/>
      <c r="MK17" s="106"/>
      <c r="ML17" s="106"/>
      <c r="MM17" s="106"/>
      <c r="MN17" s="106"/>
      <c r="MO17" s="106"/>
      <c r="MP17" s="106"/>
      <c r="MQ17" s="106"/>
      <c r="MR17" s="106"/>
      <c r="MS17" s="106"/>
      <c r="MT17" s="106"/>
      <c r="MU17" s="106"/>
      <c r="MV17" s="106"/>
      <c r="MW17" s="106"/>
      <c r="MX17" s="106"/>
      <c r="MY17" s="106"/>
      <c r="MZ17" s="106"/>
      <c r="NA17" s="106"/>
      <c r="NB17" s="106"/>
      <c r="NC17" s="106"/>
      <c r="ND17" s="106"/>
      <c r="NE17" s="106"/>
      <c r="NF17" s="106"/>
      <c r="NG17" s="106"/>
      <c r="NH17" s="106"/>
      <c r="NI17" s="106"/>
      <c r="NJ17" s="106"/>
      <c r="NK17" s="106"/>
      <c r="NL17" s="106"/>
      <c r="NM17" s="106"/>
      <c r="NN17" s="106"/>
      <c r="NO17" s="106"/>
      <c r="NP17" s="106"/>
      <c r="NQ17" s="106"/>
      <c r="NR17" s="106"/>
      <c r="NS17" s="106"/>
      <c r="NT17" s="106"/>
      <c r="NU17" s="106"/>
      <c r="NV17" s="106"/>
      <c r="NW17" s="106"/>
      <c r="NX17" s="106"/>
      <c r="NY17" s="106"/>
      <c r="NZ17" s="106"/>
      <c r="OA17" s="106"/>
      <c r="OB17" s="106"/>
      <c r="OC17" s="106"/>
      <c r="OD17" s="106"/>
      <c r="OE17" s="106"/>
      <c r="OF17" s="106"/>
      <c r="OG17" s="106"/>
      <c r="OH17" s="106"/>
      <c r="OI17" s="106"/>
      <c r="OJ17" s="106"/>
      <c r="OK17" s="106"/>
      <c r="OL17" s="106"/>
      <c r="OM17" s="106"/>
      <c r="ON17" s="106"/>
      <c r="OO17" s="106"/>
      <c r="OP17" s="106"/>
      <c r="OQ17" s="106"/>
      <c r="OR17" s="106"/>
      <c r="OS17" s="106"/>
      <c r="OT17" s="106"/>
      <c r="OU17" s="106"/>
      <c r="OV17" s="106"/>
      <c r="OW17" s="106"/>
      <c r="OX17" s="106"/>
      <c r="OY17" s="106"/>
      <c r="OZ17" s="106"/>
      <c r="PA17" s="106"/>
      <c r="PB17" s="106"/>
      <c r="PC17" s="106"/>
      <c r="PD17" s="106"/>
      <c r="PE17" s="106"/>
      <c r="PF17" s="106"/>
      <c r="PG17" s="106"/>
      <c r="PH17" s="106"/>
      <c r="PI17" s="106"/>
      <c r="PJ17" s="106"/>
      <c r="PK17" s="106"/>
      <c r="PL17" s="106"/>
      <c r="PM17" s="106"/>
      <c r="PN17" s="106"/>
      <c r="PO17" s="106"/>
      <c r="PP17" s="106"/>
      <c r="PQ17" s="106"/>
      <c r="PR17" s="106"/>
      <c r="PS17" s="106"/>
      <c r="PT17" s="106"/>
      <c r="PU17" s="106"/>
      <c r="PV17" s="106"/>
      <c r="PW17" s="106"/>
      <c r="PX17" s="106"/>
      <c r="PY17" s="106"/>
      <c r="PZ17" s="106"/>
      <c r="QA17" s="106"/>
      <c r="QB17" s="106"/>
      <c r="QC17" s="106"/>
      <c r="QD17" s="106"/>
      <c r="QE17" s="106"/>
      <c r="QF17" s="106"/>
      <c r="QG17" s="106"/>
      <c r="QH17" s="106"/>
      <c r="QI17" s="106"/>
      <c r="QJ17" s="106"/>
      <c r="QK17" s="106"/>
      <c r="QL17" s="106"/>
      <c r="QM17" s="106"/>
      <c r="QN17" s="106"/>
      <c r="QO17" s="106"/>
      <c r="QP17" s="106"/>
      <c r="QQ17" s="106"/>
      <c r="QR17" s="106"/>
      <c r="QS17" s="106"/>
      <c r="QT17" s="106"/>
      <c r="QU17" s="106"/>
      <c r="QV17" s="106"/>
      <c r="QW17" s="106"/>
      <c r="QX17" s="106"/>
      <c r="QY17" s="106"/>
      <c r="QZ17" s="106"/>
      <c r="RA17" s="106"/>
      <c r="RB17" s="106"/>
      <c r="RC17" s="106"/>
      <c r="RD17" s="106"/>
      <c r="RE17" s="106"/>
      <c r="RF17" s="106"/>
      <c r="RG17" s="106"/>
      <c r="RH17" s="106"/>
      <c r="RI17" s="106"/>
      <c r="RJ17" s="106"/>
      <c r="RK17" s="106"/>
      <c r="RL17" s="106"/>
      <c r="RM17" s="106"/>
      <c r="RN17" s="106"/>
      <c r="RO17" s="106"/>
      <c r="RP17" s="106"/>
      <c r="RQ17" s="106"/>
      <c r="RR17" s="106"/>
      <c r="RS17" s="106"/>
      <c r="RT17" s="106"/>
      <c r="RU17" s="106"/>
      <c r="RV17" s="106"/>
      <c r="RW17" s="106"/>
      <c r="RX17" s="106"/>
      <c r="RY17" s="106"/>
      <c r="RZ17" s="106"/>
      <c r="SA17" s="106"/>
      <c r="SB17" s="106"/>
      <c r="SC17" s="106"/>
      <c r="SD17" s="106"/>
      <c r="SE17" s="106"/>
      <c r="SF17" s="106"/>
      <c r="SG17" s="106"/>
      <c r="SH17" s="106"/>
      <c r="SI17" s="106"/>
      <c r="SJ17" s="106"/>
      <c r="SK17" s="106"/>
      <c r="SL17" s="106"/>
      <c r="SM17" s="106"/>
      <c r="SN17" s="106"/>
      <c r="SO17" s="106"/>
      <c r="SP17" s="106"/>
      <c r="SQ17" s="106"/>
      <c r="SR17" s="106"/>
      <c r="SS17" s="106"/>
      <c r="ST17" s="106"/>
      <c r="SU17" s="106"/>
      <c r="SV17" s="106"/>
      <c r="SW17" s="106"/>
      <c r="SX17" s="106"/>
      <c r="SY17" s="106"/>
      <c r="SZ17" s="106"/>
      <c r="TA17" s="106"/>
      <c r="TB17" s="106"/>
      <c r="TC17" s="106"/>
      <c r="TD17" s="106"/>
      <c r="TE17" s="106"/>
      <c r="TF17" s="106"/>
      <c r="TG17" s="106"/>
      <c r="TH17" s="106"/>
      <c r="TI17" s="106"/>
      <c r="TJ17" s="106"/>
      <c r="TK17" s="106"/>
      <c r="TL17" s="106"/>
      <c r="TM17" s="106"/>
      <c r="TN17" s="106"/>
      <c r="TO17" s="106"/>
      <c r="TP17" s="106"/>
      <c r="TQ17" s="106"/>
      <c r="TR17" s="106"/>
      <c r="TS17" s="106"/>
      <c r="TT17" s="106"/>
      <c r="TU17" s="106"/>
      <c r="TV17" s="106"/>
      <c r="TW17" s="106"/>
      <c r="TX17" s="106"/>
      <c r="TY17" s="106"/>
      <c r="TZ17" s="106"/>
      <c r="UA17" s="106"/>
      <c r="UB17" s="106"/>
      <c r="UC17" s="106"/>
      <c r="UD17" s="106"/>
      <c r="UE17" s="106"/>
      <c r="UF17" s="106"/>
      <c r="UG17" s="106"/>
      <c r="UH17" s="106"/>
      <c r="UI17" s="106"/>
      <c r="UJ17" s="106"/>
      <c r="UK17" s="106"/>
      <c r="UL17" s="106"/>
      <c r="UM17" s="106"/>
      <c r="UN17" s="106"/>
      <c r="UO17" s="106"/>
      <c r="UP17" s="106"/>
      <c r="UQ17" s="106"/>
      <c r="UR17" s="106"/>
      <c r="US17" s="106"/>
      <c r="UT17" s="106"/>
      <c r="UU17" s="106"/>
      <c r="UV17" s="106"/>
      <c r="UW17" s="106"/>
      <c r="UX17" s="106"/>
      <c r="UY17" s="106"/>
      <c r="UZ17" s="106"/>
      <c r="VA17" s="106"/>
      <c r="VB17" s="106"/>
      <c r="VC17" s="106"/>
      <c r="VD17" s="106"/>
      <c r="VE17" s="106"/>
      <c r="VF17" s="106"/>
      <c r="VG17" s="106"/>
      <c r="VH17" s="106"/>
      <c r="VI17" s="106"/>
      <c r="VJ17" s="106"/>
      <c r="VK17" s="106"/>
      <c r="VL17" s="106"/>
      <c r="VM17" s="106"/>
      <c r="VN17" s="106"/>
      <c r="VO17" s="106"/>
      <c r="VP17" s="106"/>
      <c r="VQ17" s="106"/>
      <c r="VR17" s="106"/>
      <c r="VS17" s="106"/>
      <c r="VT17" s="106"/>
      <c r="VU17" s="106"/>
      <c r="VV17" s="106"/>
      <c r="VW17" s="106"/>
      <c r="VX17" s="106"/>
      <c r="VY17" s="106"/>
      <c r="VZ17" s="106"/>
      <c r="WA17" s="106"/>
      <c r="WB17" s="106"/>
      <c r="WC17" s="106"/>
      <c r="WD17" s="106"/>
      <c r="WE17" s="106"/>
      <c r="WF17" s="106"/>
      <c r="WG17" s="106"/>
      <c r="WH17" s="106"/>
      <c r="WI17" s="106"/>
      <c r="WJ17" s="106"/>
      <c r="WK17" s="106"/>
      <c r="WL17" s="106"/>
      <c r="WM17" s="106"/>
      <c r="WN17" s="106"/>
      <c r="WO17" s="106"/>
      <c r="WP17" s="106"/>
      <c r="WQ17" s="106"/>
      <c r="WR17" s="106"/>
      <c r="WS17" s="106"/>
      <c r="WT17" s="106"/>
      <c r="WU17" s="106"/>
      <c r="WV17" s="106"/>
      <c r="WW17" s="106"/>
      <c r="WX17" s="106"/>
      <c r="WY17" s="106"/>
      <c r="WZ17" s="106"/>
      <c r="XA17" s="106"/>
      <c r="XB17" s="106"/>
      <c r="XC17" s="106"/>
      <c r="XD17" s="106"/>
      <c r="XE17" s="106"/>
      <c r="XF17" s="106"/>
      <c r="XG17" s="106"/>
      <c r="XH17" s="106"/>
      <c r="XI17" s="106"/>
      <c r="XJ17" s="106"/>
      <c r="XK17" s="106"/>
      <c r="XL17" s="106"/>
      <c r="XM17" s="106"/>
      <c r="XN17" s="106"/>
      <c r="XO17" s="106"/>
      <c r="XP17" s="106"/>
      <c r="XQ17" s="106"/>
      <c r="XR17" s="106"/>
      <c r="XS17" s="106"/>
      <c r="XT17" s="106"/>
      <c r="XU17" s="106"/>
      <c r="XV17" s="106"/>
      <c r="XW17" s="106"/>
      <c r="XX17" s="106"/>
      <c r="XY17" s="106"/>
      <c r="XZ17" s="106"/>
      <c r="YA17" s="106"/>
      <c r="YB17" s="106"/>
      <c r="YC17" s="106"/>
      <c r="YD17" s="106"/>
      <c r="YE17" s="106"/>
      <c r="YF17" s="106"/>
      <c r="YG17" s="106"/>
      <c r="YH17" s="106"/>
      <c r="YI17" s="106"/>
      <c r="YJ17" s="106"/>
      <c r="YK17" s="106"/>
      <c r="YL17" s="106"/>
      <c r="YM17" s="106"/>
      <c r="YN17" s="106"/>
      <c r="YO17" s="106"/>
      <c r="YP17" s="106"/>
      <c r="YQ17" s="106"/>
      <c r="YR17" s="106"/>
      <c r="YS17" s="106"/>
      <c r="YT17" s="106"/>
      <c r="YU17" s="106"/>
      <c r="YV17" s="106"/>
      <c r="YW17" s="106"/>
      <c r="YX17" s="106"/>
      <c r="YY17" s="106"/>
      <c r="YZ17" s="106"/>
      <c r="ZA17" s="106"/>
      <c r="ZB17" s="106"/>
      <c r="ZC17" s="106"/>
      <c r="ZD17" s="106"/>
      <c r="ZE17" s="106"/>
      <c r="ZF17" s="106"/>
      <c r="ZG17" s="106"/>
      <c r="ZH17" s="106"/>
      <c r="ZI17" s="106"/>
      <c r="ZJ17" s="106"/>
      <c r="ZK17" s="106"/>
      <c r="ZL17" s="106"/>
      <c r="ZM17" s="106"/>
      <c r="ZN17" s="106"/>
      <c r="ZO17" s="106"/>
      <c r="ZP17" s="106"/>
      <c r="ZQ17" s="106"/>
      <c r="ZR17" s="106"/>
      <c r="ZS17" s="106"/>
      <c r="ZT17" s="106"/>
      <c r="ZU17" s="106"/>
      <c r="ZV17" s="106"/>
      <c r="ZW17" s="106"/>
      <c r="ZX17" s="106"/>
      <c r="ZY17" s="106"/>
      <c r="ZZ17" s="106"/>
      <c r="AAA17" s="106"/>
      <c r="AAB17" s="106"/>
      <c r="AAC17" s="106"/>
      <c r="AAD17" s="106"/>
      <c r="AAE17" s="106"/>
      <c r="AAF17" s="106"/>
      <c r="AAG17" s="106"/>
      <c r="AAH17" s="106"/>
      <c r="AAI17" s="106"/>
      <c r="AAJ17" s="106"/>
      <c r="AAK17" s="106"/>
      <c r="AAL17" s="106"/>
      <c r="AAM17" s="106"/>
      <c r="AAN17" s="106"/>
      <c r="AAO17" s="106"/>
      <c r="AAP17" s="106"/>
      <c r="AAQ17" s="106"/>
      <c r="AAR17" s="106"/>
      <c r="AAS17" s="106"/>
      <c r="AAT17" s="106"/>
      <c r="AAU17" s="106"/>
      <c r="AAV17" s="106"/>
      <c r="AAW17" s="106"/>
      <c r="AAX17" s="106"/>
      <c r="AAY17" s="106"/>
      <c r="AAZ17" s="106"/>
      <c r="ABA17" s="106"/>
      <c r="ABB17" s="106"/>
      <c r="ABC17" s="106"/>
      <c r="ABD17" s="106"/>
      <c r="ABE17" s="106"/>
      <c r="ABF17" s="106"/>
      <c r="ABG17" s="106"/>
      <c r="ABH17" s="106"/>
      <c r="ABI17" s="106"/>
      <c r="ABJ17" s="106"/>
      <c r="ABK17" s="106"/>
      <c r="ABL17" s="106"/>
      <c r="ABM17" s="106"/>
      <c r="ABN17" s="106"/>
      <c r="ABO17" s="106"/>
      <c r="ABP17" s="106"/>
      <c r="ABQ17" s="106"/>
      <c r="ABR17" s="106"/>
      <c r="ABS17" s="106"/>
      <c r="ABT17" s="106"/>
      <c r="ABU17" s="106"/>
      <c r="ABV17" s="106"/>
      <c r="ABW17" s="106"/>
      <c r="ABX17" s="106"/>
      <c r="ABY17" s="106"/>
      <c r="ABZ17" s="106"/>
      <c r="ACA17" s="106"/>
      <c r="ACB17" s="106"/>
      <c r="ACC17" s="106"/>
      <c r="ACD17" s="106"/>
      <c r="ACE17" s="106"/>
      <c r="ACF17" s="106"/>
      <c r="ACG17" s="106"/>
      <c r="ACH17" s="106"/>
      <c r="ACI17" s="106"/>
      <c r="ACJ17" s="106"/>
      <c r="ACK17" s="106"/>
      <c r="ACL17" s="106"/>
      <c r="ACM17" s="106"/>
      <c r="ACN17" s="106"/>
      <c r="ACO17" s="106"/>
      <c r="ACP17" s="106"/>
      <c r="ACQ17" s="106"/>
      <c r="ACR17" s="106"/>
      <c r="ACS17" s="106"/>
      <c r="ACT17" s="106"/>
      <c r="ACU17" s="106"/>
      <c r="ACV17" s="106"/>
      <c r="ACW17" s="106"/>
      <c r="ACX17" s="106"/>
      <c r="ACY17" s="106"/>
      <c r="ACZ17" s="106"/>
      <c r="ADA17" s="106"/>
      <c r="ADB17" s="106"/>
      <c r="ADC17" s="106"/>
      <c r="ADD17" s="106"/>
      <c r="ADE17" s="106"/>
      <c r="ADF17" s="106"/>
      <c r="ADG17" s="106"/>
      <c r="ADH17" s="106"/>
      <c r="ADI17" s="106"/>
      <c r="ADJ17" s="106"/>
      <c r="ADK17" s="106"/>
      <c r="ADL17" s="106"/>
      <c r="ADM17" s="106"/>
      <c r="ADN17" s="106"/>
      <c r="ADO17" s="106"/>
      <c r="ADP17" s="106"/>
      <c r="ADQ17" s="106"/>
      <c r="ADR17" s="106"/>
      <c r="ADS17" s="106"/>
      <c r="ADT17" s="106"/>
      <c r="ADU17" s="106"/>
      <c r="ADV17" s="106"/>
      <c r="ADW17" s="106"/>
      <c r="ADX17" s="106"/>
      <c r="ADY17" s="106"/>
      <c r="ADZ17" s="106"/>
      <c r="AEA17" s="106"/>
      <c r="AEB17" s="106"/>
      <c r="AEC17" s="106"/>
      <c r="AED17" s="106"/>
      <c r="AEE17" s="106"/>
      <c r="AEF17" s="106"/>
      <c r="AEG17" s="106"/>
      <c r="AEH17" s="106"/>
      <c r="AEI17" s="106"/>
      <c r="AEJ17" s="106"/>
      <c r="AEK17" s="106"/>
      <c r="AEL17" s="106"/>
      <c r="AEM17" s="106"/>
      <c r="AEN17" s="106"/>
      <c r="AEO17" s="106"/>
      <c r="AEP17" s="106"/>
      <c r="AEQ17" s="106"/>
      <c r="AER17" s="106"/>
      <c r="AES17" s="106"/>
      <c r="AET17" s="106"/>
      <c r="AEU17" s="106"/>
      <c r="AEV17" s="106"/>
      <c r="AEW17" s="106"/>
      <c r="AEX17" s="106"/>
      <c r="AEY17" s="106"/>
      <c r="AEZ17" s="106"/>
      <c r="AFA17" s="106"/>
      <c r="AFB17" s="106"/>
      <c r="AFC17" s="106"/>
      <c r="AFD17" s="106"/>
      <c r="AFE17" s="106"/>
      <c r="AFF17" s="106"/>
      <c r="AFG17" s="106"/>
      <c r="AFH17" s="106"/>
      <c r="AFI17" s="106"/>
      <c r="AFJ17" s="106"/>
      <c r="AFK17" s="106"/>
      <c r="AFL17" s="106"/>
      <c r="AFM17" s="106"/>
      <c r="AFN17" s="106"/>
      <c r="AFO17" s="106"/>
      <c r="AFP17" s="106"/>
      <c r="AFQ17" s="106"/>
      <c r="AFR17" s="106"/>
      <c r="AFS17" s="106"/>
      <c r="AFT17" s="106"/>
      <c r="AFU17" s="106"/>
      <c r="AFV17" s="106"/>
      <c r="AFW17" s="106"/>
      <c r="AFX17" s="106"/>
      <c r="AFY17" s="106"/>
      <c r="AFZ17" s="106"/>
      <c r="AGA17" s="106"/>
      <c r="AGB17" s="106"/>
      <c r="AGC17" s="106"/>
      <c r="AGD17" s="106"/>
      <c r="AGE17" s="106"/>
      <c r="AGF17" s="106"/>
      <c r="AGG17" s="106"/>
      <c r="AGH17" s="106"/>
      <c r="AGI17" s="106"/>
      <c r="AGJ17" s="106"/>
      <c r="AGK17" s="106"/>
      <c r="AGL17" s="106"/>
      <c r="AGM17" s="106"/>
      <c r="AGN17" s="106"/>
      <c r="AGO17" s="106"/>
      <c r="AGP17" s="106"/>
      <c r="AGQ17" s="106"/>
      <c r="AGR17" s="106"/>
      <c r="AGS17" s="106"/>
      <c r="AGT17" s="106"/>
      <c r="AGU17" s="106"/>
      <c r="AGV17" s="106"/>
      <c r="AGW17" s="106"/>
      <c r="AGX17" s="106"/>
      <c r="AGY17" s="106"/>
      <c r="AGZ17" s="106"/>
      <c r="AHA17" s="106"/>
      <c r="AHB17" s="106"/>
      <c r="AHC17" s="106"/>
      <c r="AHD17" s="106"/>
      <c r="AHE17" s="106"/>
      <c r="AHF17" s="106"/>
      <c r="AHG17" s="106"/>
      <c r="AHH17" s="106"/>
      <c r="AHI17" s="106"/>
      <c r="AHJ17" s="106"/>
      <c r="AHK17" s="106"/>
      <c r="AHL17" s="106"/>
      <c r="AHM17" s="106"/>
      <c r="AHN17" s="106"/>
      <c r="AHO17" s="106"/>
      <c r="AHP17" s="106"/>
      <c r="AHQ17" s="106"/>
      <c r="AHR17" s="106"/>
      <c r="AHS17" s="106"/>
      <c r="AHT17" s="106"/>
      <c r="AHU17" s="106"/>
      <c r="AHV17" s="106"/>
      <c r="AHW17" s="106"/>
      <c r="AHX17" s="106"/>
      <c r="AHY17" s="106"/>
      <c r="AHZ17" s="106"/>
      <c r="AIA17" s="106"/>
      <c r="AIB17" s="106"/>
      <c r="AIC17" s="106"/>
      <c r="AID17" s="106"/>
      <c r="AIE17" s="106"/>
      <c r="AIF17" s="106"/>
      <c r="AIG17" s="106"/>
      <c r="AIH17" s="106"/>
      <c r="AII17" s="106"/>
      <c r="AIJ17" s="106"/>
      <c r="AIK17" s="106"/>
      <c r="AIL17" s="106"/>
      <c r="AIM17" s="106"/>
      <c r="AIN17" s="106"/>
      <c r="AIO17" s="106"/>
      <c r="AIP17" s="106"/>
      <c r="AIQ17" s="106"/>
      <c r="AIR17" s="106"/>
      <c r="AIS17" s="106"/>
      <c r="AIT17" s="106"/>
      <c r="AIU17" s="106"/>
      <c r="AIV17" s="106"/>
      <c r="AIW17" s="106"/>
      <c r="AIX17" s="106"/>
      <c r="AIY17" s="106"/>
      <c r="AIZ17" s="106"/>
      <c r="AJA17" s="106"/>
      <c r="AJB17" s="106"/>
      <c r="AJC17" s="106"/>
      <c r="AJD17" s="106"/>
      <c r="AJE17" s="106"/>
      <c r="AJF17" s="106"/>
      <c r="AJG17" s="106"/>
      <c r="AJH17" s="106"/>
      <c r="AJI17" s="106"/>
      <c r="AJJ17" s="106"/>
      <c r="AJK17" s="106"/>
      <c r="AJL17" s="106"/>
      <c r="AJM17" s="106"/>
      <c r="AJN17" s="106"/>
      <c r="AJO17" s="106"/>
      <c r="AJP17" s="106"/>
      <c r="AJQ17" s="106"/>
      <c r="AJR17" s="106"/>
      <c r="AJS17" s="106"/>
      <c r="AJT17" s="106"/>
      <c r="AJU17" s="106"/>
      <c r="AJV17" s="106"/>
      <c r="AJW17" s="106"/>
      <c r="AJX17" s="106"/>
      <c r="AJY17" s="106"/>
      <c r="AJZ17" s="106"/>
      <c r="AKA17" s="106"/>
      <c r="AKB17" s="106"/>
      <c r="AKC17" s="106"/>
      <c r="AKD17" s="106"/>
      <c r="AKE17" s="106"/>
      <c r="AKF17" s="106"/>
      <c r="AKG17" s="106"/>
      <c r="AKH17" s="106"/>
      <c r="AKI17" s="106"/>
      <c r="AKJ17" s="106"/>
      <c r="AKK17" s="106"/>
      <c r="AKL17" s="106"/>
      <c r="AKM17" s="106"/>
      <c r="AKN17" s="106"/>
      <c r="AKO17" s="106"/>
      <c r="AKP17" s="106"/>
      <c r="AKQ17" s="106"/>
      <c r="AKR17" s="106"/>
      <c r="AKS17" s="106"/>
      <c r="AKT17" s="106"/>
      <c r="AKU17" s="106"/>
      <c r="AKV17" s="106"/>
      <c r="AKW17" s="106"/>
      <c r="AKX17" s="106"/>
      <c r="AKY17" s="106"/>
      <c r="AKZ17" s="106"/>
      <c r="ALA17" s="106"/>
      <c r="ALB17" s="106"/>
      <c r="ALC17" s="106"/>
      <c r="ALD17" s="106"/>
      <c r="ALE17" s="106"/>
      <c r="ALF17" s="106"/>
      <c r="ALG17" s="106"/>
      <c r="ALH17" s="106"/>
      <c r="ALI17" s="106"/>
      <c r="ALJ17" s="106"/>
      <c r="ALK17" s="106"/>
      <c r="ALL17" s="106"/>
      <c r="ALM17" s="106"/>
      <c r="ALN17" s="106"/>
      <c r="ALO17" s="106"/>
      <c r="ALP17" s="106"/>
      <c r="ALQ17" s="106"/>
      <c r="ALR17" s="106"/>
      <c r="ALS17" s="106"/>
      <c r="ALT17" s="106"/>
      <c r="ALU17" s="106"/>
      <c r="ALV17" s="106"/>
      <c r="ALW17" s="106"/>
      <c r="ALX17" s="106"/>
      <c r="ALY17" s="106"/>
      <c r="ALZ17" s="106"/>
      <c r="AMA17" s="106"/>
      <c r="AMB17" s="106"/>
      <c r="AMC17" s="106"/>
      <c r="AMD17" s="106"/>
      <c r="AME17" s="106"/>
      <c r="AMF17" s="106"/>
      <c r="AMG17" s="106"/>
      <c r="AMH17" s="106"/>
      <c r="AMI17" s="106"/>
      <c r="AMJ17" s="106"/>
      <c r="AMK17" s="106"/>
      <c r="AML17" s="106"/>
      <c r="AMM17" s="106"/>
      <c r="AMN17" s="106"/>
      <c r="AMO17" s="106"/>
      <c r="AMP17" s="106"/>
      <c r="AMQ17" s="106"/>
      <c r="AMR17" s="106"/>
      <c r="AMS17" s="106"/>
      <c r="AMT17" s="106"/>
      <c r="AMU17" s="106"/>
      <c r="AMV17" s="106"/>
      <c r="AMW17" s="106"/>
      <c r="AMX17" s="106"/>
      <c r="AMY17" s="106"/>
      <c r="AMZ17" s="106"/>
      <c r="ANA17" s="106"/>
      <c r="ANB17" s="106"/>
      <c r="ANC17" s="106"/>
      <c r="AND17" s="106"/>
      <c r="ANE17" s="106"/>
      <c r="ANF17" s="106"/>
      <c r="ANG17" s="106"/>
      <c r="ANH17" s="106"/>
      <c r="ANI17" s="106"/>
      <c r="ANJ17" s="106"/>
      <c r="ANK17" s="106"/>
      <c r="ANL17" s="106"/>
      <c r="ANM17" s="106"/>
      <c r="ANN17" s="106"/>
      <c r="ANO17" s="106"/>
      <c r="ANP17" s="106"/>
      <c r="ANQ17" s="106"/>
      <c r="ANR17" s="106"/>
      <c r="ANS17" s="106"/>
      <c r="ANT17" s="106"/>
      <c r="ANU17" s="106"/>
      <c r="ANV17" s="106"/>
      <c r="ANW17" s="106"/>
      <c r="ANX17" s="106"/>
      <c r="ANY17" s="106"/>
      <c r="ANZ17" s="106"/>
      <c r="AOA17" s="106"/>
      <c r="AOB17" s="106"/>
      <c r="AOC17" s="106"/>
      <c r="AOD17" s="106"/>
      <c r="AOE17" s="106"/>
      <c r="AOF17" s="106"/>
      <c r="AOG17" s="106"/>
      <c r="AOH17" s="106"/>
      <c r="AOI17" s="106"/>
      <c r="AOJ17" s="106"/>
      <c r="AOK17" s="106"/>
      <c r="AOL17" s="106"/>
      <c r="AOM17" s="106"/>
      <c r="AON17" s="106"/>
      <c r="AOO17" s="106"/>
      <c r="AOP17" s="106"/>
      <c r="AOQ17" s="106"/>
      <c r="AOR17" s="106"/>
      <c r="AOS17" s="106"/>
      <c r="AOT17" s="106"/>
      <c r="AOU17" s="106"/>
      <c r="AOV17" s="106"/>
      <c r="AOW17" s="106"/>
      <c r="AOX17" s="106"/>
      <c r="AOY17" s="106"/>
      <c r="AOZ17" s="106"/>
      <c r="APA17" s="106"/>
      <c r="APB17" s="106"/>
      <c r="APC17" s="106"/>
      <c r="APD17" s="106"/>
      <c r="APE17" s="106"/>
      <c r="APF17" s="106"/>
      <c r="APG17" s="106"/>
      <c r="APH17" s="106"/>
      <c r="API17" s="106"/>
      <c r="APJ17" s="106"/>
      <c r="APK17" s="106"/>
      <c r="APL17" s="106"/>
      <c r="APM17" s="106"/>
      <c r="APN17" s="106"/>
      <c r="APO17" s="106"/>
      <c r="APP17" s="106"/>
      <c r="APQ17" s="106"/>
      <c r="APR17" s="106"/>
      <c r="APS17" s="106"/>
      <c r="APT17" s="106"/>
      <c r="APU17" s="106"/>
      <c r="APV17" s="106"/>
      <c r="APW17" s="106"/>
      <c r="APX17" s="106"/>
      <c r="APY17" s="106"/>
      <c r="APZ17" s="106"/>
      <c r="AQA17" s="106"/>
      <c r="AQB17" s="106"/>
      <c r="AQC17" s="106"/>
      <c r="AQD17" s="106"/>
      <c r="AQE17" s="106"/>
      <c r="AQF17" s="106"/>
      <c r="AQG17" s="106"/>
      <c r="AQH17" s="106"/>
      <c r="AQI17" s="106"/>
      <c r="AQJ17" s="106"/>
      <c r="AQK17" s="106"/>
      <c r="AQL17" s="106"/>
      <c r="AQM17" s="106"/>
      <c r="AQN17" s="106"/>
      <c r="AQO17" s="106"/>
      <c r="AQP17" s="106"/>
      <c r="AQQ17" s="106"/>
      <c r="AQR17" s="106"/>
      <c r="AQS17" s="106"/>
      <c r="AQT17" s="106"/>
      <c r="AQU17" s="106"/>
      <c r="AQV17" s="106"/>
      <c r="AQW17" s="106"/>
      <c r="AQX17" s="106"/>
      <c r="AQY17" s="106"/>
      <c r="AQZ17" s="106"/>
      <c r="ARA17" s="106"/>
      <c r="ARB17" s="106"/>
      <c r="ARC17" s="106"/>
      <c r="ARD17" s="106"/>
      <c r="ARE17" s="106"/>
      <c r="ARF17" s="106"/>
      <c r="ARG17" s="106"/>
      <c r="ARH17" s="106"/>
      <c r="ARI17" s="106"/>
      <c r="ARJ17" s="106"/>
      <c r="ARK17" s="106"/>
      <c r="ARL17" s="106"/>
      <c r="ARM17" s="106"/>
      <c r="ARN17" s="106"/>
      <c r="ARO17" s="106"/>
      <c r="ARP17" s="106"/>
      <c r="ARQ17" s="106"/>
      <c r="ARR17" s="106"/>
      <c r="ARS17" s="106"/>
      <c r="ART17" s="106"/>
      <c r="ARU17" s="106"/>
      <c r="ARV17" s="106"/>
      <c r="ARW17" s="106"/>
      <c r="ARX17" s="106"/>
      <c r="ARY17" s="106"/>
      <c r="ARZ17" s="106"/>
      <c r="ASA17" s="106"/>
      <c r="ASB17" s="106"/>
      <c r="ASC17" s="106"/>
      <c r="ASD17" s="106"/>
      <c r="ASE17" s="106"/>
      <c r="ASF17" s="106"/>
      <c r="ASG17" s="106"/>
      <c r="ASH17" s="106"/>
      <c r="ASI17" s="106"/>
      <c r="ASJ17" s="106"/>
      <c r="ASK17" s="106"/>
      <c r="ASL17" s="106"/>
      <c r="ASM17" s="106"/>
      <c r="ASN17" s="106"/>
      <c r="ASO17" s="106"/>
      <c r="ASP17" s="106"/>
      <c r="ASQ17" s="106"/>
      <c r="ASR17" s="106"/>
      <c r="ASS17" s="106"/>
      <c r="AST17" s="106"/>
      <c r="ASU17" s="106"/>
      <c r="ASV17" s="106"/>
      <c r="ASW17" s="106"/>
      <c r="ASX17" s="106"/>
      <c r="ASY17" s="106"/>
      <c r="ASZ17" s="106"/>
      <c r="ATA17" s="106"/>
      <c r="ATB17" s="106"/>
      <c r="ATC17" s="106"/>
      <c r="ATD17" s="106"/>
      <c r="ATE17" s="106"/>
      <c r="ATF17" s="106"/>
      <c r="ATG17" s="106"/>
      <c r="ATH17" s="106"/>
      <c r="ATI17" s="106"/>
      <c r="ATJ17" s="106"/>
      <c r="ATK17" s="106"/>
      <c r="ATL17" s="106"/>
      <c r="ATM17" s="106"/>
      <c r="ATN17" s="106"/>
      <c r="ATO17" s="106"/>
      <c r="ATP17" s="106"/>
      <c r="ATQ17" s="106"/>
      <c r="ATR17" s="106"/>
      <c r="ATS17" s="106"/>
      <c r="ATT17" s="106"/>
      <c r="ATU17" s="106"/>
      <c r="ATV17" s="106"/>
      <c r="ATW17" s="106"/>
      <c r="ATX17" s="106"/>
      <c r="ATY17" s="106"/>
      <c r="ATZ17" s="106"/>
      <c r="AUA17" s="106"/>
      <c r="AUB17" s="106"/>
      <c r="AUC17" s="106"/>
      <c r="AUD17" s="106"/>
      <c r="AUE17" s="106"/>
      <c r="AUF17" s="106"/>
      <c r="AUG17" s="106"/>
      <c r="AUH17" s="106"/>
      <c r="AUI17" s="106"/>
      <c r="AUJ17" s="106"/>
      <c r="AUK17" s="106"/>
      <c r="AUL17" s="106"/>
      <c r="AUM17" s="106"/>
      <c r="AUN17" s="106"/>
      <c r="AUO17" s="106"/>
      <c r="AUP17" s="106"/>
      <c r="AUQ17" s="106"/>
      <c r="AUR17" s="106"/>
      <c r="AUS17" s="106"/>
      <c r="AUT17" s="106"/>
      <c r="AUU17" s="106"/>
      <c r="AUV17" s="106"/>
      <c r="AUW17" s="106"/>
      <c r="AUX17" s="106"/>
      <c r="AUY17" s="106"/>
      <c r="AUZ17" s="106"/>
      <c r="AVA17" s="106"/>
      <c r="AVB17" s="106"/>
      <c r="AVC17" s="106"/>
      <c r="AVD17" s="106"/>
      <c r="AVE17" s="106"/>
      <c r="AVF17" s="106"/>
      <c r="AVG17" s="106"/>
      <c r="AVH17" s="106"/>
      <c r="AVI17" s="106"/>
      <c r="AVJ17" s="106"/>
      <c r="AVK17" s="106"/>
      <c r="AVL17" s="106"/>
      <c r="AVM17" s="106"/>
      <c r="AVN17" s="106"/>
      <c r="AVO17" s="106"/>
      <c r="AVP17" s="106"/>
      <c r="AVQ17" s="106"/>
      <c r="AVR17" s="106"/>
      <c r="AVS17" s="106"/>
      <c r="AVT17" s="106"/>
      <c r="AVU17" s="106"/>
      <c r="AVV17" s="106"/>
      <c r="AVW17" s="106"/>
      <c r="AVX17" s="106"/>
      <c r="AVY17" s="106"/>
      <c r="AVZ17" s="106"/>
      <c r="AWA17" s="106"/>
      <c r="AWB17" s="106"/>
      <c r="AWC17" s="106"/>
      <c r="AWD17" s="106"/>
      <c r="AWE17" s="106"/>
      <c r="AWF17" s="106"/>
      <c r="AWG17" s="106"/>
      <c r="AWH17" s="106"/>
      <c r="AWI17" s="106"/>
      <c r="AWJ17" s="106"/>
      <c r="AWK17" s="106"/>
      <c r="AWL17" s="106"/>
      <c r="AWM17" s="106"/>
      <c r="AWN17" s="106"/>
      <c r="AWO17" s="106"/>
      <c r="AWP17" s="106"/>
      <c r="AWQ17" s="106"/>
      <c r="AWR17" s="106"/>
      <c r="AWS17" s="106"/>
      <c r="AWT17" s="106"/>
      <c r="AWU17" s="106"/>
      <c r="AWV17" s="106"/>
      <c r="AWW17" s="106"/>
      <c r="AWX17" s="106"/>
      <c r="AWY17" s="106"/>
      <c r="AWZ17" s="106"/>
      <c r="AXA17" s="106"/>
      <c r="AXB17" s="106"/>
      <c r="AXC17" s="106"/>
      <c r="AXD17" s="106"/>
      <c r="AXE17" s="106"/>
      <c r="AXF17" s="106"/>
      <c r="AXG17" s="106"/>
      <c r="AXH17" s="106"/>
      <c r="AXI17" s="106"/>
      <c r="AXJ17" s="106"/>
      <c r="AXK17" s="106"/>
      <c r="AXL17" s="106"/>
      <c r="AXM17" s="106"/>
      <c r="AXN17" s="106"/>
      <c r="AXO17" s="106"/>
      <c r="AXP17" s="106"/>
      <c r="AXQ17" s="106"/>
      <c r="AXR17" s="106"/>
      <c r="AXS17" s="106"/>
      <c r="AXT17" s="106"/>
      <c r="AXU17" s="106"/>
      <c r="AXV17" s="106"/>
      <c r="AXW17" s="106"/>
      <c r="AXX17" s="106"/>
      <c r="AXY17" s="106"/>
      <c r="AXZ17" s="106"/>
      <c r="AYA17" s="106"/>
      <c r="AYB17" s="106"/>
      <c r="AYC17" s="106"/>
      <c r="AYD17" s="106"/>
      <c r="AYE17" s="106"/>
      <c r="AYF17" s="106"/>
      <c r="AYG17" s="106"/>
      <c r="AYH17" s="106"/>
      <c r="AYI17" s="106"/>
      <c r="AYJ17" s="106"/>
      <c r="AYK17" s="106"/>
      <c r="AYL17" s="106"/>
      <c r="AYM17" s="106"/>
      <c r="AYN17" s="106"/>
      <c r="AYO17" s="106"/>
      <c r="AYP17" s="106"/>
      <c r="AYQ17" s="106"/>
      <c r="AYR17" s="106"/>
      <c r="AYS17" s="106"/>
      <c r="AYT17" s="106"/>
      <c r="AYU17" s="106"/>
      <c r="AYV17" s="106"/>
      <c r="AYW17" s="106"/>
      <c r="AYX17" s="106"/>
      <c r="AYY17" s="106"/>
      <c r="AYZ17" s="106"/>
      <c r="AZA17" s="106"/>
      <c r="AZB17" s="106"/>
      <c r="AZC17" s="106"/>
      <c r="AZD17" s="106"/>
      <c r="AZE17" s="106"/>
      <c r="AZF17" s="106"/>
      <c r="AZG17" s="106"/>
      <c r="AZH17" s="106"/>
      <c r="AZI17" s="106"/>
      <c r="AZJ17" s="106"/>
      <c r="AZK17" s="106"/>
      <c r="AZL17" s="106"/>
      <c r="AZM17" s="106"/>
      <c r="AZN17" s="106"/>
      <c r="AZO17" s="106"/>
      <c r="AZP17" s="106"/>
      <c r="AZQ17" s="106"/>
      <c r="AZR17" s="106"/>
      <c r="AZS17" s="106"/>
      <c r="AZT17" s="106"/>
      <c r="AZU17" s="106"/>
      <c r="AZV17" s="106"/>
      <c r="AZW17" s="106"/>
      <c r="AZX17" s="106"/>
      <c r="AZY17" s="106"/>
      <c r="AZZ17" s="106"/>
      <c r="BAA17" s="106"/>
      <c r="BAB17" s="106"/>
      <c r="BAC17" s="106"/>
    </row>
    <row r="18" spans="1:1381" s="71" customFormat="1" ht="18.75" customHeight="1">
      <c r="A18" s="379">
        <v>1</v>
      </c>
      <c r="B18" s="382" t="s">
        <v>91</v>
      </c>
      <c r="C18" s="385" t="s">
        <v>136</v>
      </c>
      <c r="D18" s="379" t="s">
        <v>164</v>
      </c>
      <c r="E18" s="413">
        <v>4502</v>
      </c>
      <c r="F18" s="437">
        <f>0.0174</f>
        <v>1.7399999999999999E-2</v>
      </c>
      <c r="G18" s="391">
        <v>0.1106</v>
      </c>
      <c r="H18" s="360">
        <f t="shared" ref="H18" si="13">F18*$H$5</f>
        <v>4.0465439999999998E-2</v>
      </c>
      <c r="I18" s="360">
        <f>G18*$I$5</f>
        <v>0.32876403000000004</v>
      </c>
      <c r="J18" s="163" t="s">
        <v>132</v>
      </c>
      <c r="K18" s="163" t="s">
        <v>142</v>
      </c>
      <c r="L18" s="141">
        <f>0.189+0.0126</f>
        <v>0.2016</v>
      </c>
      <c r="M18" s="112">
        <v>4</v>
      </c>
      <c r="N18" s="160">
        <f t="shared" ref="N18:N21" si="14">L18*M18*$N$5</f>
        <v>0.97765678079999996</v>
      </c>
      <c r="O18" s="360">
        <f>N18+N20+N19</f>
        <v>1.0523995146</v>
      </c>
      <c r="P18" s="357">
        <f>H18+I18+O18</f>
        <v>1.4216289846000001</v>
      </c>
      <c r="Q18" s="433">
        <f t="shared" ref="Q18" si="15">E18*P18</f>
        <v>6400.1736886692006</v>
      </c>
    </row>
    <row r="19" spans="1:1381" s="71" customFormat="1" ht="18.75" customHeight="1">
      <c r="A19" s="380"/>
      <c r="B19" s="383"/>
      <c r="C19" s="386"/>
      <c r="D19" s="380"/>
      <c r="E19" s="436"/>
      <c r="F19" s="438"/>
      <c r="G19" s="392"/>
      <c r="H19" s="361"/>
      <c r="I19" s="361"/>
      <c r="J19" s="163" t="s">
        <v>133</v>
      </c>
      <c r="K19" s="163" t="s">
        <v>142</v>
      </c>
      <c r="L19" s="141">
        <f>0.015</f>
        <v>1.4999999999999999E-2</v>
      </c>
      <c r="M19" s="141">
        <v>4</v>
      </c>
      <c r="N19" s="160">
        <f t="shared" si="14"/>
        <v>7.2742319999999999E-2</v>
      </c>
      <c r="O19" s="361"/>
      <c r="P19" s="358"/>
      <c r="Q19" s="434"/>
    </row>
    <row r="20" spans="1:1381" s="71" customFormat="1" ht="18.75" customHeight="1">
      <c r="A20" s="381"/>
      <c r="B20" s="384"/>
      <c r="C20" s="387"/>
      <c r="D20" s="381"/>
      <c r="E20" s="414"/>
      <c r="F20" s="439"/>
      <c r="G20" s="393"/>
      <c r="H20" s="362"/>
      <c r="I20" s="362"/>
      <c r="J20" s="165" t="s">
        <v>108</v>
      </c>
      <c r="K20" s="163" t="s">
        <v>142</v>
      </c>
      <c r="L20" s="141">
        <v>1.0999999999999999E-2</v>
      </c>
      <c r="M20" s="141">
        <v>0.15</v>
      </c>
      <c r="N20" s="160">
        <f t="shared" si="14"/>
        <v>2.0004137999999998E-3</v>
      </c>
      <c r="O20" s="362"/>
      <c r="P20" s="359"/>
      <c r="Q20" s="435"/>
    </row>
    <row r="21" spans="1:1381" s="71" customFormat="1" ht="30" customHeight="1">
      <c r="A21" s="163">
        <v>2</v>
      </c>
      <c r="B21" s="164" t="s">
        <v>93</v>
      </c>
      <c r="C21" s="165" t="s">
        <v>165</v>
      </c>
      <c r="D21" s="163" t="s">
        <v>19</v>
      </c>
      <c r="E21" s="168">
        <f>4502*4.12/1000</f>
        <v>18.54824</v>
      </c>
      <c r="F21" s="166"/>
      <c r="G21" s="169">
        <v>2.2000000000000002</v>
      </c>
      <c r="H21" s="160">
        <f>F21*$H$5</f>
        <v>0</v>
      </c>
      <c r="I21" s="160">
        <f>G21*$I$5</f>
        <v>6.5396100000000006</v>
      </c>
      <c r="J21" s="165" t="s">
        <v>90</v>
      </c>
      <c r="K21" s="163" t="s">
        <v>19</v>
      </c>
      <c r="L21" s="160">
        <v>1.03</v>
      </c>
      <c r="M21" s="141">
        <v>165.5</v>
      </c>
      <c r="N21" s="160">
        <f t="shared" si="14"/>
        <v>206.66699298</v>
      </c>
      <c r="O21" s="160">
        <f>SUM(N21:N21)</f>
        <v>206.66699298</v>
      </c>
      <c r="P21" s="161">
        <f>H21+I21+O21</f>
        <v>213.20660298000001</v>
      </c>
      <c r="Q21" s="160">
        <f>E21*P21</f>
        <v>3954.6072416577554</v>
      </c>
    </row>
    <row r="22" spans="1:1381" s="71" customFormat="1" ht="48.75" customHeight="1">
      <c r="A22" s="163">
        <v>3</v>
      </c>
      <c r="B22" s="164" t="s">
        <v>134</v>
      </c>
      <c r="C22" s="165" t="s">
        <v>138</v>
      </c>
      <c r="D22" s="163" t="s">
        <v>137</v>
      </c>
      <c r="E22" s="168">
        <v>4502</v>
      </c>
      <c r="F22" s="166">
        <f>0.0208+0.00003*2</f>
        <v>2.086E-2</v>
      </c>
      <c r="G22" s="166">
        <v>4.7399999999999998E-2</v>
      </c>
      <c r="H22" s="160">
        <f>F22*$H$5</f>
        <v>4.8512016000000005E-2</v>
      </c>
      <c r="I22" s="160">
        <f>G22*$I$5</f>
        <v>0.14089886999999998</v>
      </c>
      <c r="J22" s="165" t="s">
        <v>135</v>
      </c>
      <c r="K22" s="163" t="s">
        <v>19</v>
      </c>
      <c r="L22" s="73">
        <f>0.0974+0.0121*2</f>
        <v>0.1216</v>
      </c>
      <c r="M22" s="141">
        <v>27</v>
      </c>
      <c r="N22" s="160">
        <f t="shared" ref="N22" si="16">L22*M22*$N$5</f>
        <v>3.9804597504000001</v>
      </c>
      <c r="O22" s="160">
        <f>SUM(N22:N22)</f>
        <v>3.9804597504000001</v>
      </c>
      <c r="P22" s="161">
        <f>H22+I22+O22</f>
        <v>4.1698706363999998</v>
      </c>
      <c r="Q22" s="160">
        <f>E22*P22</f>
        <v>18772.757605072798</v>
      </c>
    </row>
    <row r="23" spans="1:1381" s="103" customFormat="1" ht="26.25" customHeight="1">
      <c r="C23" s="149" t="s">
        <v>98</v>
      </c>
      <c r="J23" s="105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  <c r="AN23" s="106"/>
      <c r="AO23" s="106"/>
      <c r="AP23" s="106"/>
      <c r="AQ23" s="106"/>
      <c r="AR23" s="106"/>
      <c r="AS23" s="106"/>
      <c r="AT23" s="106"/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/>
      <c r="DV23" s="106"/>
      <c r="DW23" s="106"/>
      <c r="DX23" s="106"/>
      <c r="DY23" s="106"/>
      <c r="DZ23" s="106"/>
      <c r="EA23" s="106"/>
      <c r="EB23" s="106"/>
      <c r="EC23" s="106"/>
      <c r="ED23" s="106"/>
      <c r="EE23" s="106"/>
      <c r="EF23" s="106"/>
      <c r="EG23" s="106"/>
      <c r="EH23" s="106"/>
      <c r="EI23" s="106"/>
      <c r="EJ23" s="106"/>
      <c r="EK23" s="106"/>
      <c r="EL23" s="106"/>
      <c r="EM23" s="106"/>
      <c r="EN23" s="106"/>
      <c r="EO23" s="106"/>
      <c r="EP23" s="106"/>
      <c r="EQ23" s="106"/>
      <c r="ER23" s="106"/>
      <c r="ES23" s="106"/>
      <c r="ET23" s="106"/>
      <c r="EU23" s="106"/>
      <c r="EV23" s="106"/>
      <c r="EW23" s="106"/>
      <c r="EX23" s="106"/>
      <c r="EY23" s="106"/>
      <c r="EZ23" s="106"/>
      <c r="FA23" s="106"/>
      <c r="FB23" s="106"/>
      <c r="FC23" s="106"/>
      <c r="FD23" s="106"/>
      <c r="FE23" s="106"/>
      <c r="FF23" s="106"/>
      <c r="FG23" s="106"/>
      <c r="FH23" s="106"/>
      <c r="FI23" s="106"/>
      <c r="FJ23" s="106"/>
      <c r="FK23" s="106"/>
      <c r="FL23" s="106"/>
      <c r="FM23" s="106"/>
      <c r="FN23" s="106"/>
      <c r="FO23" s="106"/>
      <c r="FP23" s="106"/>
      <c r="FQ23" s="106"/>
      <c r="FR23" s="106"/>
      <c r="FS23" s="106"/>
      <c r="FT23" s="106"/>
      <c r="FU23" s="106"/>
      <c r="FV23" s="106"/>
      <c r="FW23" s="106"/>
      <c r="FX23" s="106"/>
      <c r="FY23" s="106"/>
      <c r="FZ23" s="106"/>
      <c r="GA23" s="106"/>
      <c r="GB23" s="106"/>
      <c r="GC23" s="106"/>
      <c r="GD23" s="106"/>
      <c r="GE23" s="106"/>
      <c r="GF23" s="106"/>
      <c r="GG23" s="106"/>
      <c r="GH23" s="106"/>
      <c r="GI23" s="106"/>
      <c r="GJ23" s="106"/>
      <c r="GK23" s="106"/>
      <c r="GL23" s="106"/>
      <c r="GM23" s="106"/>
      <c r="GN23" s="106"/>
      <c r="GO23" s="106"/>
      <c r="GP23" s="106"/>
      <c r="GQ23" s="106"/>
      <c r="GR23" s="106"/>
      <c r="GS23" s="106"/>
      <c r="GT23" s="106"/>
      <c r="GU23" s="106"/>
      <c r="GV23" s="106"/>
      <c r="GW23" s="106"/>
      <c r="GX23" s="106"/>
      <c r="GY23" s="106"/>
      <c r="GZ23" s="106"/>
      <c r="HA23" s="106"/>
      <c r="HB23" s="106"/>
      <c r="HC23" s="106"/>
      <c r="HD23" s="106"/>
      <c r="HE23" s="106"/>
      <c r="HF23" s="106"/>
      <c r="HG23" s="106"/>
      <c r="HH23" s="106"/>
      <c r="HI23" s="106"/>
      <c r="HJ23" s="106"/>
      <c r="HK23" s="106"/>
      <c r="HL23" s="106"/>
      <c r="HM23" s="106"/>
      <c r="HN23" s="106"/>
      <c r="HO23" s="106"/>
      <c r="HP23" s="106"/>
      <c r="HQ23" s="106"/>
      <c r="HR23" s="106"/>
      <c r="HS23" s="106"/>
      <c r="HT23" s="106"/>
      <c r="HU23" s="106"/>
      <c r="HV23" s="106"/>
      <c r="HW23" s="106"/>
      <c r="HX23" s="106"/>
      <c r="HY23" s="106"/>
      <c r="HZ23" s="106"/>
      <c r="IA23" s="106"/>
      <c r="IB23" s="106"/>
      <c r="IC23" s="106"/>
      <c r="ID23" s="106"/>
      <c r="IE23" s="106"/>
      <c r="IF23" s="106"/>
      <c r="IG23" s="106"/>
      <c r="IH23" s="106"/>
      <c r="II23" s="106"/>
      <c r="IJ23" s="106"/>
      <c r="IK23" s="106"/>
      <c r="IL23" s="106"/>
      <c r="IM23" s="106"/>
      <c r="IN23" s="106"/>
      <c r="IO23" s="106"/>
      <c r="IP23" s="106"/>
      <c r="IQ23" s="106"/>
      <c r="IR23" s="106"/>
      <c r="IS23" s="106"/>
      <c r="IT23" s="106"/>
      <c r="IU23" s="106"/>
      <c r="IV23" s="106"/>
      <c r="IW23" s="106"/>
      <c r="IX23" s="106"/>
      <c r="IY23" s="106"/>
      <c r="IZ23" s="106"/>
      <c r="JA23" s="106"/>
      <c r="JB23" s="106"/>
      <c r="JC23" s="106"/>
      <c r="JD23" s="106"/>
      <c r="JE23" s="106"/>
      <c r="JF23" s="106"/>
      <c r="JG23" s="106"/>
      <c r="JH23" s="106"/>
      <c r="JI23" s="106"/>
      <c r="JJ23" s="106"/>
      <c r="JK23" s="106"/>
      <c r="JL23" s="106"/>
      <c r="JM23" s="106"/>
      <c r="JN23" s="106"/>
      <c r="JO23" s="106"/>
      <c r="JP23" s="106"/>
      <c r="JQ23" s="106"/>
      <c r="JR23" s="106"/>
      <c r="JS23" s="106"/>
      <c r="JT23" s="106"/>
      <c r="JU23" s="106"/>
      <c r="JV23" s="106"/>
      <c r="JW23" s="106"/>
      <c r="JX23" s="106"/>
      <c r="JY23" s="106"/>
      <c r="JZ23" s="106"/>
      <c r="KA23" s="106"/>
      <c r="KB23" s="106"/>
      <c r="KC23" s="106"/>
      <c r="KD23" s="106"/>
      <c r="KE23" s="106"/>
      <c r="KF23" s="106"/>
      <c r="KG23" s="106"/>
      <c r="KH23" s="106"/>
      <c r="KI23" s="106"/>
      <c r="KJ23" s="106"/>
      <c r="KK23" s="106"/>
      <c r="KL23" s="106"/>
      <c r="KM23" s="106"/>
      <c r="KN23" s="106"/>
      <c r="KO23" s="106"/>
      <c r="KP23" s="106"/>
      <c r="KQ23" s="106"/>
      <c r="KR23" s="106"/>
      <c r="KS23" s="106"/>
      <c r="KT23" s="106"/>
      <c r="KU23" s="106"/>
      <c r="KV23" s="106"/>
      <c r="KW23" s="106"/>
      <c r="KX23" s="106"/>
      <c r="KY23" s="106"/>
      <c r="KZ23" s="106"/>
      <c r="LA23" s="106"/>
      <c r="LB23" s="106"/>
      <c r="LC23" s="106"/>
      <c r="LD23" s="106"/>
      <c r="LE23" s="106"/>
      <c r="LF23" s="106"/>
      <c r="LG23" s="106"/>
      <c r="LH23" s="106"/>
      <c r="LI23" s="106"/>
      <c r="LJ23" s="106"/>
      <c r="LK23" s="106"/>
      <c r="LL23" s="106"/>
      <c r="LM23" s="106"/>
      <c r="LN23" s="106"/>
      <c r="LO23" s="106"/>
      <c r="LP23" s="106"/>
      <c r="LQ23" s="106"/>
      <c r="LR23" s="106"/>
      <c r="LS23" s="106"/>
      <c r="LT23" s="106"/>
      <c r="LU23" s="106"/>
      <c r="LV23" s="106"/>
      <c r="LW23" s="106"/>
      <c r="LX23" s="106"/>
      <c r="LY23" s="106"/>
      <c r="LZ23" s="106"/>
      <c r="MA23" s="106"/>
      <c r="MB23" s="106"/>
      <c r="MC23" s="106"/>
      <c r="MD23" s="106"/>
      <c r="ME23" s="106"/>
      <c r="MF23" s="106"/>
      <c r="MG23" s="106"/>
      <c r="MH23" s="106"/>
      <c r="MI23" s="106"/>
      <c r="MJ23" s="106"/>
      <c r="MK23" s="106"/>
      <c r="ML23" s="106"/>
      <c r="MM23" s="106"/>
      <c r="MN23" s="106"/>
      <c r="MO23" s="106"/>
      <c r="MP23" s="106"/>
      <c r="MQ23" s="106"/>
      <c r="MR23" s="106"/>
      <c r="MS23" s="106"/>
      <c r="MT23" s="106"/>
      <c r="MU23" s="106"/>
      <c r="MV23" s="106"/>
      <c r="MW23" s="106"/>
      <c r="MX23" s="106"/>
      <c r="MY23" s="106"/>
      <c r="MZ23" s="106"/>
      <c r="NA23" s="106"/>
      <c r="NB23" s="106"/>
      <c r="NC23" s="106"/>
      <c r="ND23" s="106"/>
      <c r="NE23" s="106"/>
      <c r="NF23" s="106"/>
      <c r="NG23" s="106"/>
      <c r="NH23" s="106"/>
      <c r="NI23" s="106"/>
      <c r="NJ23" s="106"/>
      <c r="NK23" s="106"/>
      <c r="NL23" s="106"/>
      <c r="NM23" s="106"/>
      <c r="NN23" s="106"/>
      <c r="NO23" s="106"/>
      <c r="NP23" s="106"/>
      <c r="NQ23" s="106"/>
      <c r="NR23" s="106"/>
      <c r="NS23" s="106"/>
      <c r="NT23" s="106"/>
      <c r="NU23" s="106"/>
      <c r="NV23" s="106"/>
      <c r="NW23" s="106"/>
      <c r="NX23" s="106"/>
      <c r="NY23" s="106"/>
      <c r="NZ23" s="106"/>
      <c r="OA23" s="106"/>
      <c r="OB23" s="106"/>
      <c r="OC23" s="106"/>
      <c r="OD23" s="106"/>
      <c r="OE23" s="106"/>
      <c r="OF23" s="106"/>
      <c r="OG23" s="106"/>
      <c r="OH23" s="106"/>
      <c r="OI23" s="106"/>
      <c r="OJ23" s="106"/>
      <c r="OK23" s="106"/>
      <c r="OL23" s="106"/>
      <c r="OM23" s="106"/>
      <c r="ON23" s="106"/>
      <c r="OO23" s="106"/>
      <c r="OP23" s="106"/>
      <c r="OQ23" s="106"/>
      <c r="OR23" s="106"/>
      <c r="OS23" s="106"/>
      <c r="OT23" s="106"/>
      <c r="OU23" s="106"/>
      <c r="OV23" s="106"/>
      <c r="OW23" s="106"/>
      <c r="OX23" s="106"/>
      <c r="OY23" s="106"/>
      <c r="OZ23" s="106"/>
      <c r="PA23" s="106"/>
      <c r="PB23" s="106"/>
      <c r="PC23" s="106"/>
      <c r="PD23" s="106"/>
      <c r="PE23" s="106"/>
      <c r="PF23" s="106"/>
      <c r="PG23" s="106"/>
      <c r="PH23" s="106"/>
      <c r="PI23" s="106"/>
      <c r="PJ23" s="106"/>
      <c r="PK23" s="106"/>
      <c r="PL23" s="106"/>
      <c r="PM23" s="106"/>
      <c r="PN23" s="106"/>
      <c r="PO23" s="106"/>
      <c r="PP23" s="106"/>
      <c r="PQ23" s="106"/>
      <c r="PR23" s="106"/>
      <c r="PS23" s="106"/>
      <c r="PT23" s="106"/>
      <c r="PU23" s="106"/>
      <c r="PV23" s="106"/>
      <c r="PW23" s="106"/>
      <c r="PX23" s="106"/>
      <c r="PY23" s="106"/>
      <c r="PZ23" s="106"/>
      <c r="QA23" s="106"/>
      <c r="QB23" s="106"/>
      <c r="QC23" s="106"/>
      <c r="QD23" s="106"/>
      <c r="QE23" s="106"/>
      <c r="QF23" s="106"/>
      <c r="QG23" s="106"/>
      <c r="QH23" s="106"/>
      <c r="QI23" s="106"/>
      <c r="QJ23" s="106"/>
      <c r="QK23" s="106"/>
      <c r="QL23" s="106"/>
      <c r="QM23" s="106"/>
      <c r="QN23" s="106"/>
      <c r="QO23" s="106"/>
      <c r="QP23" s="106"/>
      <c r="QQ23" s="106"/>
      <c r="QR23" s="106"/>
      <c r="QS23" s="106"/>
      <c r="QT23" s="106"/>
      <c r="QU23" s="106"/>
      <c r="QV23" s="106"/>
      <c r="QW23" s="106"/>
      <c r="QX23" s="106"/>
      <c r="QY23" s="106"/>
      <c r="QZ23" s="106"/>
      <c r="RA23" s="106"/>
      <c r="RB23" s="106"/>
      <c r="RC23" s="106"/>
      <c r="RD23" s="106"/>
      <c r="RE23" s="106"/>
      <c r="RF23" s="106"/>
      <c r="RG23" s="106"/>
      <c r="RH23" s="106"/>
      <c r="RI23" s="106"/>
      <c r="RJ23" s="106"/>
      <c r="RK23" s="106"/>
      <c r="RL23" s="106"/>
      <c r="RM23" s="106"/>
      <c r="RN23" s="106"/>
      <c r="RO23" s="106"/>
      <c r="RP23" s="106"/>
      <c r="RQ23" s="106"/>
      <c r="RR23" s="106"/>
      <c r="RS23" s="106"/>
      <c r="RT23" s="106"/>
      <c r="RU23" s="106"/>
      <c r="RV23" s="106"/>
      <c r="RW23" s="106"/>
      <c r="RX23" s="106"/>
      <c r="RY23" s="106"/>
      <c r="RZ23" s="106"/>
      <c r="SA23" s="106"/>
      <c r="SB23" s="106"/>
      <c r="SC23" s="106"/>
      <c r="SD23" s="106"/>
      <c r="SE23" s="106"/>
      <c r="SF23" s="106"/>
      <c r="SG23" s="106"/>
      <c r="SH23" s="106"/>
      <c r="SI23" s="106"/>
      <c r="SJ23" s="106"/>
      <c r="SK23" s="106"/>
      <c r="SL23" s="106"/>
      <c r="SM23" s="106"/>
      <c r="SN23" s="106"/>
      <c r="SO23" s="106"/>
      <c r="SP23" s="106"/>
      <c r="SQ23" s="106"/>
      <c r="SR23" s="106"/>
      <c r="SS23" s="106"/>
      <c r="ST23" s="106"/>
      <c r="SU23" s="106"/>
      <c r="SV23" s="106"/>
      <c r="SW23" s="106"/>
      <c r="SX23" s="106"/>
      <c r="SY23" s="106"/>
      <c r="SZ23" s="106"/>
      <c r="TA23" s="106"/>
      <c r="TB23" s="106"/>
      <c r="TC23" s="106"/>
      <c r="TD23" s="106"/>
      <c r="TE23" s="106"/>
      <c r="TF23" s="106"/>
      <c r="TG23" s="106"/>
      <c r="TH23" s="106"/>
      <c r="TI23" s="106"/>
      <c r="TJ23" s="106"/>
      <c r="TK23" s="106"/>
      <c r="TL23" s="106"/>
      <c r="TM23" s="106"/>
      <c r="TN23" s="106"/>
      <c r="TO23" s="106"/>
      <c r="TP23" s="106"/>
      <c r="TQ23" s="106"/>
      <c r="TR23" s="106"/>
      <c r="TS23" s="106"/>
      <c r="TT23" s="106"/>
      <c r="TU23" s="106"/>
      <c r="TV23" s="106"/>
      <c r="TW23" s="106"/>
      <c r="TX23" s="106"/>
      <c r="TY23" s="106"/>
      <c r="TZ23" s="106"/>
      <c r="UA23" s="106"/>
      <c r="UB23" s="106"/>
      <c r="UC23" s="106"/>
      <c r="UD23" s="106"/>
      <c r="UE23" s="106"/>
      <c r="UF23" s="106"/>
      <c r="UG23" s="106"/>
      <c r="UH23" s="106"/>
      <c r="UI23" s="106"/>
      <c r="UJ23" s="106"/>
      <c r="UK23" s="106"/>
      <c r="UL23" s="106"/>
      <c r="UM23" s="106"/>
      <c r="UN23" s="106"/>
      <c r="UO23" s="106"/>
      <c r="UP23" s="106"/>
      <c r="UQ23" s="106"/>
      <c r="UR23" s="106"/>
      <c r="US23" s="106"/>
      <c r="UT23" s="106"/>
      <c r="UU23" s="106"/>
      <c r="UV23" s="106"/>
      <c r="UW23" s="106"/>
      <c r="UX23" s="106"/>
      <c r="UY23" s="106"/>
      <c r="UZ23" s="106"/>
      <c r="VA23" s="106"/>
      <c r="VB23" s="106"/>
      <c r="VC23" s="106"/>
      <c r="VD23" s="106"/>
      <c r="VE23" s="106"/>
      <c r="VF23" s="106"/>
      <c r="VG23" s="106"/>
      <c r="VH23" s="106"/>
      <c r="VI23" s="106"/>
      <c r="VJ23" s="106"/>
      <c r="VK23" s="106"/>
      <c r="VL23" s="106"/>
      <c r="VM23" s="106"/>
      <c r="VN23" s="106"/>
      <c r="VO23" s="106"/>
      <c r="VP23" s="106"/>
      <c r="VQ23" s="106"/>
      <c r="VR23" s="106"/>
      <c r="VS23" s="106"/>
      <c r="VT23" s="106"/>
      <c r="VU23" s="106"/>
      <c r="VV23" s="106"/>
      <c r="VW23" s="106"/>
      <c r="VX23" s="106"/>
      <c r="VY23" s="106"/>
      <c r="VZ23" s="106"/>
      <c r="WA23" s="106"/>
      <c r="WB23" s="106"/>
      <c r="WC23" s="106"/>
      <c r="WD23" s="106"/>
      <c r="WE23" s="106"/>
      <c r="WF23" s="106"/>
      <c r="WG23" s="106"/>
      <c r="WH23" s="106"/>
      <c r="WI23" s="106"/>
      <c r="WJ23" s="106"/>
      <c r="WK23" s="106"/>
      <c r="WL23" s="106"/>
      <c r="WM23" s="106"/>
      <c r="WN23" s="106"/>
      <c r="WO23" s="106"/>
      <c r="WP23" s="106"/>
      <c r="WQ23" s="106"/>
      <c r="WR23" s="106"/>
      <c r="WS23" s="106"/>
      <c r="WT23" s="106"/>
      <c r="WU23" s="106"/>
      <c r="WV23" s="106"/>
      <c r="WW23" s="106"/>
      <c r="WX23" s="106"/>
      <c r="WY23" s="106"/>
      <c r="WZ23" s="106"/>
      <c r="XA23" s="106"/>
      <c r="XB23" s="106"/>
      <c r="XC23" s="106"/>
      <c r="XD23" s="106"/>
      <c r="XE23" s="106"/>
      <c r="XF23" s="106"/>
      <c r="XG23" s="106"/>
      <c r="XH23" s="106"/>
      <c r="XI23" s="106"/>
      <c r="XJ23" s="106"/>
      <c r="XK23" s="106"/>
      <c r="XL23" s="106"/>
      <c r="XM23" s="106"/>
      <c r="XN23" s="106"/>
      <c r="XO23" s="106"/>
      <c r="XP23" s="106"/>
      <c r="XQ23" s="106"/>
      <c r="XR23" s="106"/>
      <c r="XS23" s="106"/>
      <c r="XT23" s="106"/>
      <c r="XU23" s="106"/>
      <c r="XV23" s="106"/>
      <c r="XW23" s="106"/>
      <c r="XX23" s="106"/>
      <c r="XY23" s="106"/>
      <c r="XZ23" s="106"/>
      <c r="YA23" s="106"/>
      <c r="YB23" s="106"/>
      <c r="YC23" s="106"/>
      <c r="YD23" s="106"/>
      <c r="YE23" s="106"/>
      <c r="YF23" s="106"/>
      <c r="YG23" s="106"/>
      <c r="YH23" s="106"/>
      <c r="YI23" s="106"/>
      <c r="YJ23" s="106"/>
      <c r="YK23" s="106"/>
      <c r="YL23" s="106"/>
      <c r="YM23" s="106"/>
      <c r="YN23" s="106"/>
      <c r="YO23" s="106"/>
      <c r="YP23" s="106"/>
      <c r="YQ23" s="106"/>
      <c r="YR23" s="106"/>
      <c r="YS23" s="106"/>
      <c r="YT23" s="106"/>
      <c r="YU23" s="106"/>
      <c r="YV23" s="106"/>
      <c r="YW23" s="106"/>
      <c r="YX23" s="106"/>
      <c r="YY23" s="106"/>
      <c r="YZ23" s="106"/>
      <c r="ZA23" s="106"/>
      <c r="ZB23" s="106"/>
      <c r="ZC23" s="106"/>
      <c r="ZD23" s="106"/>
      <c r="ZE23" s="106"/>
      <c r="ZF23" s="106"/>
      <c r="ZG23" s="106"/>
      <c r="ZH23" s="106"/>
      <c r="ZI23" s="106"/>
      <c r="ZJ23" s="106"/>
      <c r="ZK23" s="106"/>
      <c r="ZL23" s="106"/>
      <c r="ZM23" s="106"/>
      <c r="ZN23" s="106"/>
      <c r="ZO23" s="106"/>
      <c r="ZP23" s="106"/>
      <c r="ZQ23" s="106"/>
      <c r="ZR23" s="106"/>
      <c r="ZS23" s="106"/>
      <c r="ZT23" s="106"/>
      <c r="ZU23" s="106"/>
      <c r="ZV23" s="106"/>
      <c r="ZW23" s="106"/>
      <c r="ZX23" s="106"/>
      <c r="ZY23" s="106"/>
      <c r="ZZ23" s="106"/>
      <c r="AAA23" s="106"/>
      <c r="AAB23" s="106"/>
      <c r="AAC23" s="106"/>
      <c r="AAD23" s="106"/>
      <c r="AAE23" s="106"/>
      <c r="AAF23" s="106"/>
      <c r="AAG23" s="106"/>
      <c r="AAH23" s="106"/>
      <c r="AAI23" s="106"/>
      <c r="AAJ23" s="106"/>
      <c r="AAK23" s="106"/>
      <c r="AAL23" s="106"/>
      <c r="AAM23" s="106"/>
      <c r="AAN23" s="106"/>
      <c r="AAO23" s="106"/>
      <c r="AAP23" s="106"/>
      <c r="AAQ23" s="106"/>
      <c r="AAR23" s="106"/>
      <c r="AAS23" s="106"/>
      <c r="AAT23" s="106"/>
      <c r="AAU23" s="106"/>
      <c r="AAV23" s="106"/>
      <c r="AAW23" s="106"/>
      <c r="AAX23" s="106"/>
      <c r="AAY23" s="106"/>
      <c r="AAZ23" s="106"/>
      <c r="ABA23" s="106"/>
      <c r="ABB23" s="106"/>
      <c r="ABC23" s="106"/>
      <c r="ABD23" s="106"/>
      <c r="ABE23" s="106"/>
      <c r="ABF23" s="106"/>
      <c r="ABG23" s="106"/>
      <c r="ABH23" s="106"/>
      <c r="ABI23" s="106"/>
      <c r="ABJ23" s="106"/>
      <c r="ABK23" s="106"/>
      <c r="ABL23" s="106"/>
      <c r="ABM23" s="106"/>
      <c r="ABN23" s="106"/>
      <c r="ABO23" s="106"/>
      <c r="ABP23" s="106"/>
      <c r="ABQ23" s="106"/>
      <c r="ABR23" s="106"/>
      <c r="ABS23" s="106"/>
      <c r="ABT23" s="106"/>
      <c r="ABU23" s="106"/>
      <c r="ABV23" s="106"/>
      <c r="ABW23" s="106"/>
      <c r="ABX23" s="106"/>
      <c r="ABY23" s="106"/>
      <c r="ABZ23" s="106"/>
      <c r="ACA23" s="106"/>
      <c r="ACB23" s="106"/>
      <c r="ACC23" s="106"/>
      <c r="ACD23" s="106"/>
      <c r="ACE23" s="106"/>
      <c r="ACF23" s="106"/>
      <c r="ACG23" s="106"/>
      <c r="ACH23" s="106"/>
      <c r="ACI23" s="106"/>
      <c r="ACJ23" s="106"/>
      <c r="ACK23" s="106"/>
      <c r="ACL23" s="106"/>
      <c r="ACM23" s="106"/>
      <c r="ACN23" s="106"/>
      <c r="ACO23" s="106"/>
      <c r="ACP23" s="106"/>
      <c r="ACQ23" s="106"/>
      <c r="ACR23" s="106"/>
      <c r="ACS23" s="106"/>
      <c r="ACT23" s="106"/>
      <c r="ACU23" s="106"/>
      <c r="ACV23" s="106"/>
      <c r="ACW23" s="106"/>
      <c r="ACX23" s="106"/>
      <c r="ACY23" s="106"/>
      <c r="ACZ23" s="106"/>
      <c r="ADA23" s="106"/>
      <c r="ADB23" s="106"/>
      <c r="ADC23" s="106"/>
      <c r="ADD23" s="106"/>
      <c r="ADE23" s="106"/>
      <c r="ADF23" s="106"/>
      <c r="ADG23" s="106"/>
      <c r="ADH23" s="106"/>
      <c r="ADI23" s="106"/>
      <c r="ADJ23" s="106"/>
      <c r="ADK23" s="106"/>
      <c r="ADL23" s="106"/>
      <c r="ADM23" s="106"/>
      <c r="ADN23" s="106"/>
      <c r="ADO23" s="106"/>
      <c r="ADP23" s="106"/>
      <c r="ADQ23" s="106"/>
      <c r="ADR23" s="106"/>
      <c r="ADS23" s="106"/>
      <c r="ADT23" s="106"/>
      <c r="ADU23" s="106"/>
      <c r="ADV23" s="106"/>
      <c r="ADW23" s="106"/>
      <c r="ADX23" s="106"/>
      <c r="ADY23" s="106"/>
      <c r="ADZ23" s="106"/>
      <c r="AEA23" s="106"/>
      <c r="AEB23" s="106"/>
      <c r="AEC23" s="106"/>
      <c r="AED23" s="106"/>
      <c r="AEE23" s="106"/>
      <c r="AEF23" s="106"/>
      <c r="AEG23" s="106"/>
      <c r="AEH23" s="106"/>
      <c r="AEI23" s="106"/>
      <c r="AEJ23" s="106"/>
      <c r="AEK23" s="106"/>
      <c r="AEL23" s="106"/>
      <c r="AEM23" s="106"/>
      <c r="AEN23" s="106"/>
      <c r="AEO23" s="106"/>
      <c r="AEP23" s="106"/>
      <c r="AEQ23" s="106"/>
      <c r="AER23" s="106"/>
      <c r="AES23" s="106"/>
      <c r="AET23" s="106"/>
      <c r="AEU23" s="106"/>
      <c r="AEV23" s="106"/>
      <c r="AEW23" s="106"/>
      <c r="AEX23" s="106"/>
      <c r="AEY23" s="106"/>
      <c r="AEZ23" s="106"/>
      <c r="AFA23" s="106"/>
      <c r="AFB23" s="106"/>
      <c r="AFC23" s="106"/>
      <c r="AFD23" s="106"/>
      <c r="AFE23" s="106"/>
      <c r="AFF23" s="106"/>
      <c r="AFG23" s="106"/>
      <c r="AFH23" s="106"/>
      <c r="AFI23" s="106"/>
      <c r="AFJ23" s="106"/>
      <c r="AFK23" s="106"/>
      <c r="AFL23" s="106"/>
      <c r="AFM23" s="106"/>
      <c r="AFN23" s="106"/>
      <c r="AFO23" s="106"/>
      <c r="AFP23" s="106"/>
      <c r="AFQ23" s="106"/>
      <c r="AFR23" s="106"/>
      <c r="AFS23" s="106"/>
      <c r="AFT23" s="106"/>
      <c r="AFU23" s="106"/>
      <c r="AFV23" s="106"/>
      <c r="AFW23" s="106"/>
      <c r="AFX23" s="106"/>
      <c r="AFY23" s="106"/>
      <c r="AFZ23" s="106"/>
      <c r="AGA23" s="106"/>
      <c r="AGB23" s="106"/>
      <c r="AGC23" s="106"/>
      <c r="AGD23" s="106"/>
      <c r="AGE23" s="106"/>
      <c r="AGF23" s="106"/>
      <c r="AGG23" s="106"/>
      <c r="AGH23" s="106"/>
      <c r="AGI23" s="106"/>
      <c r="AGJ23" s="106"/>
      <c r="AGK23" s="106"/>
      <c r="AGL23" s="106"/>
      <c r="AGM23" s="106"/>
      <c r="AGN23" s="106"/>
      <c r="AGO23" s="106"/>
      <c r="AGP23" s="106"/>
      <c r="AGQ23" s="106"/>
      <c r="AGR23" s="106"/>
      <c r="AGS23" s="106"/>
      <c r="AGT23" s="106"/>
      <c r="AGU23" s="106"/>
      <c r="AGV23" s="106"/>
      <c r="AGW23" s="106"/>
      <c r="AGX23" s="106"/>
      <c r="AGY23" s="106"/>
      <c r="AGZ23" s="106"/>
      <c r="AHA23" s="106"/>
      <c r="AHB23" s="106"/>
      <c r="AHC23" s="106"/>
      <c r="AHD23" s="106"/>
      <c r="AHE23" s="106"/>
      <c r="AHF23" s="106"/>
      <c r="AHG23" s="106"/>
      <c r="AHH23" s="106"/>
      <c r="AHI23" s="106"/>
      <c r="AHJ23" s="106"/>
      <c r="AHK23" s="106"/>
      <c r="AHL23" s="106"/>
      <c r="AHM23" s="106"/>
      <c r="AHN23" s="106"/>
      <c r="AHO23" s="106"/>
      <c r="AHP23" s="106"/>
      <c r="AHQ23" s="106"/>
      <c r="AHR23" s="106"/>
      <c r="AHS23" s="106"/>
      <c r="AHT23" s="106"/>
      <c r="AHU23" s="106"/>
      <c r="AHV23" s="106"/>
      <c r="AHW23" s="106"/>
      <c r="AHX23" s="106"/>
      <c r="AHY23" s="106"/>
      <c r="AHZ23" s="106"/>
      <c r="AIA23" s="106"/>
      <c r="AIB23" s="106"/>
      <c r="AIC23" s="106"/>
      <c r="AID23" s="106"/>
      <c r="AIE23" s="106"/>
      <c r="AIF23" s="106"/>
      <c r="AIG23" s="106"/>
      <c r="AIH23" s="106"/>
      <c r="AII23" s="106"/>
      <c r="AIJ23" s="106"/>
      <c r="AIK23" s="106"/>
      <c r="AIL23" s="106"/>
      <c r="AIM23" s="106"/>
      <c r="AIN23" s="106"/>
      <c r="AIO23" s="106"/>
      <c r="AIP23" s="106"/>
      <c r="AIQ23" s="106"/>
      <c r="AIR23" s="106"/>
      <c r="AIS23" s="106"/>
      <c r="AIT23" s="106"/>
      <c r="AIU23" s="106"/>
      <c r="AIV23" s="106"/>
      <c r="AIW23" s="106"/>
      <c r="AIX23" s="106"/>
      <c r="AIY23" s="106"/>
      <c r="AIZ23" s="106"/>
      <c r="AJA23" s="106"/>
      <c r="AJB23" s="106"/>
      <c r="AJC23" s="106"/>
      <c r="AJD23" s="106"/>
      <c r="AJE23" s="106"/>
      <c r="AJF23" s="106"/>
      <c r="AJG23" s="106"/>
      <c r="AJH23" s="106"/>
      <c r="AJI23" s="106"/>
      <c r="AJJ23" s="106"/>
      <c r="AJK23" s="106"/>
      <c r="AJL23" s="106"/>
      <c r="AJM23" s="106"/>
      <c r="AJN23" s="106"/>
      <c r="AJO23" s="106"/>
      <c r="AJP23" s="106"/>
      <c r="AJQ23" s="106"/>
      <c r="AJR23" s="106"/>
      <c r="AJS23" s="106"/>
      <c r="AJT23" s="106"/>
      <c r="AJU23" s="106"/>
      <c r="AJV23" s="106"/>
      <c r="AJW23" s="106"/>
      <c r="AJX23" s="106"/>
      <c r="AJY23" s="106"/>
      <c r="AJZ23" s="106"/>
      <c r="AKA23" s="106"/>
      <c r="AKB23" s="106"/>
      <c r="AKC23" s="106"/>
      <c r="AKD23" s="106"/>
      <c r="AKE23" s="106"/>
      <c r="AKF23" s="106"/>
      <c r="AKG23" s="106"/>
      <c r="AKH23" s="106"/>
      <c r="AKI23" s="106"/>
      <c r="AKJ23" s="106"/>
      <c r="AKK23" s="106"/>
      <c r="AKL23" s="106"/>
      <c r="AKM23" s="106"/>
      <c r="AKN23" s="106"/>
      <c r="AKO23" s="106"/>
      <c r="AKP23" s="106"/>
      <c r="AKQ23" s="106"/>
      <c r="AKR23" s="106"/>
      <c r="AKS23" s="106"/>
      <c r="AKT23" s="106"/>
      <c r="AKU23" s="106"/>
      <c r="AKV23" s="106"/>
      <c r="AKW23" s="106"/>
      <c r="AKX23" s="106"/>
      <c r="AKY23" s="106"/>
      <c r="AKZ23" s="106"/>
      <c r="ALA23" s="106"/>
      <c r="ALB23" s="106"/>
      <c r="ALC23" s="106"/>
      <c r="ALD23" s="106"/>
      <c r="ALE23" s="106"/>
      <c r="ALF23" s="106"/>
      <c r="ALG23" s="106"/>
      <c r="ALH23" s="106"/>
      <c r="ALI23" s="106"/>
      <c r="ALJ23" s="106"/>
      <c r="ALK23" s="106"/>
      <c r="ALL23" s="106"/>
      <c r="ALM23" s="106"/>
      <c r="ALN23" s="106"/>
      <c r="ALO23" s="106"/>
      <c r="ALP23" s="106"/>
      <c r="ALQ23" s="106"/>
      <c r="ALR23" s="106"/>
      <c r="ALS23" s="106"/>
      <c r="ALT23" s="106"/>
      <c r="ALU23" s="106"/>
      <c r="ALV23" s="106"/>
      <c r="ALW23" s="106"/>
      <c r="ALX23" s="106"/>
      <c r="ALY23" s="106"/>
      <c r="ALZ23" s="106"/>
      <c r="AMA23" s="106"/>
      <c r="AMB23" s="106"/>
      <c r="AMC23" s="106"/>
      <c r="AMD23" s="106"/>
      <c r="AME23" s="106"/>
      <c r="AMF23" s="106"/>
      <c r="AMG23" s="106"/>
      <c r="AMH23" s="106"/>
      <c r="AMI23" s="106"/>
      <c r="AMJ23" s="106"/>
      <c r="AMK23" s="106"/>
      <c r="AML23" s="106"/>
      <c r="AMM23" s="106"/>
      <c r="AMN23" s="106"/>
      <c r="AMO23" s="106"/>
      <c r="AMP23" s="106"/>
      <c r="AMQ23" s="106"/>
      <c r="AMR23" s="106"/>
      <c r="AMS23" s="106"/>
      <c r="AMT23" s="106"/>
      <c r="AMU23" s="106"/>
      <c r="AMV23" s="106"/>
      <c r="AMW23" s="106"/>
      <c r="AMX23" s="106"/>
      <c r="AMY23" s="106"/>
      <c r="AMZ23" s="106"/>
      <c r="ANA23" s="106"/>
      <c r="ANB23" s="106"/>
      <c r="ANC23" s="106"/>
      <c r="AND23" s="106"/>
      <c r="ANE23" s="106"/>
      <c r="ANF23" s="106"/>
      <c r="ANG23" s="106"/>
      <c r="ANH23" s="106"/>
      <c r="ANI23" s="106"/>
      <c r="ANJ23" s="106"/>
      <c r="ANK23" s="106"/>
      <c r="ANL23" s="106"/>
      <c r="ANM23" s="106"/>
      <c r="ANN23" s="106"/>
      <c r="ANO23" s="106"/>
      <c r="ANP23" s="106"/>
      <c r="ANQ23" s="106"/>
      <c r="ANR23" s="106"/>
      <c r="ANS23" s="106"/>
      <c r="ANT23" s="106"/>
      <c r="ANU23" s="106"/>
      <c r="ANV23" s="106"/>
      <c r="ANW23" s="106"/>
      <c r="ANX23" s="106"/>
      <c r="ANY23" s="106"/>
      <c r="ANZ23" s="106"/>
      <c r="AOA23" s="106"/>
      <c r="AOB23" s="106"/>
      <c r="AOC23" s="106"/>
      <c r="AOD23" s="106"/>
      <c r="AOE23" s="106"/>
      <c r="AOF23" s="106"/>
      <c r="AOG23" s="106"/>
      <c r="AOH23" s="106"/>
      <c r="AOI23" s="106"/>
      <c r="AOJ23" s="106"/>
      <c r="AOK23" s="106"/>
      <c r="AOL23" s="106"/>
      <c r="AOM23" s="106"/>
      <c r="AON23" s="106"/>
      <c r="AOO23" s="106"/>
      <c r="AOP23" s="106"/>
      <c r="AOQ23" s="106"/>
      <c r="AOR23" s="106"/>
      <c r="AOS23" s="106"/>
      <c r="AOT23" s="106"/>
      <c r="AOU23" s="106"/>
      <c r="AOV23" s="106"/>
      <c r="AOW23" s="106"/>
      <c r="AOX23" s="106"/>
      <c r="AOY23" s="106"/>
      <c r="AOZ23" s="106"/>
      <c r="APA23" s="106"/>
      <c r="APB23" s="106"/>
      <c r="APC23" s="106"/>
      <c r="APD23" s="106"/>
      <c r="APE23" s="106"/>
      <c r="APF23" s="106"/>
      <c r="APG23" s="106"/>
      <c r="APH23" s="106"/>
      <c r="API23" s="106"/>
      <c r="APJ23" s="106"/>
      <c r="APK23" s="106"/>
      <c r="APL23" s="106"/>
      <c r="APM23" s="106"/>
      <c r="APN23" s="106"/>
      <c r="APO23" s="106"/>
      <c r="APP23" s="106"/>
      <c r="APQ23" s="106"/>
      <c r="APR23" s="106"/>
      <c r="APS23" s="106"/>
      <c r="APT23" s="106"/>
      <c r="APU23" s="106"/>
      <c r="APV23" s="106"/>
      <c r="APW23" s="106"/>
      <c r="APX23" s="106"/>
      <c r="APY23" s="106"/>
      <c r="APZ23" s="106"/>
      <c r="AQA23" s="106"/>
      <c r="AQB23" s="106"/>
      <c r="AQC23" s="106"/>
      <c r="AQD23" s="106"/>
      <c r="AQE23" s="106"/>
      <c r="AQF23" s="106"/>
      <c r="AQG23" s="106"/>
      <c r="AQH23" s="106"/>
      <c r="AQI23" s="106"/>
      <c r="AQJ23" s="106"/>
      <c r="AQK23" s="106"/>
      <c r="AQL23" s="106"/>
      <c r="AQM23" s="106"/>
      <c r="AQN23" s="106"/>
      <c r="AQO23" s="106"/>
      <c r="AQP23" s="106"/>
      <c r="AQQ23" s="106"/>
      <c r="AQR23" s="106"/>
      <c r="AQS23" s="106"/>
      <c r="AQT23" s="106"/>
      <c r="AQU23" s="106"/>
      <c r="AQV23" s="106"/>
      <c r="AQW23" s="106"/>
      <c r="AQX23" s="106"/>
      <c r="AQY23" s="106"/>
      <c r="AQZ23" s="106"/>
      <c r="ARA23" s="106"/>
      <c r="ARB23" s="106"/>
      <c r="ARC23" s="106"/>
      <c r="ARD23" s="106"/>
      <c r="ARE23" s="106"/>
      <c r="ARF23" s="106"/>
      <c r="ARG23" s="106"/>
      <c r="ARH23" s="106"/>
      <c r="ARI23" s="106"/>
      <c r="ARJ23" s="106"/>
      <c r="ARK23" s="106"/>
      <c r="ARL23" s="106"/>
      <c r="ARM23" s="106"/>
      <c r="ARN23" s="106"/>
      <c r="ARO23" s="106"/>
      <c r="ARP23" s="106"/>
      <c r="ARQ23" s="106"/>
      <c r="ARR23" s="106"/>
      <c r="ARS23" s="106"/>
      <c r="ART23" s="106"/>
      <c r="ARU23" s="106"/>
      <c r="ARV23" s="106"/>
      <c r="ARW23" s="106"/>
      <c r="ARX23" s="106"/>
      <c r="ARY23" s="106"/>
      <c r="ARZ23" s="106"/>
      <c r="ASA23" s="106"/>
      <c r="ASB23" s="106"/>
      <c r="ASC23" s="106"/>
      <c r="ASD23" s="106"/>
      <c r="ASE23" s="106"/>
      <c r="ASF23" s="106"/>
      <c r="ASG23" s="106"/>
      <c r="ASH23" s="106"/>
      <c r="ASI23" s="106"/>
      <c r="ASJ23" s="106"/>
      <c r="ASK23" s="106"/>
      <c r="ASL23" s="106"/>
      <c r="ASM23" s="106"/>
      <c r="ASN23" s="106"/>
      <c r="ASO23" s="106"/>
      <c r="ASP23" s="106"/>
      <c r="ASQ23" s="106"/>
      <c r="ASR23" s="106"/>
      <c r="ASS23" s="106"/>
      <c r="AST23" s="106"/>
      <c r="ASU23" s="106"/>
      <c r="ASV23" s="106"/>
      <c r="ASW23" s="106"/>
      <c r="ASX23" s="106"/>
      <c r="ASY23" s="106"/>
      <c r="ASZ23" s="106"/>
      <c r="ATA23" s="106"/>
      <c r="ATB23" s="106"/>
      <c r="ATC23" s="106"/>
      <c r="ATD23" s="106"/>
      <c r="ATE23" s="106"/>
      <c r="ATF23" s="106"/>
      <c r="ATG23" s="106"/>
      <c r="ATH23" s="106"/>
      <c r="ATI23" s="106"/>
      <c r="ATJ23" s="106"/>
      <c r="ATK23" s="106"/>
      <c r="ATL23" s="106"/>
      <c r="ATM23" s="106"/>
      <c r="ATN23" s="106"/>
      <c r="ATO23" s="106"/>
      <c r="ATP23" s="106"/>
      <c r="ATQ23" s="106"/>
      <c r="ATR23" s="106"/>
      <c r="ATS23" s="106"/>
      <c r="ATT23" s="106"/>
      <c r="ATU23" s="106"/>
      <c r="ATV23" s="106"/>
      <c r="ATW23" s="106"/>
      <c r="ATX23" s="106"/>
      <c r="ATY23" s="106"/>
      <c r="ATZ23" s="106"/>
      <c r="AUA23" s="106"/>
      <c r="AUB23" s="106"/>
      <c r="AUC23" s="106"/>
      <c r="AUD23" s="106"/>
      <c r="AUE23" s="106"/>
      <c r="AUF23" s="106"/>
      <c r="AUG23" s="106"/>
      <c r="AUH23" s="106"/>
      <c r="AUI23" s="106"/>
      <c r="AUJ23" s="106"/>
      <c r="AUK23" s="106"/>
      <c r="AUL23" s="106"/>
      <c r="AUM23" s="106"/>
      <c r="AUN23" s="106"/>
      <c r="AUO23" s="106"/>
      <c r="AUP23" s="106"/>
      <c r="AUQ23" s="106"/>
      <c r="AUR23" s="106"/>
      <c r="AUS23" s="106"/>
      <c r="AUT23" s="106"/>
      <c r="AUU23" s="106"/>
      <c r="AUV23" s="106"/>
      <c r="AUW23" s="106"/>
      <c r="AUX23" s="106"/>
      <c r="AUY23" s="106"/>
      <c r="AUZ23" s="106"/>
      <c r="AVA23" s="106"/>
      <c r="AVB23" s="106"/>
      <c r="AVC23" s="106"/>
      <c r="AVD23" s="106"/>
      <c r="AVE23" s="106"/>
      <c r="AVF23" s="106"/>
      <c r="AVG23" s="106"/>
      <c r="AVH23" s="106"/>
      <c r="AVI23" s="106"/>
      <c r="AVJ23" s="106"/>
      <c r="AVK23" s="106"/>
      <c r="AVL23" s="106"/>
      <c r="AVM23" s="106"/>
      <c r="AVN23" s="106"/>
      <c r="AVO23" s="106"/>
      <c r="AVP23" s="106"/>
      <c r="AVQ23" s="106"/>
      <c r="AVR23" s="106"/>
      <c r="AVS23" s="106"/>
      <c r="AVT23" s="106"/>
      <c r="AVU23" s="106"/>
      <c r="AVV23" s="106"/>
      <c r="AVW23" s="106"/>
      <c r="AVX23" s="106"/>
      <c r="AVY23" s="106"/>
      <c r="AVZ23" s="106"/>
      <c r="AWA23" s="106"/>
      <c r="AWB23" s="106"/>
      <c r="AWC23" s="106"/>
      <c r="AWD23" s="106"/>
      <c r="AWE23" s="106"/>
      <c r="AWF23" s="106"/>
      <c r="AWG23" s="106"/>
      <c r="AWH23" s="106"/>
      <c r="AWI23" s="106"/>
      <c r="AWJ23" s="106"/>
      <c r="AWK23" s="106"/>
      <c r="AWL23" s="106"/>
      <c r="AWM23" s="106"/>
      <c r="AWN23" s="106"/>
      <c r="AWO23" s="106"/>
      <c r="AWP23" s="106"/>
      <c r="AWQ23" s="106"/>
      <c r="AWR23" s="106"/>
      <c r="AWS23" s="106"/>
      <c r="AWT23" s="106"/>
      <c r="AWU23" s="106"/>
      <c r="AWV23" s="106"/>
      <c r="AWW23" s="106"/>
      <c r="AWX23" s="106"/>
      <c r="AWY23" s="106"/>
      <c r="AWZ23" s="106"/>
      <c r="AXA23" s="106"/>
      <c r="AXB23" s="106"/>
      <c r="AXC23" s="106"/>
      <c r="AXD23" s="106"/>
      <c r="AXE23" s="106"/>
      <c r="AXF23" s="106"/>
      <c r="AXG23" s="106"/>
      <c r="AXH23" s="106"/>
      <c r="AXI23" s="106"/>
      <c r="AXJ23" s="106"/>
      <c r="AXK23" s="106"/>
      <c r="AXL23" s="106"/>
      <c r="AXM23" s="106"/>
      <c r="AXN23" s="106"/>
      <c r="AXO23" s="106"/>
      <c r="AXP23" s="106"/>
      <c r="AXQ23" s="106"/>
      <c r="AXR23" s="106"/>
      <c r="AXS23" s="106"/>
      <c r="AXT23" s="106"/>
      <c r="AXU23" s="106"/>
      <c r="AXV23" s="106"/>
      <c r="AXW23" s="106"/>
      <c r="AXX23" s="106"/>
      <c r="AXY23" s="106"/>
      <c r="AXZ23" s="106"/>
      <c r="AYA23" s="106"/>
      <c r="AYB23" s="106"/>
      <c r="AYC23" s="106"/>
      <c r="AYD23" s="106"/>
      <c r="AYE23" s="106"/>
      <c r="AYF23" s="106"/>
      <c r="AYG23" s="106"/>
      <c r="AYH23" s="106"/>
      <c r="AYI23" s="106"/>
      <c r="AYJ23" s="106"/>
      <c r="AYK23" s="106"/>
      <c r="AYL23" s="106"/>
      <c r="AYM23" s="106"/>
      <c r="AYN23" s="106"/>
      <c r="AYO23" s="106"/>
      <c r="AYP23" s="106"/>
      <c r="AYQ23" s="106"/>
      <c r="AYR23" s="106"/>
      <c r="AYS23" s="106"/>
      <c r="AYT23" s="106"/>
      <c r="AYU23" s="106"/>
      <c r="AYV23" s="106"/>
      <c r="AYW23" s="106"/>
      <c r="AYX23" s="106"/>
      <c r="AYY23" s="106"/>
      <c r="AYZ23" s="106"/>
      <c r="AZA23" s="106"/>
      <c r="AZB23" s="106"/>
      <c r="AZC23" s="106"/>
      <c r="AZD23" s="106"/>
      <c r="AZE23" s="106"/>
      <c r="AZF23" s="106"/>
      <c r="AZG23" s="106"/>
      <c r="AZH23" s="106"/>
      <c r="AZI23" s="106"/>
      <c r="AZJ23" s="106"/>
      <c r="AZK23" s="106"/>
      <c r="AZL23" s="106"/>
      <c r="AZM23" s="106"/>
      <c r="AZN23" s="106"/>
      <c r="AZO23" s="106"/>
      <c r="AZP23" s="106"/>
      <c r="AZQ23" s="106"/>
      <c r="AZR23" s="106"/>
      <c r="AZS23" s="106"/>
      <c r="AZT23" s="106"/>
      <c r="AZU23" s="106"/>
      <c r="AZV23" s="106"/>
      <c r="AZW23" s="106"/>
      <c r="AZX23" s="106"/>
      <c r="AZY23" s="106"/>
      <c r="AZZ23" s="106"/>
      <c r="BAA23" s="106"/>
      <c r="BAB23" s="106"/>
      <c r="BAC23" s="106"/>
    </row>
    <row r="24" spans="1:1381" s="71" customFormat="1" ht="40.5" customHeight="1">
      <c r="A24" s="163">
        <v>1</v>
      </c>
      <c r="B24" s="164" t="s">
        <v>318</v>
      </c>
      <c r="C24" s="165" t="s">
        <v>322</v>
      </c>
      <c r="D24" s="163" t="s">
        <v>142</v>
      </c>
      <c r="E24" s="111">
        <v>140.30000000000001</v>
      </c>
      <c r="F24" s="170">
        <v>8.2699999999999996E-3</v>
      </c>
      <c r="G24" s="70">
        <v>0.20332</v>
      </c>
      <c r="H24" s="150">
        <f t="shared" ref="H24" si="17">F24*$H$5</f>
        <v>1.9232711999999999E-2</v>
      </c>
      <c r="I24" s="150">
        <f t="shared" ref="I24" si="18">G24*$I$5</f>
        <v>0.60437886600000001</v>
      </c>
      <c r="J24" s="165" t="s">
        <v>92</v>
      </c>
      <c r="K24" s="163" t="s">
        <v>142</v>
      </c>
      <c r="L24" s="73">
        <v>5.0000000000000002E-5</v>
      </c>
      <c r="M24" s="141">
        <v>4</v>
      </c>
      <c r="N24" s="160">
        <f t="shared" ref="N24" si="19">L24*M24*$N$5</f>
        <v>2.4247440000000001E-4</v>
      </c>
      <c r="O24" s="150">
        <f>SUM(N24:N24)</f>
        <v>2.4247440000000001E-4</v>
      </c>
      <c r="P24" s="153">
        <f>H24+I24+O24</f>
        <v>0.62385405240000003</v>
      </c>
      <c r="Q24" s="160">
        <f t="shared" ref="Q24" si="20">E24*P24</f>
        <v>87.526723551720011</v>
      </c>
    </row>
    <row r="25" spans="1:1381" s="71" customFormat="1" ht="25.5" customHeight="1">
      <c r="A25" s="163">
        <v>2</v>
      </c>
      <c r="B25" s="164" t="s">
        <v>102</v>
      </c>
      <c r="C25" s="165" t="s">
        <v>104</v>
      </c>
      <c r="D25" s="163" t="s">
        <v>19</v>
      </c>
      <c r="E25" s="169">
        <f>E24*1.95</f>
        <v>273.58500000000004</v>
      </c>
      <c r="F25" s="142"/>
      <c r="G25" s="166"/>
      <c r="H25" s="160">
        <f t="shared" ref="H25" si="21">F25*$H$5</f>
        <v>0</v>
      </c>
      <c r="I25" s="160">
        <f t="shared" ref="I25" si="22">G25*$I$5</f>
        <v>0</v>
      </c>
      <c r="J25" s="165"/>
      <c r="K25" s="163"/>
      <c r="L25" s="141"/>
      <c r="M25" s="72"/>
      <c r="N25" s="160"/>
      <c r="O25" s="160"/>
      <c r="P25" s="153">
        <v>0.28999999999999998</v>
      </c>
      <c r="Q25" s="160">
        <f t="shared" ref="Q25" si="23">E25*P25</f>
        <v>79.339650000000006</v>
      </c>
    </row>
    <row r="26" spans="1:1381" s="71" customFormat="1" ht="18.75" customHeight="1">
      <c r="A26" s="379">
        <v>3</v>
      </c>
      <c r="B26" s="382" t="s">
        <v>91</v>
      </c>
      <c r="C26" s="385" t="s">
        <v>321</v>
      </c>
      <c r="D26" s="379" t="s">
        <v>164</v>
      </c>
      <c r="E26" s="413">
        <v>1078.3</v>
      </c>
      <c r="F26" s="437">
        <f>0.0174</f>
        <v>1.7399999999999999E-2</v>
      </c>
      <c r="G26" s="391">
        <v>0.1106</v>
      </c>
      <c r="H26" s="360">
        <f t="shared" ref="H26" si="24">F26*$H$5</f>
        <v>4.0465439999999998E-2</v>
      </c>
      <c r="I26" s="360">
        <f>G26*$I$5</f>
        <v>0.32876403000000004</v>
      </c>
      <c r="J26" s="163" t="s">
        <v>132</v>
      </c>
      <c r="K26" s="163" t="s">
        <v>142</v>
      </c>
      <c r="L26" s="141">
        <f>0.189</f>
        <v>0.189</v>
      </c>
      <c r="M26" s="112">
        <v>4</v>
      </c>
      <c r="N26" s="160">
        <f t="shared" ref="N26:N29" si="25">L26*M26*$N$5</f>
        <v>0.91655323200000005</v>
      </c>
      <c r="O26" s="360">
        <f>N26+N28+N27</f>
        <v>0.99129596580000012</v>
      </c>
      <c r="P26" s="357">
        <f>H26+I26+O26</f>
        <v>1.3605254358000001</v>
      </c>
      <c r="Q26" s="433">
        <f t="shared" ref="Q26" si="26">E26*P26</f>
        <v>1467.05457742314</v>
      </c>
    </row>
    <row r="27" spans="1:1381" s="71" customFormat="1" ht="18.75" customHeight="1">
      <c r="A27" s="380"/>
      <c r="B27" s="383"/>
      <c r="C27" s="386"/>
      <c r="D27" s="380"/>
      <c r="E27" s="436"/>
      <c r="F27" s="438"/>
      <c r="G27" s="392"/>
      <c r="H27" s="361"/>
      <c r="I27" s="361"/>
      <c r="J27" s="163" t="s">
        <v>133</v>
      </c>
      <c r="K27" s="163" t="s">
        <v>142</v>
      </c>
      <c r="L27" s="141">
        <f>0.015</f>
        <v>1.4999999999999999E-2</v>
      </c>
      <c r="M27" s="141">
        <v>4</v>
      </c>
      <c r="N27" s="160">
        <f t="shared" si="25"/>
        <v>7.2742319999999999E-2</v>
      </c>
      <c r="O27" s="361"/>
      <c r="P27" s="358"/>
      <c r="Q27" s="434"/>
    </row>
    <row r="28" spans="1:1381" s="71" customFormat="1" ht="18.75" customHeight="1">
      <c r="A28" s="381"/>
      <c r="B28" s="384"/>
      <c r="C28" s="387"/>
      <c r="D28" s="381"/>
      <c r="E28" s="414"/>
      <c r="F28" s="439"/>
      <c r="G28" s="393"/>
      <c r="H28" s="362"/>
      <c r="I28" s="362"/>
      <c r="J28" s="165" t="s">
        <v>108</v>
      </c>
      <c r="K28" s="163" t="s">
        <v>142</v>
      </c>
      <c r="L28" s="141">
        <v>1.0999999999999999E-2</v>
      </c>
      <c r="M28" s="141">
        <v>0.15</v>
      </c>
      <c r="N28" s="160">
        <f t="shared" si="25"/>
        <v>2.0004137999999998E-3</v>
      </c>
      <c r="O28" s="362"/>
      <c r="P28" s="359"/>
      <c r="Q28" s="435"/>
    </row>
    <row r="29" spans="1:1381" s="71" customFormat="1" ht="41.25" customHeight="1">
      <c r="A29" s="163">
        <v>4</v>
      </c>
      <c r="B29" s="164" t="s">
        <v>134</v>
      </c>
      <c r="C29" s="165" t="s">
        <v>138</v>
      </c>
      <c r="D29" s="163" t="s">
        <v>137</v>
      </c>
      <c r="E29" s="168">
        <f>E26</f>
        <v>1078.3</v>
      </c>
      <c r="F29" s="166">
        <f>0.0208+0.00003*2</f>
        <v>2.086E-2</v>
      </c>
      <c r="G29" s="166">
        <v>4.7399999999999998E-2</v>
      </c>
      <c r="H29" s="160">
        <f>F29*$H$5</f>
        <v>4.8512016000000005E-2</v>
      </c>
      <c r="I29" s="160">
        <f>G29*$I$5</f>
        <v>0.14089886999999998</v>
      </c>
      <c r="J29" s="165" t="s">
        <v>135</v>
      </c>
      <c r="K29" s="163" t="s">
        <v>19</v>
      </c>
      <c r="L29" s="73">
        <f>0.0974+0.0121*2</f>
        <v>0.1216</v>
      </c>
      <c r="M29" s="141">
        <v>27</v>
      </c>
      <c r="N29" s="160">
        <f t="shared" si="25"/>
        <v>3.9804597504000001</v>
      </c>
      <c r="O29" s="160">
        <f>SUM(N29:N29)</f>
        <v>3.9804597504000001</v>
      </c>
      <c r="P29" s="161">
        <f>H29+I29+O29</f>
        <v>4.1698706363999998</v>
      </c>
      <c r="Q29" s="160">
        <f>E29*P29</f>
        <v>4496.3715072301193</v>
      </c>
    </row>
    <row r="30" spans="1:1381" s="288" customFormat="1" ht="33.75" customHeight="1">
      <c r="C30" s="301" t="s">
        <v>317</v>
      </c>
      <c r="J30" s="280"/>
      <c r="R30" s="293"/>
      <c r="S30" s="293"/>
      <c r="T30" s="293"/>
      <c r="U30" s="293"/>
      <c r="V30" s="293"/>
      <c r="W30" s="293"/>
      <c r="X30" s="293"/>
      <c r="Y30" s="293"/>
      <c r="Z30" s="293"/>
      <c r="AA30" s="293"/>
      <c r="AB30" s="293"/>
      <c r="AC30" s="293"/>
      <c r="AD30" s="293"/>
      <c r="AE30" s="293"/>
      <c r="AF30" s="293"/>
      <c r="AG30" s="293"/>
      <c r="AH30" s="293"/>
      <c r="AI30" s="293"/>
      <c r="AJ30" s="293"/>
      <c r="AK30" s="293"/>
      <c r="AL30" s="293"/>
      <c r="AM30" s="293"/>
      <c r="AN30" s="293"/>
      <c r="AO30" s="293"/>
      <c r="AP30" s="293"/>
      <c r="AQ30" s="293"/>
      <c r="AR30" s="293"/>
      <c r="AS30" s="293"/>
      <c r="AT30" s="293"/>
      <c r="AU30" s="293"/>
      <c r="AV30" s="293"/>
      <c r="AW30" s="293"/>
      <c r="AX30" s="293"/>
      <c r="AY30" s="293"/>
      <c r="AZ30" s="293"/>
      <c r="BA30" s="293"/>
      <c r="BB30" s="293"/>
      <c r="BC30" s="293"/>
      <c r="BD30" s="293"/>
      <c r="BE30" s="293"/>
      <c r="BF30" s="293"/>
      <c r="BG30" s="293"/>
      <c r="BH30" s="293"/>
      <c r="BI30" s="293"/>
      <c r="BJ30" s="293"/>
      <c r="BK30" s="293"/>
      <c r="BL30" s="293"/>
      <c r="BM30" s="293"/>
      <c r="BN30" s="293"/>
      <c r="BO30" s="293"/>
      <c r="BP30" s="293"/>
      <c r="BQ30" s="293"/>
      <c r="BR30" s="293"/>
      <c r="BS30" s="293"/>
      <c r="BT30" s="293"/>
      <c r="BU30" s="293"/>
      <c r="BV30" s="293"/>
      <c r="BW30" s="293"/>
      <c r="BX30" s="293"/>
      <c r="BY30" s="293"/>
      <c r="BZ30" s="293"/>
      <c r="CA30" s="293"/>
      <c r="CB30" s="293"/>
      <c r="CC30" s="293"/>
      <c r="CD30" s="293"/>
      <c r="CE30" s="293"/>
      <c r="CF30" s="293"/>
      <c r="CG30" s="293"/>
      <c r="CH30" s="293"/>
      <c r="CI30" s="293"/>
      <c r="CJ30" s="293"/>
      <c r="CK30" s="293"/>
      <c r="CL30" s="293"/>
      <c r="CM30" s="293"/>
      <c r="CN30" s="293"/>
      <c r="CO30" s="293"/>
      <c r="CP30" s="293"/>
      <c r="CQ30" s="293"/>
      <c r="CR30" s="293"/>
      <c r="CS30" s="293"/>
      <c r="CT30" s="293"/>
      <c r="CU30" s="293"/>
      <c r="CV30" s="293"/>
      <c r="CW30" s="293"/>
      <c r="CX30" s="293"/>
      <c r="CY30" s="293"/>
      <c r="CZ30" s="293"/>
      <c r="DA30" s="293"/>
      <c r="DB30" s="293"/>
      <c r="DC30" s="293"/>
      <c r="DD30" s="293"/>
      <c r="DE30" s="293"/>
      <c r="DF30" s="293"/>
      <c r="DG30" s="293"/>
      <c r="DH30" s="293"/>
      <c r="DI30" s="293"/>
      <c r="DJ30" s="293"/>
      <c r="DK30" s="293"/>
      <c r="DL30" s="293"/>
      <c r="DM30" s="293"/>
      <c r="DN30" s="293"/>
      <c r="DO30" s="293"/>
      <c r="DP30" s="293"/>
      <c r="DQ30" s="293"/>
      <c r="DR30" s="293"/>
      <c r="DS30" s="293"/>
      <c r="DT30" s="293"/>
      <c r="DU30" s="293"/>
      <c r="DV30" s="293"/>
      <c r="DW30" s="293"/>
      <c r="DX30" s="293"/>
      <c r="DY30" s="293"/>
      <c r="DZ30" s="293"/>
      <c r="EA30" s="293"/>
      <c r="EB30" s="293"/>
      <c r="EC30" s="293"/>
      <c r="ED30" s="293"/>
      <c r="EE30" s="293"/>
      <c r="EF30" s="293"/>
      <c r="EG30" s="293"/>
      <c r="EH30" s="293"/>
      <c r="EI30" s="293"/>
      <c r="EJ30" s="293"/>
      <c r="EK30" s="293"/>
      <c r="EL30" s="293"/>
      <c r="EM30" s="293"/>
      <c r="EN30" s="293"/>
      <c r="EO30" s="293"/>
      <c r="EP30" s="293"/>
      <c r="EQ30" s="293"/>
      <c r="ER30" s="293"/>
      <c r="ES30" s="293"/>
      <c r="ET30" s="293"/>
      <c r="EU30" s="293"/>
      <c r="EV30" s="293"/>
      <c r="EW30" s="293"/>
      <c r="EX30" s="293"/>
      <c r="EY30" s="293"/>
      <c r="EZ30" s="293"/>
      <c r="FA30" s="293"/>
      <c r="FB30" s="293"/>
      <c r="FC30" s="293"/>
      <c r="FD30" s="293"/>
      <c r="FE30" s="293"/>
      <c r="FF30" s="293"/>
      <c r="FG30" s="293"/>
      <c r="FH30" s="293"/>
      <c r="FI30" s="293"/>
      <c r="FJ30" s="293"/>
      <c r="FK30" s="293"/>
      <c r="FL30" s="293"/>
      <c r="FM30" s="293"/>
      <c r="FN30" s="293"/>
      <c r="FO30" s="293"/>
      <c r="FP30" s="293"/>
      <c r="FQ30" s="293"/>
      <c r="FR30" s="293"/>
      <c r="FS30" s="293"/>
      <c r="FT30" s="293"/>
      <c r="FU30" s="293"/>
      <c r="FV30" s="293"/>
      <c r="FW30" s="293"/>
      <c r="FX30" s="293"/>
      <c r="FY30" s="293"/>
      <c r="FZ30" s="293"/>
      <c r="GA30" s="293"/>
      <c r="GB30" s="293"/>
      <c r="GC30" s="293"/>
      <c r="GD30" s="293"/>
      <c r="GE30" s="293"/>
      <c r="GF30" s="293"/>
      <c r="GG30" s="293"/>
      <c r="GH30" s="293"/>
      <c r="GI30" s="293"/>
      <c r="GJ30" s="293"/>
      <c r="GK30" s="293"/>
      <c r="GL30" s="293"/>
      <c r="GM30" s="293"/>
      <c r="GN30" s="293"/>
      <c r="GO30" s="293"/>
      <c r="GP30" s="293"/>
      <c r="GQ30" s="293"/>
      <c r="GR30" s="293"/>
      <c r="GS30" s="293"/>
      <c r="GT30" s="293"/>
      <c r="GU30" s="293"/>
      <c r="GV30" s="293"/>
      <c r="GW30" s="293"/>
      <c r="GX30" s="293"/>
      <c r="GY30" s="293"/>
      <c r="GZ30" s="293"/>
      <c r="HA30" s="293"/>
      <c r="HB30" s="293"/>
      <c r="HC30" s="293"/>
      <c r="HD30" s="293"/>
      <c r="HE30" s="293"/>
      <c r="HF30" s="293"/>
      <c r="HG30" s="293"/>
      <c r="HH30" s="293"/>
      <c r="HI30" s="293"/>
      <c r="HJ30" s="293"/>
      <c r="HK30" s="293"/>
      <c r="HL30" s="293"/>
      <c r="HM30" s="293"/>
      <c r="HN30" s="293"/>
      <c r="HO30" s="293"/>
      <c r="HP30" s="293"/>
      <c r="HQ30" s="293"/>
      <c r="HR30" s="293"/>
      <c r="HS30" s="293"/>
      <c r="HT30" s="293"/>
      <c r="HU30" s="293"/>
      <c r="HV30" s="293"/>
      <c r="HW30" s="293"/>
      <c r="HX30" s="293"/>
      <c r="HY30" s="293"/>
      <c r="HZ30" s="293"/>
      <c r="IA30" s="293"/>
      <c r="IB30" s="293"/>
      <c r="IC30" s="293"/>
      <c r="ID30" s="293"/>
      <c r="IE30" s="293"/>
      <c r="IF30" s="293"/>
      <c r="IG30" s="293"/>
      <c r="IH30" s="293"/>
      <c r="II30" s="293"/>
      <c r="IJ30" s="293"/>
      <c r="IK30" s="293"/>
      <c r="IL30" s="293"/>
      <c r="IM30" s="293"/>
      <c r="IN30" s="293"/>
      <c r="IO30" s="293"/>
      <c r="IP30" s="293"/>
      <c r="IQ30" s="293"/>
      <c r="IR30" s="293"/>
      <c r="IS30" s="293"/>
      <c r="IT30" s="293"/>
      <c r="IU30" s="293"/>
      <c r="IV30" s="293"/>
      <c r="IW30" s="293"/>
      <c r="IX30" s="293"/>
      <c r="IY30" s="293"/>
      <c r="IZ30" s="293"/>
      <c r="JA30" s="293"/>
      <c r="JB30" s="293"/>
      <c r="JC30" s="293"/>
      <c r="JD30" s="293"/>
      <c r="JE30" s="293"/>
      <c r="JF30" s="293"/>
      <c r="JG30" s="293"/>
      <c r="JH30" s="293"/>
      <c r="JI30" s="293"/>
      <c r="JJ30" s="293"/>
      <c r="JK30" s="293"/>
      <c r="JL30" s="293"/>
      <c r="JM30" s="293"/>
      <c r="JN30" s="293"/>
      <c r="JO30" s="293"/>
      <c r="JP30" s="293"/>
      <c r="JQ30" s="293"/>
      <c r="JR30" s="293"/>
      <c r="JS30" s="293"/>
      <c r="JT30" s="293"/>
      <c r="JU30" s="293"/>
      <c r="JV30" s="293"/>
      <c r="JW30" s="293"/>
      <c r="JX30" s="293"/>
      <c r="JY30" s="293"/>
      <c r="JZ30" s="293"/>
      <c r="KA30" s="293"/>
      <c r="KB30" s="293"/>
      <c r="KC30" s="293"/>
      <c r="KD30" s="293"/>
      <c r="KE30" s="293"/>
      <c r="KF30" s="293"/>
      <c r="KG30" s="293"/>
      <c r="KH30" s="293"/>
      <c r="KI30" s="293"/>
      <c r="KJ30" s="293"/>
      <c r="KK30" s="293"/>
      <c r="KL30" s="293"/>
      <c r="KM30" s="293"/>
      <c r="KN30" s="293"/>
      <c r="KO30" s="293"/>
      <c r="KP30" s="293"/>
      <c r="KQ30" s="293"/>
      <c r="KR30" s="293"/>
      <c r="KS30" s="293"/>
      <c r="KT30" s="293"/>
      <c r="KU30" s="293"/>
      <c r="KV30" s="293"/>
      <c r="KW30" s="293"/>
      <c r="KX30" s="293"/>
      <c r="KY30" s="293"/>
      <c r="KZ30" s="293"/>
      <c r="LA30" s="293"/>
      <c r="LB30" s="293"/>
      <c r="LC30" s="293"/>
      <c r="LD30" s="293"/>
      <c r="LE30" s="293"/>
      <c r="LF30" s="293"/>
      <c r="LG30" s="293"/>
      <c r="LH30" s="293"/>
      <c r="LI30" s="293"/>
      <c r="LJ30" s="293"/>
      <c r="LK30" s="293"/>
      <c r="LL30" s="293"/>
      <c r="LM30" s="293"/>
      <c r="LN30" s="293"/>
      <c r="LO30" s="293"/>
      <c r="LP30" s="293"/>
      <c r="LQ30" s="293"/>
      <c r="LR30" s="293"/>
      <c r="LS30" s="293"/>
      <c r="LT30" s="293"/>
      <c r="LU30" s="293"/>
      <c r="LV30" s="293"/>
      <c r="LW30" s="293"/>
      <c r="LX30" s="293"/>
      <c r="LY30" s="293"/>
      <c r="LZ30" s="293"/>
      <c r="MA30" s="293"/>
      <c r="MB30" s="293"/>
      <c r="MC30" s="293"/>
      <c r="MD30" s="293"/>
      <c r="ME30" s="293"/>
      <c r="MF30" s="293"/>
      <c r="MG30" s="293"/>
      <c r="MH30" s="293"/>
      <c r="MI30" s="293"/>
      <c r="MJ30" s="293"/>
      <c r="MK30" s="293"/>
      <c r="ML30" s="293"/>
      <c r="MM30" s="293"/>
      <c r="MN30" s="293"/>
      <c r="MO30" s="293"/>
      <c r="MP30" s="293"/>
      <c r="MQ30" s="293"/>
      <c r="MR30" s="293"/>
      <c r="MS30" s="293"/>
      <c r="MT30" s="293"/>
      <c r="MU30" s="293"/>
      <c r="MV30" s="293"/>
      <c r="MW30" s="293"/>
      <c r="MX30" s="293"/>
      <c r="MY30" s="293"/>
      <c r="MZ30" s="293"/>
      <c r="NA30" s="293"/>
      <c r="NB30" s="293"/>
      <c r="NC30" s="293"/>
      <c r="ND30" s="293"/>
      <c r="NE30" s="293"/>
      <c r="NF30" s="293"/>
      <c r="NG30" s="293"/>
      <c r="NH30" s="293"/>
      <c r="NI30" s="293"/>
      <c r="NJ30" s="293"/>
      <c r="NK30" s="293"/>
      <c r="NL30" s="293"/>
      <c r="NM30" s="293"/>
      <c r="NN30" s="293"/>
      <c r="NO30" s="293"/>
      <c r="NP30" s="293"/>
      <c r="NQ30" s="293"/>
      <c r="NR30" s="293"/>
      <c r="NS30" s="293"/>
      <c r="NT30" s="293"/>
      <c r="NU30" s="293"/>
      <c r="NV30" s="293"/>
      <c r="NW30" s="293"/>
      <c r="NX30" s="293"/>
      <c r="NY30" s="293"/>
      <c r="NZ30" s="293"/>
      <c r="OA30" s="293"/>
      <c r="OB30" s="293"/>
      <c r="OC30" s="293"/>
      <c r="OD30" s="293"/>
      <c r="OE30" s="293"/>
      <c r="OF30" s="293"/>
      <c r="OG30" s="293"/>
      <c r="OH30" s="293"/>
      <c r="OI30" s="293"/>
      <c r="OJ30" s="293"/>
      <c r="OK30" s="293"/>
      <c r="OL30" s="293"/>
      <c r="OM30" s="293"/>
      <c r="ON30" s="293"/>
      <c r="OO30" s="293"/>
      <c r="OP30" s="293"/>
      <c r="OQ30" s="293"/>
      <c r="OR30" s="293"/>
      <c r="OS30" s="293"/>
      <c r="OT30" s="293"/>
      <c r="OU30" s="293"/>
      <c r="OV30" s="293"/>
      <c r="OW30" s="293"/>
      <c r="OX30" s="293"/>
      <c r="OY30" s="293"/>
      <c r="OZ30" s="293"/>
      <c r="PA30" s="293"/>
      <c r="PB30" s="293"/>
      <c r="PC30" s="293"/>
      <c r="PD30" s="293"/>
      <c r="PE30" s="293"/>
      <c r="PF30" s="293"/>
      <c r="PG30" s="293"/>
      <c r="PH30" s="293"/>
      <c r="PI30" s="293"/>
      <c r="PJ30" s="293"/>
      <c r="PK30" s="293"/>
      <c r="PL30" s="293"/>
      <c r="PM30" s="293"/>
      <c r="PN30" s="293"/>
      <c r="PO30" s="293"/>
      <c r="PP30" s="293"/>
      <c r="PQ30" s="293"/>
      <c r="PR30" s="293"/>
      <c r="PS30" s="293"/>
      <c r="PT30" s="293"/>
      <c r="PU30" s="293"/>
      <c r="PV30" s="293"/>
      <c r="PW30" s="293"/>
      <c r="PX30" s="293"/>
      <c r="PY30" s="293"/>
      <c r="PZ30" s="293"/>
      <c r="QA30" s="293"/>
      <c r="QB30" s="293"/>
      <c r="QC30" s="293"/>
      <c r="QD30" s="293"/>
      <c r="QE30" s="293"/>
      <c r="QF30" s="293"/>
      <c r="QG30" s="293"/>
      <c r="QH30" s="293"/>
      <c r="QI30" s="293"/>
      <c r="QJ30" s="293"/>
      <c r="QK30" s="293"/>
      <c r="QL30" s="293"/>
      <c r="QM30" s="293"/>
      <c r="QN30" s="293"/>
      <c r="QO30" s="293"/>
      <c r="QP30" s="293"/>
      <c r="QQ30" s="293"/>
      <c r="QR30" s="293"/>
      <c r="QS30" s="293"/>
      <c r="QT30" s="293"/>
      <c r="QU30" s="293"/>
      <c r="QV30" s="293"/>
      <c r="QW30" s="293"/>
      <c r="QX30" s="293"/>
      <c r="QY30" s="293"/>
      <c r="QZ30" s="293"/>
      <c r="RA30" s="293"/>
      <c r="RB30" s="293"/>
      <c r="RC30" s="293"/>
      <c r="RD30" s="293"/>
      <c r="RE30" s="293"/>
      <c r="RF30" s="293"/>
      <c r="RG30" s="293"/>
      <c r="RH30" s="293"/>
      <c r="RI30" s="293"/>
      <c r="RJ30" s="293"/>
      <c r="RK30" s="293"/>
      <c r="RL30" s="293"/>
      <c r="RM30" s="293"/>
      <c r="RN30" s="293"/>
      <c r="RO30" s="293"/>
      <c r="RP30" s="293"/>
      <c r="RQ30" s="293"/>
      <c r="RR30" s="293"/>
      <c r="RS30" s="293"/>
      <c r="RT30" s="293"/>
      <c r="RU30" s="293"/>
      <c r="RV30" s="293"/>
      <c r="RW30" s="293"/>
      <c r="RX30" s="293"/>
      <c r="RY30" s="293"/>
      <c r="RZ30" s="293"/>
      <c r="SA30" s="293"/>
      <c r="SB30" s="293"/>
      <c r="SC30" s="293"/>
      <c r="SD30" s="293"/>
      <c r="SE30" s="293"/>
      <c r="SF30" s="293"/>
      <c r="SG30" s="293"/>
      <c r="SH30" s="293"/>
      <c r="SI30" s="293"/>
      <c r="SJ30" s="293"/>
      <c r="SK30" s="293"/>
      <c r="SL30" s="293"/>
      <c r="SM30" s="293"/>
      <c r="SN30" s="293"/>
      <c r="SO30" s="293"/>
      <c r="SP30" s="293"/>
      <c r="SQ30" s="293"/>
      <c r="SR30" s="293"/>
      <c r="SS30" s="293"/>
      <c r="ST30" s="293"/>
      <c r="SU30" s="293"/>
      <c r="SV30" s="293"/>
      <c r="SW30" s="293"/>
      <c r="SX30" s="293"/>
      <c r="SY30" s="293"/>
      <c r="SZ30" s="293"/>
      <c r="TA30" s="293"/>
      <c r="TB30" s="293"/>
      <c r="TC30" s="293"/>
      <c r="TD30" s="293"/>
      <c r="TE30" s="293"/>
      <c r="TF30" s="293"/>
      <c r="TG30" s="293"/>
      <c r="TH30" s="293"/>
      <c r="TI30" s="293"/>
      <c r="TJ30" s="293"/>
      <c r="TK30" s="293"/>
      <c r="TL30" s="293"/>
      <c r="TM30" s="293"/>
      <c r="TN30" s="293"/>
      <c r="TO30" s="293"/>
      <c r="TP30" s="293"/>
      <c r="TQ30" s="293"/>
      <c r="TR30" s="293"/>
      <c r="TS30" s="293"/>
      <c r="TT30" s="293"/>
      <c r="TU30" s="293"/>
      <c r="TV30" s="293"/>
      <c r="TW30" s="293"/>
      <c r="TX30" s="293"/>
      <c r="TY30" s="293"/>
      <c r="TZ30" s="293"/>
      <c r="UA30" s="293"/>
      <c r="UB30" s="293"/>
      <c r="UC30" s="293"/>
      <c r="UD30" s="293"/>
      <c r="UE30" s="293"/>
      <c r="UF30" s="293"/>
      <c r="UG30" s="293"/>
      <c r="UH30" s="293"/>
      <c r="UI30" s="293"/>
      <c r="UJ30" s="293"/>
      <c r="UK30" s="293"/>
      <c r="UL30" s="293"/>
      <c r="UM30" s="293"/>
      <c r="UN30" s="293"/>
      <c r="UO30" s="293"/>
      <c r="UP30" s="293"/>
      <c r="UQ30" s="293"/>
      <c r="UR30" s="293"/>
      <c r="US30" s="293"/>
      <c r="UT30" s="293"/>
      <c r="UU30" s="293"/>
      <c r="UV30" s="293"/>
      <c r="UW30" s="293"/>
      <c r="UX30" s="293"/>
      <c r="UY30" s="293"/>
      <c r="UZ30" s="293"/>
      <c r="VA30" s="293"/>
      <c r="VB30" s="293"/>
      <c r="VC30" s="293"/>
      <c r="VD30" s="293"/>
      <c r="VE30" s="293"/>
      <c r="VF30" s="293"/>
      <c r="VG30" s="293"/>
      <c r="VH30" s="293"/>
      <c r="VI30" s="293"/>
      <c r="VJ30" s="293"/>
      <c r="VK30" s="293"/>
      <c r="VL30" s="293"/>
      <c r="VM30" s="293"/>
      <c r="VN30" s="293"/>
      <c r="VO30" s="293"/>
      <c r="VP30" s="293"/>
      <c r="VQ30" s="293"/>
      <c r="VR30" s="293"/>
      <c r="VS30" s="293"/>
      <c r="VT30" s="293"/>
      <c r="VU30" s="293"/>
      <c r="VV30" s="293"/>
      <c r="VW30" s="293"/>
      <c r="VX30" s="293"/>
      <c r="VY30" s="293"/>
      <c r="VZ30" s="293"/>
      <c r="WA30" s="293"/>
      <c r="WB30" s="293"/>
      <c r="WC30" s="293"/>
      <c r="WD30" s="293"/>
      <c r="WE30" s="293"/>
      <c r="WF30" s="293"/>
      <c r="WG30" s="293"/>
      <c r="WH30" s="293"/>
      <c r="WI30" s="293"/>
      <c r="WJ30" s="293"/>
      <c r="WK30" s="293"/>
      <c r="WL30" s="293"/>
      <c r="WM30" s="293"/>
      <c r="WN30" s="293"/>
      <c r="WO30" s="293"/>
      <c r="WP30" s="293"/>
      <c r="WQ30" s="293"/>
      <c r="WR30" s="293"/>
      <c r="WS30" s="293"/>
      <c r="WT30" s="293"/>
      <c r="WU30" s="293"/>
      <c r="WV30" s="293"/>
      <c r="WW30" s="293"/>
      <c r="WX30" s="293"/>
      <c r="WY30" s="293"/>
      <c r="WZ30" s="293"/>
      <c r="XA30" s="293"/>
      <c r="XB30" s="293"/>
      <c r="XC30" s="293"/>
      <c r="XD30" s="293"/>
      <c r="XE30" s="293"/>
      <c r="XF30" s="293"/>
      <c r="XG30" s="293"/>
      <c r="XH30" s="293"/>
      <c r="XI30" s="293"/>
      <c r="XJ30" s="293"/>
      <c r="XK30" s="293"/>
      <c r="XL30" s="293"/>
      <c r="XM30" s="293"/>
      <c r="XN30" s="293"/>
      <c r="XO30" s="293"/>
      <c r="XP30" s="293"/>
      <c r="XQ30" s="293"/>
      <c r="XR30" s="293"/>
      <c r="XS30" s="293"/>
      <c r="XT30" s="293"/>
      <c r="XU30" s="293"/>
      <c r="XV30" s="293"/>
      <c r="XW30" s="293"/>
      <c r="XX30" s="293"/>
      <c r="XY30" s="293"/>
      <c r="XZ30" s="293"/>
      <c r="YA30" s="293"/>
      <c r="YB30" s="293"/>
      <c r="YC30" s="293"/>
      <c r="YD30" s="293"/>
      <c r="YE30" s="293"/>
      <c r="YF30" s="293"/>
      <c r="YG30" s="293"/>
      <c r="YH30" s="293"/>
      <c r="YI30" s="293"/>
      <c r="YJ30" s="293"/>
      <c r="YK30" s="293"/>
      <c r="YL30" s="293"/>
      <c r="YM30" s="293"/>
      <c r="YN30" s="293"/>
      <c r="YO30" s="293"/>
      <c r="YP30" s="293"/>
      <c r="YQ30" s="293"/>
      <c r="YR30" s="293"/>
      <c r="YS30" s="293"/>
      <c r="YT30" s="293"/>
      <c r="YU30" s="293"/>
      <c r="YV30" s="293"/>
      <c r="YW30" s="293"/>
      <c r="YX30" s="293"/>
      <c r="YY30" s="293"/>
      <c r="YZ30" s="293"/>
      <c r="ZA30" s="293"/>
      <c r="ZB30" s="293"/>
      <c r="ZC30" s="293"/>
      <c r="ZD30" s="293"/>
      <c r="ZE30" s="293"/>
      <c r="ZF30" s="293"/>
      <c r="ZG30" s="293"/>
      <c r="ZH30" s="293"/>
      <c r="ZI30" s="293"/>
      <c r="ZJ30" s="293"/>
      <c r="ZK30" s="293"/>
      <c r="ZL30" s="293"/>
      <c r="ZM30" s="293"/>
      <c r="ZN30" s="293"/>
      <c r="ZO30" s="293"/>
      <c r="ZP30" s="293"/>
      <c r="ZQ30" s="293"/>
      <c r="ZR30" s="293"/>
      <c r="ZS30" s="293"/>
      <c r="ZT30" s="293"/>
      <c r="ZU30" s="293"/>
      <c r="ZV30" s="293"/>
      <c r="ZW30" s="293"/>
      <c r="ZX30" s="293"/>
      <c r="ZY30" s="293"/>
      <c r="ZZ30" s="293"/>
      <c r="AAA30" s="293"/>
      <c r="AAB30" s="293"/>
      <c r="AAC30" s="293"/>
      <c r="AAD30" s="293"/>
      <c r="AAE30" s="293"/>
      <c r="AAF30" s="293"/>
      <c r="AAG30" s="293"/>
      <c r="AAH30" s="293"/>
      <c r="AAI30" s="293"/>
      <c r="AAJ30" s="293"/>
      <c r="AAK30" s="293"/>
      <c r="AAL30" s="293"/>
      <c r="AAM30" s="293"/>
      <c r="AAN30" s="293"/>
      <c r="AAO30" s="293"/>
      <c r="AAP30" s="293"/>
      <c r="AAQ30" s="293"/>
      <c r="AAR30" s="293"/>
      <c r="AAS30" s="293"/>
      <c r="AAT30" s="293"/>
      <c r="AAU30" s="293"/>
      <c r="AAV30" s="293"/>
      <c r="AAW30" s="293"/>
      <c r="AAX30" s="293"/>
      <c r="AAY30" s="293"/>
      <c r="AAZ30" s="293"/>
      <c r="ABA30" s="293"/>
      <c r="ABB30" s="293"/>
      <c r="ABC30" s="293"/>
      <c r="ABD30" s="293"/>
      <c r="ABE30" s="293"/>
      <c r="ABF30" s="293"/>
      <c r="ABG30" s="293"/>
      <c r="ABH30" s="293"/>
      <c r="ABI30" s="293"/>
      <c r="ABJ30" s="293"/>
      <c r="ABK30" s="293"/>
      <c r="ABL30" s="293"/>
      <c r="ABM30" s="293"/>
      <c r="ABN30" s="293"/>
      <c r="ABO30" s="293"/>
      <c r="ABP30" s="293"/>
      <c r="ABQ30" s="293"/>
      <c r="ABR30" s="293"/>
      <c r="ABS30" s="293"/>
      <c r="ABT30" s="293"/>
      <c r="ABU30" s="293"/>
      <c r="ABV30" s="293"/>
      <c r="ABW30" s="293"/>
      <c r="ABX30" s="293"/>
      <c r="ABY30" s="293"/>
      <c r="ABZ30" s="293"/>
      <c r="ACA30" s="293"/>
      <c r="ACB30" s="293"/>
      <c r="ACC30" s="293"/>
      <c r="ACD30" s="293"/>
      <c r="ACE30" s="293"/>
      <c r="ACF30" s="293"/>
      <c r="ACG30" s="293"/>
      <c r="ACH30" s="293"/>
      <c r="ACI30" s="293"/>
      <c r="ACJ30" s="293"/>
      <c r="ACK30" s="293"/>
      <c r="ACL30" s="293"/>
      <c r="ACM30" s="293"/>
      <c r="ACN30" s="293"/>
      <c r="ACO30" s="293"/>
      <c r="ACP30" s="293"/>
      <c r="ACQ30" s="293"/>
      <c r="ACR30" s="293"/>
      <c r="ACS30" s="293"/>
      <c r="ACT30" s="293"/>
      <c r="ACU30" s="293"/>
      <c r="ACV30" s="293"/>
      <c r="ACW30" s="293"/>
      <c r="ACX30" s="293"/>
      <c r="ACY30" s="293"/>
      <c r="ACZ30" s="293"/>
      <c r="ADA30" s="293"/>
      <c r="ADB30" s="293"/>
      <c r="ADC30" s="293"/>
      <c r="ADD30" s="293"/>
      <c r="ADE30" s="293"/>
      <c r="ADF30" s="293"/>
      <c r="ADG30" s="293"/>
      <c r="ADH30" s="293"/>
      <c r="ADI30" s="293"/>
      <c r="ADJ30" s="293"/>
      <c r="ADK30" s="293"/>
      <c r="ADL30" s="293"/>
      <c r="ADM30" s="293"/>
      <c r="ADN30" s="293"/>
      <c r="ADO30" s="293"/>
      <c r="ADP30" s="293"/>
      <c r="ADQ30" s="293"/>
      <c r="ADR30" s="293"/>
      <c r="ADS30" s="293"/>
      <c r="ADT30" s="293"/>
      <c r="ADU30" s="293"/>
      <c r="ADV30" s="293"/>
      <c r="ADW30" s="293"/>
      <c r="ADX30" s="293"/>
      <c r="ADY30" s="293"/>
      <c r="ADZ30" s="293"/>
      <c r="AEA30" s="293"/>
      <c r="AEB30" s="293"/>
      <c r="AEC30" s="293"/>
      <c r="AED30" s="293"/>
      <c r="AEE30" s="293"/>
      <c r="AEF30" s="293"/>
      <c r="AEG30" s="293"/>
      <c r="AEH30" s="293"/>
      <c r="AEI30" s="293"/>
      <c r="AEJ30" s="293"/>
      <c r="AEK30" s="293"/>
      <c r="AEL30" s="293"/>
      <c r="AEM30" s="293"/>
      <c r="AEN30" s="293"/>
      <c r="AEO30" s="293"/>
      <c r="AEP30" s="293"/>
      <c r="AEQ30" s="293"/>
      <c r="AER30" s="293"/>
      <c r="AES30" s="293"/>
      <c r="AET30" s="293"/>
      <c r="AEU30" s="293"/>
      <c r="AEV30" s="293"/>
      <c r="AEW30" s="293"/>
      <c r="AEX30" s="293"/>
      <c r="AEY30" s="293"/>
      <c r="AEZ30" s="293"/>
      <c r="AFA30" s="293"/>
      <c r="AFB30" s="293"/>
      <c r="AFC30" s="293"/>
      <c r="AFD30" s="293"/>
      <c r="AFE30" s="293"/>
      <c r="AFF30" s="293"/>
      <c r="AFG30" s="293"/>
      <c r="AFH30" s="293"/>
      <c r="AFI30" s="293"/>
      <c r="AFJ30" s="293"/>
      <c r="AFK30" s="293"/>
      <c r="AFL30" s="293"/>
      <c r="AFM30" s="293"/>
      <c r="AFN30" s="293"/>
      <c r="AFO30" s="293"/>
      <c r="AFP30" s="293"/>
      <c r="AFQ30" s="293"/>
      <c r="AFR30" s="293"/>
      <c r="AFS30" s="293"/>
      <c r="AFT30" s="293"/>
      <c r="AFU30" s="293"/>
      <c r="AFV30" s="293"/>
      <c r="AFW30" s="293"/>
      <c r="AFX30" s="293"/>
      <c r="AFY30" s="293"/>
      <c r="AFZ30" s="293"/>
      <c r="AGA30" s="293"/>
      <c r="AGB30" s="293"/>
      <c r="AGC30" s="293"/>
      <c r="AGD30" s="293"/>
      <c r="AGE30" s="293"/>
      <c r="AGF30" s="293"/>
      <c r="AGG30" s="293"/>
      <c r="AGH30" s="293"/>
      <c r="AGI30" s="293"/>
      <c r="AGJ30" s="293"/>
      <c r="AGK30" s="293"/>
      <c r="AGL30" s="293"/>
      <c r="AGM30" s="293"/>
      <c r="AGN30" s="293"/>
      <c r="AGO30" s="293"/>
      <c r="AGP30" s="293"/>
      <c r="AGQ30" s="293"/>
      <c r="AGR30" s="293"/>
      <c r="AGS30" s="293"/>
      <c r="AGT30" s="293"/>
      <c r="AGU30" s="293"/>
      <c r="AGV30" s="293"/>
      <c r="AGW30" s="293"/>
      <c r="AGX30" s="293"/>
      <c r="AGY30" s="293"/>
      <c r="AGZ30" s="293"/>
      <c r="AHA30" s="293"/>
      <c r="AHB30" s="293"/>
      <c r="AHC30" s="293"/>
      <c r="AHD30" s="293"/>
      <c r="AHE30" s="293"/>
      <c r="AHF30" s="293"/>
      <c r="AHG30" s="293"/>
      <c r="AHH30" s="293"/>
      <c r="AHI30" s="293"/>
      <c r="AHJ30" s="293"/>
      <c r="AHK30" s="293"/>
      <c r="AHL30" s="293"/>
      <c r="AHM30" s="293"/>
      <c r="AHN30" s="293"/>
      <c r="AHO30" s="293"/>
      <c r="AHP30" s="293"/>
      <c r="AHQ30" s="293"/>
      <c r="AHR30" s="293"/>
      <c r="AHS30" s="293"/>
      <c r="AHT30" s="293"/>
      <c r="AHU30" s="293"/>
      <c r="AHV30" s="293"/>
      <c r="AHW30" s="293"/>
      <c r="AHX30" s="293"/>
      <c r="AHY30" s="293"/>
      <c r="AHZ30" s="293"/>
      <c r="AIA30" s="293"/>
      <c r="AIB30" s="293"/>
      <c r="AIC30" s="293"/>
      <c r="AID30" s="293"/>
      <c r="AIE30" s="293"/>
      <c r="AIF30" s="293"/>
      <c r="AIG30" s="293"/>
      <c r="AIH30" s="293"/>
      <c r="AII30" s="293"/>
      <c r="AIJ30" s="293"/>
      <c r="AIK30" s="293"/>
      <c r="AIL30" s="293"/>
      <c r="AIM30" s="293"/>
      <c r="AIN30" s="293"/>
      <c r="AIO30" s="293"/>
      <c r="AIP30" s="293"/>
      <c r="AIQ30" s="293"/>
      <c r="AIR30" s="293"/>
      <c r="AIS30" s="293"/>
      <c r="AIT30" s="293"/>
      <c r="AIU30" s="293"/>
      <c r="AIV30" s="293"/>
      <c r="AIW30" s="293"/>
      <c r="AIX30" s="293"/>
      <c r="AIY30" s="293"/>
      <c r="AIZ30" s="293"/>
      <c r="AJA30" s="293"/>
      <c r="AJB30" s="293"/>
      <c r="AJC30" s="293"/>
      <c r="AJD30" s="293"/>
      <c r="AJE30" s="293"/>
      <c r="AJF30" s="293"/>
      <c r="AJG30" s="293"/>
      <c r="AJH30" s="293"/>
      <c r="AJI30" s="293"/>
      <c r="AJJ30" s="293"/>
      <c r="AJK30" s="293"/>
      <c r="AJL30" s="293"/>
      <c r="AJM30" s="293"/>
      <c r="AJN30" s="293"/>
      <c r="AJO30" s="293"/>
      <c r="AJP30" s="293"/>
      <c r="AJQ30" s="293"/>
      <c r="AJR30" s="293"/>
      <c r="AJS30" s="293"/>
      <c r="AJT30" s="293"/>
      <c r="AJU30" s="293"/>
      <c r="AJV30" s="293"/>
      <c r="AJW30" s="293"/>
      <c r="AJX30" s="293"/>
      <c r="AJY30" s="293"/>
      <c r="AJZ30" s="293"/>
      <c r="AKA30" s="293"/>
      <c r="AKB30" s="293"/>
      <c r="AKC30" s="293"/>
      <c r="AKD30" s="293"/>
      <c r="AKE30" s="293"/>
      <c r="AKF30" s="293"/>
      <c r="AKG30" s="293"/>
      <c r="AKH30" s="293"/>
      <c r="AKI30" s="293"/>
      <c r="AKJ30" s="293"/>
      <c r="AKK30" s="293"/>
      <c r="AKL30" s="293"/>
      <c r="AKM30" s="293"/>
      <c r="AKN30" s="293"/>
      <c r="AKO30" s="293"/>
      <c r="AKP30" s="293"/>
      <c r="AKQ30" s="293"/>
      <c r="AKR30" s="293"/>
      <c r="AKS30" s="293"/>
      <c r="AKT30" s="293"/>
      <c r="AKU30" s="293"/>
      <c r="AKV30" s="293"/>
      <c r="AKW30" s="293"/>
      <c r="AKX30" s="293"/>
      <c r="AKY30" s="293"/>
      <c r="AKZ30" s="293"/>
      <c r="ALA30" s="293"/>
      <c r="ALB30" s="293"/>
      <c r="ALC30" s="293"/>
      <c r="ALD30" s="293"/>
      <c r="ALE30" s="293"/>
      <c r="ALF30" s="293"/>
      <c r="ALG30" s="293"/>
      <c r="ALH30" s="293"/>
      <c r="ALI30" s="293"/>
      <c r="ALJ30" s="293"/>
      <c r="ALK30" s="293"/>
      <c r="ALL30" s="293"/>
      <c r="ALM30" s="293"/>
      <c r="ALN30" s="293"/>
      <c r="ALO30" s="293"/>
      <c r="ALP30" s="293"/>
      <c r="ALQ30" s="293"/>
      <c r="ALR30" s="293"/>
      <c r="ALS30" s="293"/>
      <c r="ALT30" s="293"/>
      <c r="ALU30" s="293"/>
      <c r="ALV30" s="293"/>
      <c r="ALW30" s="293"/>
      <c r="ALX30" s="293"/>
      <c r="ALY30" s="293"/>
      <c r="ALZ30" s="293"/>
      <c r="AMA30" s="293"/>
      <c r="AMB30" s="293"/>
      <c r="AMC30" s="293"/>
      <c r="AMD30" s="293"/>
      <c r="AME30" s="293"/>
      <c r="AMF30" s="293"/>
      <c r="AMG30" s="293"/>
      <c r="AMH30" s="293"/>
      <c r="AMI30" s="293"/>
      <c r="AMJ30" s="293"/>
      <c r="AMK30" s="293"/>
      <c r="AML30" s="293"/>
      <c r="AMM30" s="293"/>
      <c r="AMN30" s="293"/>
      <c r="AMO30" s="293"/>
      <c r="AMP30" s="293"/>
      <c r="AMQ30" s="293"/>
      <c r="AMR30" s="293"/>
      <c r="AMS30" s="293"/>
      <c r="AMT30" s="293"/>
      <c r="AMU30" s="293"/>
      <c r="AMV30" s="293"/>
      <c r="AMW30" s="293"/>
      <c r="AMX30" s="293"/>
      <c r="AMY30" s="293"/>
      <c r="AMZ30" s="293"/>
      <c r="ANA30" s="293"/>
      <c r="ANB30" s="293"/>
      <c r="ANC30" s="293"/>
      <c r="AND30" s="293"/>
      <c r="ANE30" s="293"/>
      <c r="ANF30" s="293"/>
      <c r="ANG30" s="293"/>
      <c r="ANH30" s="293"/>
      <c r="ANI30" s="293"/>
      <c r="ANJ30" s="293"/>
      <c r="ANK30" s="293"/>
      <c r="ANL30" s="293"/>
      <c r="ANM30" s="293"/>
      <c r="ANN30" s="293"/>
      <c r="ANO30" s="293"/>
      <c r="ANP30" s="293"/>
      <c r="ANQ30" s="293"/>
      <c r="ANR30" s="293"/>
      <c r="ANS30" s="293"/>
      <c r="ANT30" s="293"/>
      <c r="ANU30" s="293"/>
      <c r="ANV30" s="293"/>
      <c r="ANW30" s="293"/>
      <c r="ANX30" s="293"/>
      <c r="ANY30" s="293"/>
      <c r="ANZ30" s="293"/>
      <c r="AOA30" s="293"/>
      <c r="AOB30" s="293"/>
      <c r="AOC30" s="293"/>
      <c r="AOD30" s="293"/>
      <c r="AOE30" s="293"/>
      <c r="AOF30" s="293"/>
      <c r="AOG30" s="293"/>
      <c r="AOH30" s="293"/>
      <c r="AOI30" s="293"/>
      <c r="AOJ30" s="293"/>
      <c r="AOK30" s="293"/>
      <c r="AOL30" s="293"/>
      <c r="AOM30" s="293"/>
      <c r="AON30" s="293"/>
      <c r="AOO30" s="293"/>
      <c r="AOP30" s="293"/>
      <c r="AOQ30" s="293"/>
      <c r="AOR30" s="293"/>
      <c r="AOS30" s="293"/>
      <c r="AOT30" s="293"/>
      <c r="AOU30" s="293"/>
      <c r="AOV30" s="293"/>
      <c r="AOW30" s="293"/>
      <c r="AOX30" s="293"/>
      <c r="AOY30" s="293"/>
      <c r="AOZ30" s="293"/>
      <c r="APA30" s="293"/>
      <c r="APB30" s="293"/>
      <c r="APC30" s="293"/>
      <c r="APD30" s="293"/>
      <c r="APE30" s="293"/>
      <c r="APF30" s="293"/>
      <c r="APG30" s="293"/>
      <c r="APH30" s="293"/>
      <c r="API30" s="293"/>
      <c r="APJ30" s="293"/>
      <c r="APK30" s="293"/>
      <c r="APL30" s="293"/>
      <c r="APM30" s="293"/>
      <c r="APN30" s="293"/>
      <c r="APO30" s="293"/>
      <c r="APP30" s="293"/>
      <c r="APQ30" s="293"/>
      <c r="APR30" s="293"/>
      <c r="APS30" s="293"/>
      <c r="APT30" s="293"/>
      <c r="APU30" s="293"/>
      <c r="APV30" s="293"/>
      <c r="APW30" s="293"/>
      <c r="APX30" s="293"/>
      <c r="APY30" s="293"/>
      <c r="APZ30" s="293"/>
      <c r="AQA30" s="293"/>
      <c r="AQB30" s="293"/>
      <c r="AQC30" s="293"/>
      <c r="AQD30" s="293"/>
      <c r="AQE30" s="293"/>
      <c r="AQF30" s="293"/>
      <c r="AQG30" s="293"/>
      <c r="AQH30" s="293"/>
      <c r="AQI30" s="293"/>
      <c r="AQJ30" s="293"/>
      <c r="AQK30" s="293"/>
      <c r="AQL30" s="293"/>
      <c r="AQM30" s="293"/>
      <c r="AQN30" s="293"/>
      <c r="AQO30" s="293"/>
      <c r="AQP30" s="293"/>
      <c r="AQQ30" s="293"/>
      <c r="AQR30" s="293"/>
      <c r="AQS30" s="293"/>
      <c r="AQT30" s="293"/>
      <c r="AQU30" s="293"/>
      <c r="AQV30" s="293"/>
      <c r="AQW30" s="293"/>
      <c r="AQX30" s="293"/>
      <c r="AQY30" s="293"/>
      <c r="AQZ30" s="293"/>
      <c r="ARA30" s="293"/>
      <c r="ARB30" s="293"/>
      <c r="ARC30" s="293"/>
      <c r="ARD30" s="293"/>
      <c r="ARE30" s="293"/>
      <c r="ARF30" s="293"/>
      <c r="ARG30" s="293"/>
      <c r="ARH30" s="293"/>
      <c r="ARI30" s="293"/>
      <c r="ARJ30" s="293"/>
      <c r="ARK30" s="293"/>
      <c r="ARL30" s="293"/>
      <c r="ARM30" s="293"/>
      <c r="ARN30" s="293"/>
      <c r="ARO30" s="293"/>
      <c r="ARP30" s="293"/>
      <c r="ARQ30" s="293"/>
      <c r="ARR30" s="293"/>
      <c r="ARS30" s="293"/>
      <c r="ART30" s="293"/>
      <c r="ARU30" s="293"/>
      <c r="ARV30" s="293"/>
      <c r="ARW30" s="293"/>
      <c r="ARX30" s="293"/>
      <c r="ARY30" s="293"/>
      <c r="ARZ30" s="293"/>
      <c r="ASA30" s="293"/>
      <c r="ASB30" s="293"/>
      <c r="ASC30" s="293"/>
      <c r="ASD30" s="293"/>
      <c r="ASE30" s="293"/>
      <c r="ASF30" s="293"/>
      <c r="ASG30" s="293"/>
      <c r="ASH30" s="293"/>
      <c r="ASI30" s="293"/>
      <c r="ASJ30" s="293"/>
      <c r="ASK30" s="293"/>
      <c r="ASL30" s="293"/>
      <c r="ASM30" s="293"/>
      <c r="ASN30" s="293"/>
      <c r="ASO30" s="293"/>
      <c r="ASP30" s="293"/>
      <c r="ASQ30" s="293"/>
      <c r="ASR30" s="293"/>
      <c r="ASS30" s="293"/>
      <c r="AST30" s="293"/>
      <c r="ASU30" s="293"/>
      <c r="ASV30" s="293"/>
      <c r="ASW30" s="293"/>
      <c r="ASX30" s="293"/>
      <c r="ASY30" s="293"/>
      <c r="ASZ30" s="293"/>
      <c r="ATA30" s="293"/>
      <c r="ATB30" s="293"/>
      <c r="ATC30" s="293"/>
      <c r="ATD30" s="293"/>
      <c r="ATE30" s="293"/>
      <c r="ATF30" s="293"/>
      <c r="ATG30" s="293"/>
      <c r="ATH30" s="293"/>
      <c r="ATI30" s="293"/>
      <c r="ATJ30" s="293"/>
      <c r="ATK30" s="293"/>
      <c r="ATL30" s="293"/>
      <c r="ATM30" s="293"/>
      <c r="ATN30" s="293"/>
      <c r="ATO30" s="293"/>
      <c r="ATP30" s="293"/>
      <c r="ATQ30" s="293"/>
      <c r="ATR30" s="293"/>
      <c r="ATS30" s="293"/>
      <c r="ATT30" s="293"/>
      <c r="ATU30" s="293"/>
      <c r="ATV30" s="293"/>
      <c r="ATW30" s="293"/>
      <c r="ATX30" s="293"/>
      <c r="ATY30" s="293"/>
      <c r="ATZ30" s="293"/>
      <c r="AUA30" s="293"/>
      <c r="AUB30" s="293"/>
      <c r="AUC30" s="293"/>
      <c r="AUD30" s="293"/>
      <c r="AUE30" s="293"/>
      <c r="AUF30" s="293"/>
      <c r="AUG30" s="293"/>
      <c r="AUH30" s="293"/>
      <c r="AUI30" s="293"/>
      <c r="AUJ30" s="293"/>
      <c r="AUK30" s="293"/>
      <c r="AUL30" s="293"/>
      <c r="AUM30" s="293"/>
      <c r="AUN30" s="293"/>
      <c r="AUO30" s="293"/>
      <c r="AUP30" s="293"/>
      <c r="AUQ30" s="293"/>
      <c r="AUR30" s="293"/>
      <c r="AUS30" s="293"/>
      <c r="AUT30" s="293"/>
      <c r="AUU30" s="293"/>
      <c r="AUV30" s="293"/>
      <c r="AUW30" s="293"/>
      <c r="AUX30" s="293"/>
      <c r="AUY30" s="293"/>
      <c r="AUZ30" s="293"/>
      <c r="AVA30" s="293"/>
      <c r="AVB30" s="293"/>
      <c r="AVC30" s="293"/>
      <c r="AVD30" s="293"/>
      <c r="AVE30" s="293"/>
      <c r="AVF30" s="293"/>
      <c r="AVG30" s="293"/>
      <c r="AVH30" s="293"/>
      <c r="AVI30" s="293"/>
      <c r="AVJ30" s="293"/>
      <c r="AVK30" s="293"/>
      <c r="AVL30" s="293"/>
      <c r="AVM30" s="293"/>
      <c r="AVN30" s="293"/>
      <c r="AVO30" s="293"/>
      <c r="AVP30" s="293"/>
      <c r="AVQ30" s="293"/>
      <c r="AVR30" s="293"/>
      <c r="AVS30" s="293"/>
      <c r="AVT30" s="293"/>
      <c r="AVU30" s="293"/>
      <c r="AVV30" s="293"/>
      <c r="AVW30" s="293"/>
      <c r="AVX30" s="293"/>
      <c r="AVY30" s="293"/>
      <c r="AVZ30" s="293"/>
      <c r="AWA30" s="293"/>
      <c r="AWB30" s="293"/>
      <c r="AWC30" s="293"/>
      <c r="AWD30" s="293"/>
      <c r="AWE30" s="293"/>
      <c r="AWF30" s="293"/>
      <c r="AWG30" s="293"/>
      <c r="AWH30" s="293"/>
      <c r="AWI30" s="293"/>
      <c r="AWJ30" s="293"/>
      <c r="AWK30" s="293"/>
      <c r="AWL30" s="293"/>
      <c r="AWM30" s="293"/>
      <c r="AWN30" s="293"/>
      <c r="AWO30" s="293"/>
      <c r="AWP30" s="293"/>
      <c r="AWQ30" s="293"/>
      <c r="AWR30" s="293"/>
      <c r="AWS30" s="293"/>
      <c r="AWT30" s="293"/>
      <c r="AWU30" s="293"/>
      <c r="AWV30" s="293"/>
      <c r="AWW30" s="293"/>
      <c r="AWX30" s="293"/>
      <c r="AWY30" s="293"/>
      <c r="AWZ30" s="293"/>
      <c r="AXA30" s="293"/>
      <c r="AXB30" s="293"/>
      <c r="AXC30" s="293"/>
      <c r="AXD30" s="293"/>
      <c r="AXE30" s="293"/>
      <c r="AXF30" s="293"/>
      <c r="AXG30" s="293"/>
      <c r="AXH30" s="293"/>
      <c r="AXI30" s="293"/>
      <c r="AXJ30" s="293"/>
      <c r="AXK30" s="293"/>
      <c r="AXL30" s="293"/>
      <c r="AXM30" s="293"/>
      <c r="AXN30" s="293"/>
      <c r="AXO30" s="293"/>
      <c r="AXP30" s="293"/>
      <c r="AXQ30" s="293"/>
      <c r="AXR30" s="293"/>
      <c r="AXS30" s="293"/>
      <c r="AXT30" s="293"/>
      <c r="AXU30" s="293"/>
      <c r="AXV30" s="293"/>
      <c r="AXW30" s="293"/>
      <c r="AXX30" s="293"/>
      <c r="AXY30" s="293"/>
      <c r="AXZ30" s="293"/>
      <c r="AYA30" s="293"/>
      <c r="AYB30" s="293"/>
      <c r="AYC30" s="293"/>
      <c r="AYD30" s="293"/>
      <c r="AYE30" s="293"/>
      <c r="AYF30" s="293"/>
      <c r="AYG30" s="293"/>
      <c r="AYH30" s="293"/>
      <c r="AYI30" s="293"/>
      <c r="AYJ30" s="293"/>
      <c r="AYK30" s="293"/>
      <c r="AYL30" s="293"/>
      <c r="AYM30" s="293"/>
      <c r="AYN30" s="293"/>
      <c r="AYO30" s="293"/>
      <c r="AYP30" s="293"/>
      <c r="AYQ30" s="293"/>
      <c r="AYR30" s="293"/>
      <c r="AYS30" s="293"/>
      <c r="AYT30" s="293"/>
      <c r="AYU30" s="293"/>
      <c r="AYV30" s="293"/>
      <c r="AYW30" s="293"/>
      <c r="AYX30" s="293"/>
      <c r="AYY30" s="293"/>
      <c r="AYZ30" s="293"/>
      <c r="AZA30" s="293"/>
    </row>
    <row r="31" spans="1:1381" s="71" customFormat="1" ht="40.5" customHeight="1">
      <c r="A31" s="163">
        <v>1</v>
      </c>
      <c r="B31" s="164" t="s">
        <v>318</v>
      </c>
      <c r="C31" s="165" t="s">
        <v>328</v>
      </c>
      <c r="D31" s="163" t="s">
        <v>142</v>
      </c>
      <c r="E31" s="111">
        <v>2.6</v>
      </c>
      <c r="F31" s="170">
        <v>8.2699999999999996E-3</v>
      </c>
      <c r="G31" s="70">
        <v>0.20332</v>
      </c>
      <c r="H31" s="150">
        <f t="shared" ref="H31:H33" si="27">F31*$H$5</f>
        <v>1.9232711999999999E-2</v>
      </c>
      <c r="I31" s="150">
        <f t="shared" ref="I31:I33" si="28">G31*$I$5</f>
        <v>0.60437886600000001</v>
      </c>
      <c r="J31" s="165" t="s">
        <v>92</v>
      </c>
      <c r="K31" s="163" t="s">
        <v>142</v>
      </c>
      <c r="L31" s="73">
        <v>5.0000000000000002E-5</v>
      </c>
      <c r="M31" s="141">
        <v>4</v>
      </c>
      <c r="N31" s="160">
        <f t="shared" ref="N31" si="29">L31*M31*$N$5</f>
        <v>2.4247440000000001E-4</v>
      </c>
      <c r="O31" s="150">
        <f>SUM(N31:N31)</f>
        <v>2.4247440000000001E-4</v>
      </c>
      <c r="P31" s="153">
        <f>H31+I31+O31</f>
        <v>0.62385405240000003</v>
      </c>
      <c r="Q31" s="160">
        <f t="shared" ref="Q31:Q33" si="30">E31*P31</f>
        <v>1.6220205362400002</v>
      </c>
    </row>
    <row r="32" spans="1:1381" s="71" customFormat="1" ht="54" customHeight="1">
      <c r="A32" s="163">
        <v>2</v>
      </c>
      <c r="B32" s="164" t="s">
        <v>327</v>
      </c>
      <c r="C32" s="165" t="s">
        <v>227</v>
      </c>
      <c r="D32" s="163" t="s">
        <v>218</v>
      </c>
      <c r="E32" s="111">
        <v>3.7</v>
      </c>
      <c r="F32" s="170">
        <v>1.94</v>
      </c>
      <c r="G32" s="70"/>
      <c r="H32" s="150">
        <f t="shared" si="27"/>
        <v>4.5116639999999997</v>
      </c>
      <c r="I32" s="150">
        <f t="shared" si="28"/>
        <v>0</v>
      </c>
      <c r="J32" s="165"/>
      <c r="K32" s="163"/>
      <c r="L32" s="73"/>
      <c r="M32" s="141"/>
      <c r="N32" s="160"/>
      <c r="O32" s="150"/>
      <c r="P32" s="153">
        <f t="shared" ref="P32:P33" si="31">H32+I32+O32</f>
        <v>4.5116639999999997</v>
      </c>
      <c r="Q32" s="160">
        <f t="shared" si="30"/>
        <v>16.693156800000001</v>
      </c>
    </row>
    <row r="33" spans="1:1353" s="71" customFormat="1" ht="30" customHeight="1">
      <c r="A33" s="163">
        <v>3</v>
      </c>
      <c r="B33" s="164" t="s">
        <v>306</v>
      </c>
      <c r="C33" s="165" t="s">
        <v>319</v>
      </c>
      <c r="D33" s="163" t="s">
        <v>142</v>
      </c>
      <c r="E33" s="142">
        <v>1.1000000000000001</v>
      </c>
      <c r="F33" s="169">
        <v>0.89</v>
      </c>
      <c r="G33" s="70"/>
      <c r="H33" s="160">
        <f t="shared" si="27"/>
        <v>2.0697840000000003</v>
      </c>
      <c r="I33" s="160">
        <f t="shared" si="28"/>
        <v>0</v>
      </c>
      <c r="J33" s="165" t="s">
        <v>111</v>
      </c>
      <c r="K33" s="163" t="s">
        <v>142</v>
      </c>
      <c r="L33" s="141">
        <v>1.1000000000000001</v>
      </c>
      <c r="M33" s="72">
        <v>3.8</v>
      </c>
      <c r="N33" s="160">
        <f t="shared" ref="N33" si="32">L33*M33*$N$5</f>
        <v>5.06771496</v>
      </c>
      <c r="O33" s="160">
        <f>SUM(N33:N33)</f>
        <v>5.06771496</v>
      </c>
      <c r="P33" s="161">
        <f t="shared" si="31"/>
        <v>7.1374989600000003</v>
      </c>
      <c r="Q33" s="160">
        <f t="shared" si="30"/>
        <v>7.8512488560000007</v>
      </c>
    </row>
    <row r="34" spans="1:1353" s="146" customFormat="1" ht="23.25" customHeight="1">
      <c r="A34" s="367">
        <v>4</v>
      </c>
      <c r="B34" s="369" t="s">
        <v>211</v>
      </c>
      <c r="C34" s="371" t="s">
        <v>215</v>
      </c>
      <c r="D34" s="373" t="s">
        <v>212</v>
      </c>
      <c r="E34" s="375">
        <v>26.92</v>
      </c>
      <c r="F34" s="377">
        <v>0.28100000000000003</v>
      </c>
      <c r="G34" s="377">
        <v>1.66E-2</v>
      </c>
      <c r="H34" s="365">
        <f>F34*$H$5</f>
        <v>0.65349360000000012</v>
      </c>
      <c r="I34" s="365">
        <f>G34*$I$5</f>
        <v>4.9344329999999999E-2</v>
      </c>
      <c r="J34" s="143" t="s">
        <v>90</v>
      </c>
      <c r="K34" s="144" t="s">
        <v>87</v>
      </c>
      <c r="L34" s="145">
        <v>3</v>
      </c>
      <c r="M34" s="145">
        <v>0.16550000000000001</v>
      </c>
      <c r="N34" s="145">
        <f>L34*M34*$N$5</f>
        <v>0.60194269800000011</v>
      </c>
      <c r="O34" s="365">
        <f>N34+N35</f>
        <v>0.84189132300000014</v>
      </c>
      <c r="P34" s="363">
        <f>H34+I34+O34</f>
        <v>1.5447292530000003</v>
      </c>
      <c r="Q34" s="365">
        <f>E34*P34</f>
        <v>41.584111490760009</v>
      </c>
    </row>
    <row r="35" spans="1:1353" s="146" customFormat="1" ht="24.75" customHeight="1">
      <c r="A35" s="368"/>
      <c r="B35" s="370"/>
      <c r="C35" s="372"/>
      <c r="D35" s="374"/>
      <c r="E35" s="376"/>
      <c r="F35" s="378"/>
      <c r="G35" s="378"/>
      <c r="H35" s="366"/>
      <c r="I35" s="366"/>
      <c r="J35" s="143" t="s">
        <v>88</v>
      </c>
      <c r="K35" s="144" t="s">
        <v>213</v>
      </c>
      <c r="L35" s="147">
        <v>1.9E-3</v>
      </c>
      <c r="M35" s="148">
        <v>104.16666666666667</v>
      </c>
      <c r="N35" s="145">
        <f>L35*M35*$N$5</f>
        <v>0.23994862500000003</v>
      </c>
      <c r="O35" s="366"/>
      <c r="P35" s="364"/>
      <c r="Q35" s="366"/>
    </row>
    <row r="36" spans="1:1353" s="123" customFormat="1" ht="56.25" customHeight="1">
      <c r="A36" s="163">
        <v>5</v>
      </c>
      <c r="B36" s="164" t="s">
        <v>129</v>
      </c>
      <c r="C36" s="165" t="s">
        <v>230</v>
      </c>
      <c r="D36" s="163" t="s">
        <v>20</v>
      </c>
      <c r="E36" s="142">
        <v>31.4</v>
      </c>
      <c r="F36" s="169">
        <v>0.37</v>
      </c>
      <c r="G36" s="70">
        <v>0.28000000000000003</v>
      </c>
      <c r="H36" s="160">
        <f>F36*$H$5</f>
        <v>0.86047200000000001</v>
      </c>
      <c r="I36" s="160">
        <f>G36*$I$5</f>
        <v>0.83231400000000011</v>
      </c>
      <c r="J36" s="165" t="s">
        <v>22</v>
      </c>
      <c r="K36" s="163" t="s">
        <v>20</v>
      </c>
      <c r="L36" s="141">
        <v>1</v>
      </c>
      <c r="M36" s="72">
        <v>18.27</v>
      </c>
      <c r="N36" s="160">
        <f t="shared" ref="N36:N40" si="33">L36*M36*$N$5</f>
        <v>22.150036440000001</v>
      </c>
      <c r="O36" s="160">
        <f>N36</f>
        <v>22.150036440000001</v>
      </c>
      <c r="P36" s="161">
        <f>H36+I36+O36</f>
        <v>23.842822440000003</v>
      </c>
      <c r="Q36" s="160">
        <f>E36*P36</f>
        <v>748.66462461600008</v>
      </c>
    </row>
    <row r="37" spans="1:1353" s="71" customFormat="1" ht="24" customHeight="1">
      <c r="A37" s="379">
        <v>6</v>
      </c>
      <c r="B37" s="382" t="s">
        <v>120</v>
      </c>
      <c r="C37" s="385" t="s">
        <v>329</v>
      </c>
      <c r="D37" s="379" t="s">
        <v>163</v>
      </c>
      <c r="E37" s="388">
        <v>1.3</v>
      </c>
      <c r="F37" s="391">
        <v>1.84</v>
      </c>
      <c r="G37" s="391">
        <v>3.57</v>
      </c>
      <c r="H37" s="360">
        <f>F37*$H$5</f>
        <v>4.2791040000000002</v>
      </c>
      <c r="I37" s="360">
        <f>G37*$I$5</f>
        <v>10.6120035</v>
      </c>
      <c r="J37" s="165" t="s">
        <v>21</v>
      </c>
      <c r="K37" s="163" t="s">
        <v>142</v>
      </c>
      <c r="L37" s="73">
        <v>1.02</v>
      </c>
      <c r="M37" s="141">
        <v>31.041666666666668</v>
      </c>
      <c r="N37" s="160">
        <f t="shared" si="33"/>
        <v>38.38672845</v>
      </c>
      <c r="O37" s="360">
        <f>SUM(N37:N40)</f>
        <v>44.661763860000001</v>
      </c>
      <c r="P37" s="357">
        <f>H37+I37+O37</f>
        <v>59.552871359999997</v>
      </c>
      <c r="Q37" s="360">
        <f>E37*P37</f>
        <v>77.418732767999998</v>
      </c>
    </row>
    <row r="38" spans="1:1353" s="71" customFormat="1" ht="24" customHeight="1">
      <c r="A38" s="380"/>
      <c r="B38" s="383"/>
      <c r="C38" s="386"/>
      <c r="D38" s="380"/>
      <c r="E38" s="389"/>
      <c r="F38" s="392"/>
      <c r="G38" s="392"/>
      <c r="H38" s="361"/>
      <c r="I38" s="361"/>
      <c r="J38" s="165" t="s">
        <v>88</v>
      </c>
      <c r="K38" s="163" t="s">
        <v>142</v>
      </c>
      <c r="L38" s="73">
        <v>3.6999999999999998E-2</v>
      </c>
      <c r="M38" s="141">
        <v>104.16666666666667</v>
      </c>
      <c r="N38" s="160">
        <f t="shared" si="33"/>
        <v>4.67268375</v>
      </c>
      <c r="O38" s="361"/>
      <c r="P38" s="358"/>
      <c r="Q38" s="361"/>
    </row>
    <row r="39" spans="1:1353" s="71" customFormat="1" ht="24" customHeight="1">
      <c r="A39" s="380"/>
      <c r="B39" s="383"/>
      <c r="C39" s="386"/>
      <c r="D39" s="380"/>
      <c r="E39" s="389"/>
      <c r="F39" s="392"/>
      <c r="G39" s="392"/>
      <c r="H39" s="361"/>
      <c r="I39" s="361"/>
      <c r="J39" s="165" t="s">
        <v>121</v>
      </c>
      <c r="K39" s="163" t="s">
        <v>87</v>
      </c>
      <c r="L39" s="73">
        <v>0.51500000000000001</v>
      </c>
      <c r="M39" s="141">
        <v>2</v>
      </c>
      <c r="N39" s="160">
        <f t="shared" si="33"/>
        <v>1.2487431600000001</v>
      </c>
      <c r="O39" s="361"/>
      <c r="P39" s="358"/>
      <c r="Q39" s="361"/>
    </row>
    <row r="40" spans="1:1353" s="71" customFormat="1" ht="26.25" customHeight="1">
      <c r="A40" s="381"/>
      <c r="B40" s="384"/>
      <c r="C40" s="387"/>
      <c r="D40" s="381"/>
      <c r="E40" s="390"/>
      <c r="F40" s="393"/>
      <c r="G40" s="393"/>
      <c r="H40" s="362"/>
      <c r="I40" s="362"/>
      <c r="J40" s="165" t="s">
        <v>117</v>
      </c>
      <c r="K40" s="163" t="s">
        <v>87</v>
      </c>
      <c r="L40" s="73">
        <v>0.25</v>
      </c>
      <c r="M40" s="141">
        <v>1.1666666666666667</v>
      </c>
      <c r="N40" s="160">
        <f t="shared" si="33"/>
        <v>0.35360850000000005</v>
      </c>
      <c r="O40" s="362"/>
      <c r="P40" s="359"/>
      <c r="Q40" s="362"/>
    </row>
    <row r="41" spans="1:1353" s="71" customFormat="1" ht="37.5" customHeight="1">
      <c r="A41" s="163">
        <v>7</v>
      </c>
      <c r="B41" s="164" t="s">
        <v>118</v>
      </c>
      <c r="C41" s="165" t="s">
        <v>232</v>
      </c>
      <c r="D41" s="163" t="s">
        <v>137</v>
      </c>
      <c r="E41" s="113">
        <v>13.7</v>
      </c>
      <c r="F41" s="142">
        <v>0.3</v>
      </c>
      <c r="G41" s="166">
        <v>0</v>
      </c>
      <c r="H41" s="160">
        <f>F41*$H$5</f>
        <v>0.69767999999999997</v>
      </c>
      <c r="I41" s="160">
        <f>G41*$I$5</f>
        <v>0</v>
      </c>
      <c r="J41" s="165" t="s">
        <v>90</v>
      </c>
      <c r="K41" s="163" t="s">
        <v>87</v>
      </c>
      <c r="L41" s="141">
        <v>2.4</v>
      </c>
      <c r="M41" s="141">
        <v>0.16550000000000001</v>
      </c>
      <c r="N41" s="114">
        <f>L41*M41*$N$5</f>
        <v>0.48155415839999999</v>
      </c>
      <c r="O41" s="114">
        <f>N41</f>
        <v>0.48155415839999999</v>
      </c>
      <c r="P41" s="115">
        <f>H41+I41+O41</f>
        <v>1.1792341583999999</v>
      </c>
      <c r="Q41" s="114">
        <f>E41*P41</f>
        <v>16.155507970079999</v>
      </c>
    </row>
    <row r="42" spans="1:1353" s="71" customFormat="1" ht="40.5" customHeight="1">
      <c r="A42" s="163">
        <v>8</v>
      </c>
      <c r="B42" s="164" t="s">
        <v>320</v>
      </c>
      <c r="C42" s="165" t="s">
        <v>139</v>
      </c>
      <c r="D42" s="163" t="s">
        <v>142</v>
      </c>
      <c r="E42" s="111">
        <v>3.7</v>
      </c>
      <c r="F42" s="170">
        <v>0.56200000000000006</v>
      </c>
      <c r="G42" s="70"/>
      <c r="H42" s="150">
        <f t="shared" ref="H42" si="34">F42*$H$5</f>
        <v>1.3069872000000002</v>
      </c>
      <c r="I42" s="150">
        <f t="shared" ref="I42" si="35">G42*$I$5</f>
        <v>0</v>
      </c>
      <c r="J42" s="165"/>
      <c r="K42" s="163"/>
      <c r="L42" s="73"/>
      <c r="M42" s="141"/>
      <c r="N42" s="160"/>
      <c r="O42" s="150"/>
      <c r="P42" s="153">
        <f>H42+I42+O42</f>
        <v>1.3069872000000002</v>
      </c>
      <c r="Q42" s="160">
        <f t="shared" ref="Q42" si="36">E42*P42</f>
        <v>4.8358526400000015</v>
      </c>
    </row>
    <row r="43" spans="1:1353" s="288" customFormat="1" ht="26.25" customHeight="1">
      <c r="C43" s="301" t="s">
        <v>313</v>
      </c>
      <c r="J43" s="280"/>
      <c r="R43" s="293"/>
      <c r="S43" s="293"/>
      <c r="T43" s="293"/>
      <c r="U43" s="293"/>
      <c r="V43" s="293"/>
      <c r="W43" s="293"/>
      <c r="X43" s="293"/>
      <c r="Y43" s="293"/>
      <c r="Z43" s="293"/>
      <c r="AA43" s="293"/>
      <c r="AB43" s="293"/>
      <c r="AC43" s="293"/>
      <c r="AD43" s="293"/>
      <c r="AE43" s="293"/>
      <c r="AF43" s="293"/>
      <c r="AG43" s="293"/>
      <c r="AH43" s="293"/>
      <c r="AI43" s="293"/>
      <c r="AJ43" s="293"/>
      <c r="AK43" s="293"/>
      <c r="AL43" s="293"/>
      <c r="AM43" s="293"/>
      <c r="AN43" s="293"/>
      <c r="AO43" s="293"/>
      <c r="AP43" s="293"/>
      <c r="AQ43" s="293"/>
      <c r="AR43" s="293"/>
      <c r="AS43" s="293"/>
      <c r="AT43" s="293"/>
      <c r="AU43" s="293"/>
      <c r="AV43" s="293"/>
      <c r="AW43" s="293"/>
      <c r="AX43" s="293"/>
      <c r="AY43" s="293"/>
      <c r="AZ43" s="293"/>
      <c r="BA43" s="293"/>
      <c r="BB43" s="293"/>
      <c r="BC43" s="293"/>
      <c r="BD43" s="293"/>
      <c r="BE43" s="293"/>
      <c r="BF43" s="293"/>
      <c r="BG43" s="293"/>
      <c r="BH43" s="293"/>
      <c r="BI43" s="293"/>
      <c r="BJ43" s="293"/>
      <c r="BK43" s="293"/>
      <c r="BL43" s="293"/>
      <c r="BM43" s="293"/>
      <c r="BN43" s="293"/>
      <c r="BO43" s="293"/>
      <c r="BP43" s="293"/>
      <c r="BQ43" s="293"/>
      <c r="BR43" s="293"/>
      <c r="BS43" s="293"/>
      <c r="BT43" s="293"/>
      <c r="BU43" s="293"/>
      <c r="BV43" s="293"/>
      <c r="BW43" s="293"/>
      <c r="BX43" s="293"/>
      <c r="BY43" s="293"/>
      <c r="BZ43" s="293"/>
      <c r="CA43" s="293"/>
      <c r="CB43" s="293"/>
      <c r="CC43" s="293"/>
      <c r="CD43" s="293"/>
      <c r="CE43" s="293"/>
      <c r="CF43" s="293"/>
      <c r="CG43" s="293"/>
      <c r="CH43" s="293"/>
      <c r="CI43" s="293"/>
      <c r="CJ43" s="293"/>
      <c r="CK43" s="293"/>
      <c r="CL43" s="293"/>
      <c r="CM43" s="293"/>
      <c r="CN43" s="293"/>
      <c r="CO43" s="293"/>
      <c r="CP43" s="293"/>
      <c r="CQ43" s="293"/>
      <c r="CR43" s="293"/>
      <c r="CS43" s="293"/>
      <c r="CT43" s="293"/>
      <c r="CU43" s="293"/>
      <c r="CV43" s="293"/>
      <c r="CW43" s="293"/>
      <c r="CX43" s="293"/>
      <c r="CY43" s="293"/>
      <c r="CZ43" s="293"/>
      <c r="DA43" s="293"/>
      <c r="DB43" s="293"/>
      <c r="DC43" s="293"/>
      <c r="DD43" s="293"/>
      <c r="DE43" s="293"/>
      <c r="DF43" s="293"/>
      <c r="DG43" s="293"/>
      <c r="DH43" s="293"/>
      <c r="DI43" s="293"/>
      <c r="DJ43" s="293"/>
      <c r="DK43" s="293"/>
      <c r="DL43" s="293"/>
      <c r="DM43" s="293"/>
      <c r="DN43" s="293"/>
      <c r="DO43" s="293"/>
      <c r="DP43" s="293"/>
      <c r="DQ43" s="293"/>
      <c r="DR43" s="293"/>
      <c r="DS43" s="293"/>
      <c r="DT43" s="293"/>
      <c r="DU43" s="293"/>
      <c r="DV43" s="293"/>
      <c r="DW43" s="293"/>
      <c r="DX43" s="293"/>
      <c r="DY43" s="293"/>
      <c r="DZ43" s="293"/>
      <c r="EA43" s="293"/>
      <c r="EB43" s="293"/>
      <c r="EC43" s="293"/>
      <c r="ED43" s="293"/>
      <c r="EE43" s="293"/>
      <c r="EF43" s="293"/>
      <c r="EG43" s="293"/>
      <c r="EH43" s="293"/>
      <c r="EI43" s="293"/>
      <c r="EJ43" s="293"/>
      <c r="EK43" s="293"/>
      <c r="EL43" s="293"/>
      <c r="EM43" s="293"/>
      <c r="EN43" s="293"/>
      <c r="EO43" s="293"/>
      <c r="EP43" s="293"/>
      <c r="EQ43" s="293"/>
      <c r="ER43" s="293"/>
      <c r="ES43" s="293"/>
      <c r="ET43" s="293"/>
      <c r="EU43" s="293"/>
      <c r="EV43" s="293"/>
      <c r="EW43" s="293"/>
      <c r="EX43" s="293"/>
      <c r="EY43" s="293"/>
      <c r="EZ43" s="293"/>
      <c r="FA43" s="293"/>
      <c r="FB43" s="293"/>
      <c r="FC43" s="293"/>
      <c r="FD43" s="293"/>
      <c r="FE43" s="293"/>
      <c r="FF43" s="293"/>
      <c r="FG43" s="293"/>
      <c r="FH43" s="293"/>
      <c r="FI43" s="293"/>
      <c r="FJ43" s="293"/>
      <c r="FK43" s="293"/>
      <c r="FL43" s="293"/>
      <c r="FM43" s="293"/>
      <c r="FN43" s="293"/>
      <c r="FO43" s="293"/>
      <c r="FP43" s="293"/>
      <c r="FQ43" s="293"/>
      <c r="FR43" s="293"/>
      <c r="FS43" s="293"/>
      <c r="FT43" s="293"/>
      <c r="FU43" s="293"/>
      <c r="FV43" s="293"/>
      <c r="FW43" s="293"/>
      <c r="FX43" s="293"/>
      <c r="FY43" s="293"/>
      <c r="FZ43" s="293"/>
      <c r="GA43" s="293"/>
      <c r="GB43" s="293"/>
      <c r="GC43" s="293"/>
      <c r="GD43" s="293"/>
      <c r="GE43" s="293"/>
      <c r="GF43" s="293"/>
      <c r="GG43" s="293"/>
      <c r="GH43" s="293"/>
      <c r="GI43" s="293"/>
      <c r="GJ43" s="293"/>
      <c r="GK43" s="293"/>
      <c r="GL43" s="293"/>
      <c r="GM43" s="293"/>
      <c r="GN43" s="293"/>
      <c r="GO43" s="293"/>
      <c r="GP43" s="293"/>
      <c r="GQ43" s="293"/>
      <c r="GR43" s="293"/>
      <c r="GS43" s="293"/>
      <c r="GT43" s="293"/>
      <c r="GU43" s="293"/>
      <c r="GV43" s="293"/>
      <c r="GW43" s="293"/>
      <c r="GX43" s="293"/>
      <c r="GY43" s="293"/>
      <c r="GZ43" s="293"/>
      <c r="HA43" s="293"/>
      <c r="HB43" s="293"/>
      <c r="HC43" s="293"/>
      <c r="HD43" s="293"/>
      <c r="HE43" s="293"/>
      <c r="HF43" s="293"/>
      <c r="HG43" s="293"/>
      <c r="HH43" s="293"/>
      <c r="HI43" s="293"/>
      <c r="HJ43" s="293"/>
      <c r="HK43" s="293"/>
      <c r="HL43" s="293"/>
      <c r="HM43" s="293"/>
      <c r="HN43" s="293"/>
      <c r="HO43" s="293"/>
      <c r="HP43" s="293"/>
      <c r="HQ43" s="293"/>
      <c r="HR43" s="293"/>
      <c r="HS43" s="293"/>
      <c r="HT43" s="293"/>
      <c r="HU43" s="293"/>
      <c r="HV43" s="293"/>
      <c r="HW43" s="293"/>
      <c r="HX43" s="293"/>
      <c r="HY43" s="293"/>
      <c r="HZ43" s="293"/>
      <c r="IA43" s="293"/>
      <c r="IB43" s="293"/>
      <c r="IC43" s="293"/>
      <c r="ID43" s="293"/>
      <c r="IE43" s="293"/>
      <c r="IF43" s="293"/>
      <c r="IG43" s="293"/>
      <c r="IH43" s="293"/>
      <c r="II43" s="293"/>
      <c r="IJ43" s="293"/>
      <c r="IK43" s="293"/>
      <c r="IL43" s="293"/>
      <c r="IM43" s="293"/>
      <c r="IN43" s="293"/>
      <c r="IO43" s="293"/>
      <c r="IP43" s="293"/>
      <c r="IQ43" s="293"/>
      <c r="IR43" s="293"/>
      <c r="IS43" s="293"/>
      <c r="IT43" s="293"/>
      <c r="IU43" s="293"/>
      <c r="IV43" s="293"/>
      <c r="IW43" s="293"/>
      <c r="IX43" s="293"/>
      <c r="IY43" s="293"/>
      <c r="IZ43" s="293"/>
      <c r="JA43" s="293"/>
      <c r="JB43" s="293"/>
      <c r="JC43" s="293"/>
      <c r="JD43" s="293"/>
      <c r="JE43" s="293"/>
      <c r="JF43" s="293"/>
      <c r="JG43" s="293"/>
      <c r="JH43" s="293"/>
      <c r="JI43" s="293"/>
      <c r="JJ43" s="293"/>
      <c r="JK43" s="293"/>
      <c r="JL43" s="293"/>
      <c r="JM43" s="293"/>
      <c r="JN43" s="293"/>
      <c r="JO43" s="293"/>
      <c r="JP43" s="293"/>
      <c r="JQ43" s="293"/>
      <c r="JR43" s="293"/>
      <c r="JS43" s="293"/>
      <c r="JT43" s="293"/>
      <c r="JU43" s="293"/>
      <c r="JV43" s="293"/>
      <c r="JW43" s="293"/>
      <c r="JX43" s="293"/>
      <c r="JY43" s="293"/>
      <c r="JZ43" s="293"/>
      <c r="KA43" s="293"/>
      <c r="KB43" s="293"/>
      <c r="KC43" s="293"/>
      <c r="KD43" s="293"/>
      <c r="KE43" s="293"/>
      <c r="KF43" s="293"/>
      <c r="KG43" s="293"/>
      <c r="KH43" s="293"/>
      <c r="KI43" s="293"/>
      <c r="KJ43" s="293"/>
      <c r="KK43" s="293"/>
      <c r="KL43" s="293"/>
      <c r="KM43" s="293"/>
      <c r="KN43" s="293"/>
      <c r="KO43" s="293"/>
      <c r="KP43" s="293"/>
      <c r="KQ43" s="293"/>
      <c r="KR43" s="293"/>
      <c r="KS43" s="293"/>
      <c r="KT43" s="293"/>
      <c r="KU43" s="293"/>
      <c r="KV43" s="293"/>
      <c r="KW43" s="293"/>
      <c r="KX43" s="293"/>
      <c r="KY43" s="293"/>
      <c r="KZ43" s="293"/>
      <c r="LA43" s="293"/>
      <c r="LB43" s="293"/>
      <c r="LC43" s="293"/>
      <c r="LD43" s="293"/>
      <c r="LE43" s="293"/>
      <c r="LF43" s="293"/>
      <c r="LG43" s="293"/>
      <c r="LH43" s="293"/>
      <c r="LI43" s="293"/>
      <c r="LJ43" s="293"/>
      <c r="LK43" s="293"/>
      <c r="LL43" s="293"/>
      <c r="LM43" s="293"/>
      <c r="LN43" s="293"/>
      <c r="LO43" s="293"/>
      <c r="LP43" s="293"/>
      <c r="LQ43" s="293"/>
      <c r="LR43" s="293"/>
      <c r="LS43" s="293"/>
      <c r="LT43" s="293"/>
      <c r="LU43" s="293"/>
      <c r="LV43" s="293"/>
      <c r="LW43" s="293"/>
      <c r="LX43" s="293"/>
      <c r="LY43" s="293"/>
      <c r="LZ43" s="293"/>
      <c r="MA43" s="293"/>
      <c r="MB43" s="293"/>
      <c r="MC43" s="293"/>
      <c r="MD43" s="293"/>
      <c r="ME43" s="293"/>
      <c r="MF43" s="293"/>
      <c r="MG43" s="293"/>
      <c r="MH43" s="293"/>
      <c r="MI43" s="293"/>
      <c r="MJ43" s="293"/>
      <c r="MK43" s="293"/>
      <c r="ML43" s="293"/>
      <c r="MM43" s="293"/>
      <c r="MN43" s="293"/>
      <c r="MO43" s="293"/>
      <c r="MP43" s="293"/>
      <c r="MQ43" s="293"/>
      <c r="MR43" s="293"/>
      <c r="MS43" s="293"/>
      <c r="MT43" s="293"/>
      <c r="MU43" s="293"/>
      <c r="MV43" s="293"/>
      <c r="MW43" s="293"/>
      <c r="MX43" s="293"/>
      <c r="MY43" s="293"/>
      <c r="MZ43" s="293"/>
      <c r="NA43" s="293"/>
      <c r="NB43" s="293"/>
      <c r="NC43" s="293"/>
      <c r="ND43" s="293"/>
      <c r="NE43" s="293"/>
      <c r="NF43" s="293"/>
      <c r="NG43" s="293"/>
      <c r="NH43" s="293"/>
      <c r="NI43" s="293"/>
      <c r="NJ43" s="293"/>
      <c r="NK43" s="293"/>
      <c r="NL43" s="293"/>
      <c r="NM43" s="293"/>
      <c r="NN43" s="293"/>
      <c r="NO43" s="293"/>
      <c r="NP43" s="293"/>
      <c r="NQ43" s="293"/>
      <c r="NR43" s="293"/>
      <c r="NS43" s="293"/>
      <c r="NT43" s="293"/>
      <c r="NU43" s="293"/>
      <c r="NV43" s="293"/>
      <c r="NW43" s="293"/>
      <c r="NX43" s="293"/>
      <c r="NY43" s="293"/>
      <c r="NZ43" s="293"/>
      <c r="OA43" s="293"/>
      <c r="OB43" s="293"/>
      <c r="OC43" s="293"/>
      <c r="OD43" s="293"/>
      <c r="OE43" s="293"/>
      <c r="OF43" s="293"/>
      <c r="OG43" s="293"/>
      <c r="OH43" s="293"/>
      <c r="OI43" s="293"/>
      <c r="OJ43" s="293"/>
      <c r="OK43" s="293"/>
      <c r="OL43" s="293"/>
      <c r="OM43" s="293"/>
      <c r="ON43" s="293"/>
      <c r="OO43" s="293"/>
      <c r="OP43" s="293"/>
      <c r="OQ43" s="293"/>
      <c r="OR43" s="293"/>
      <c r="OS43" s="293"/>
      <c r="OT43" s="293"/>
      <c r="OU43" s="293"/>
      <c r="OV43" s="293"/>
      <c r="OW43" s="293"/>
      <c r="OX43" s="293"/>
      <c r="OY43" s="293"/>
      <c r="OZ43" s="293"/>
      <c r="PA43" s="293"/>
      <c r="PB43" s="293"/>
      <c r="PC43" s="293"/>
      <c r="PD43" s="293"/>
      <c r="PE43" s="293"/>
      <c r="PF43" s="293"/>
      <c r="PG43" s="293"/>
      <c r="PH43" s="293"/>
      <c r="PI43" s="293"/>
      <c r="PJ43" s="293"/>
      <c r="PK43" s="293"/>
      <c r="PL43" s="293"/>
      <c r="PM43" s="293"/>
      <c r="PN43" s="293"/>
      <c r="PO43" s="293"/>
      <c r="PP43" s="293"/>
      <c r="PQ43" s="293"/>
      <c r="PR43" s="293"/>
      <c r="PS43" s="293"/>
      <c r="PT43" s="293"/>
      <c r="PU43" s="293"/>
      <c r="PV43" s="293"/>
      <c r="PW43" s="293"/>
      <c r="PX43" s="293"/>
      <c r="PY43" s="293"/>
      <c r="PZ43" s="293"/>
      <c r="QA43" s="293"/>
      <c r="QB43" s="293"/>
      <c r="QC43" s="293"/>
      <c r="QD43" s="293"/>
      <c r="QE43" s="293"/>
      <c r="QF43" s="293"/>
      <c r="QG43" s="293"/>
      <c r="QH43" s="293"/>
      <c r="QI43" s="293"/>
      <c r="QJ43" s="293"/>
      <c r="QK43" s="293"/>
      <c r="QL43" s="293"/>
      <c r="QM43" s="293"/>
      <c r="QN43" s="293"/>
      <c r="QO43" s="293"/>
      <c r="QP43" s="293"/>
      <c r="QQ43" s="293"/>
      <c r="QR43" s="293"/>
      <c r="QS43" s="293"/>
      <c r="QT43" s="293"/>
      <c r="QU43" s="293"/>
      <c r="QV43" s="293"/>
      <c r="QW43" s="293"/>
      <c r="QX43" s="293"/>
      <c r="QY43" s="293"/>
      <c r="QZ43" s="293"/>
      <c r="RA43" s="293"/>
      <c r="RB43" s="293"/>
      <c r="RC43" s="293"/>
      <c r="RD43" s="293"/>
      <c r="RE43" s="293"/>
      <c r="RF43" s="293"/>
      <c r="RG43" s="293"/>
      <c r="RH43" s="293"/>
      <c r="RI43" s="293"/>
      <c r="RJ43" s="293"/>
      <c r="RK43" s="293"/>
      <c r="RL43" s="293"/>
      <c r="RM43" s="293"/>
      <c r="RN43" s="293"/>
      <c r="RO43" s="293"/>
      <c r="RP43" s="293"/>
      <c r="RQ43" s="293"/>
      <c r="RR43" s="293"/>
      <c r="RS43" s="293"/>
      <c r="RT43" s="293"/>
      <c r="RU43" s="293"/>
      <c r="RV43" s="293"/>
      <c r="RW43" s="293"/>
      <c r="RX43" s="293"/>
      <c r="RY43" s="293"/>
      <c r="RZ43" s="293"/>
      <c r="SA43" s="293"/>
      <c r="SB43" s="293"/>
      <c r="SC43" s="293"/>
      <c r="SD43" s="293"/>
      <c r="SE43" s="293"/>
      <c r="SF43" s="293"/>
      <c r="SG43" s="293"/>
      <c r="SH43" s="293"/>
      <c r="SI43" s="293"/>
      <c r="SJ43" s="293"/>
      <c r="SK43" s="293"/>
      <c r="SL43" s="293"/>
      <c r="SM43" s="293"/>
      <c r="SN43" s="293"/>
      <c r="SO43" s="293"/>
      <c r="SP43" s="293"/>
      <c r="SQ43" s="293"/>
      <c r="SR43" s="293"/>
      <c r="SS43" s="293"/>
      <c r="ST43" s="293"/>
      <c r="SU43" s="293"/>
      <c r="SV43" s="293"/>
      <c r="SW43" s="293"/>
      <c r="SX43" s="293"/>
      <c r="SY43" s="293"/>
      <c r="SZ43" s="293"/>
      <c r="TA43" s="293"/>
      <c r="TB43" s="293"/>
      <c r="TC43" s="293"/>
      <c r="TD43" s="293"/>
      <c r="TE43" s="293"/>
      <c r="TF43" s="293"/>
      <c r="TG43" s="293"/>
      <c r="TH43" s="293"/>
      <c r="TI43" s="293"/>
      <c r="TJ43" s="293"/>
      <c r="TK43" s="293"/>
      <c r="TL43" s="293"/>
      <c r="TM43" s="293"/>
      <c r="TN43" s="293"/>
      <c r="TO43" s="293"/>
      <c r="TP43" s="293"/>
      <c r="TQ43" s="293"/>
      <c r="TR43" s="293"/>
      <c r="TS43" s="293"/>
      <c r="TT43" s="293"/>
      <c r="TU43" s="293"/>
      <c r="TV43" s="293"/>
      <c r="TW43" s="293"/>
      <c r="TX43" s="293"/>
      <c r="TY43" s="293"/>
      <c r="TZ43" s="293"/>
      <c r="UA43" s="293"/>
      <c r="UB43" s="293"/>
      <c r="UC43" s="293"/>
      <c r="UD43" s="293"/>
      <c r="UE43" s="293"/>
      <c r="UF43" s="293"/>
      <c r="UG43" s="293"/>
      <c r="UH43" s="293"/>
      <c r="UI43" s="293"/>
      <c r="UJ43" s="293"/>
      <c r="UK43" s="293"/>
      <c r="UL43" s="293"/>
      <c r="UM43" s="293"/>
      <c r="UN43" s="293"/>
      <c r="UO43" s="293"/>
      <c r="UP43" s="293"/>
      <c r="UQ43" s="293"/>
      <c r="UR43" s="293"/>
      <c r="US43" s="293"/>
      <c r="UT43" s="293"/>
      <c r="UU43" s="293"/>
      <c r="UV43" s="293"/>
      <c r="UW43" s="293"/>
      <c r="UX43" s="293"/>
      <c r="UY43" s="293"/>
      <c r="UZ43" s="293"/>
      <c r="VA43" s="293"/>
      <c r="VB43" s="293"/>
      <c r="VC43" s="293"/>
      <c r="VD43" s="293"/>
      <c r="VE43" s="293"/>
      <c r="VF43" s="293"/>
      <c r="VG43" s="293"/>
      <c r="VH43" s="293"/>
      <c r="VI43" s="293"/>
      <c r="VJ43" s="293"/>
      <c r="VK43" s="293"/>
      <c r="VL43" s="293"/>
      <c r="VM43" s="293"/>
      <c r="VN43" s="293"/>
      <c r="VO43" s="293"/>
      <c r="VP43" s="293"/>
      <c r="VQ43" s="293"/>
      <c r="VR43" s="293"/>
      <c r="VS43" s="293"/>
      <c r="VT43" s="293"/>
      <c r="VU43" s="293"/>
      <c r="VV43" s="293"/>
      <c r="VW43" s="293"/>
      <c r="VX43" s="293"/>
      <c r="VY43" s="293"/>
      <c r="VZ43" s="293"/>
      <c r="WA43" s="293"/>
      <c r="WB43" s="293"/>
      <c r="WC43" s="293"/>
      <c r="WD43" s="293"/>
      <c r="WE43" s="293"/>
      <c r="WF43" s="293"/>
      <c r="WG43" s="293"/>
      <c r="WH43" s="293"/>
      <c r="WI43" s="293"/>
      <c r="WJ43" s="293"/>
      <c r="WK43" s="293"/>
      <c r="WL43" s="293"/>
      <c r="WM43" s="293"/>
      <c r="WN43" s="293"/>
      <c r="WO43" s="293"/>
      <c r="WP43" s="293"/>
      <c r="WQ43" s="293"/>
      <c r="WR43" s="293"/>
      <c r="WS43" s="293"/>
      <c r="WT43" s="293"/>
      <c r="WU43" s="293"/>
      <c r="WV43" s="293"/>
      <c r="WW43" s="293"/>
      <c r="WX43" s="293"/>
      <c r="WY43" s="293"/>
      <c r="WZ43" s="293"/>
      <c r="XA43" s="293"/>
      <c r="XB43" s="293"/>
      <c r="XC43" s="293"/>
      <c r="XD43" s="293"/>
      <c r="XE43" s="293"/>
      <c r="XF43" s="293"/>
      <c r="XG43" s="293"/>
      <c r="XH43" s="293"/>
      <c r="XI43" s="293"/>
      <c r="XJ43" s="293"/>
      <c r="XK43" s="293"/>
      <c r="XL43" s="293"/>
      <c r="XM43" s="293"/>
      <c r="XN43" s="293"/>
      <c r="XO43" s="293"/>
      <c r="XP43" s="293"/>
      <c r="XQ43" s="293"/>
      <c r="XR43" s="293"/>
      <c r="XS43" s="293"/>
      <c r="XT43" s="293"/>
      <c r="XU43" s="293"/>
      <c r="XV43" s="293"/>
      <c r="XW43" s="293"/>
      <c r="XX43" s="293"/>
      <c r="XY43" s="293"/>
      <c r="XZ43" s="293"/>
      <c r="YA43" s="293"/>
      <c r="YB43" s="293"/>
      <c r="YC43" s="293"/>
      <c r="YD43" s="293"/>
      <c r="YE43" s="293"/>
      <c r="YF43" s="293"/>
      <c r="YG43" s="293"/>
      <c r="YH43" s="293"/>
      <c r="YI43" s="293"/>
      <c r="YJ43" s="293"/>
      <c r="YK43" s="293"/>
      <c r="YL43" s="293"/>
      <c r="YM43" s="293"/>
      <c r="YN43" s="293"/>
      <c r="YO43" s="293"/>
      <c r="YP43" s="293"/>
      <c r="YQ43" s="293"/>
      <c r="YR43" s="293"/>
      <c r="YS43" s="293"/>
      <c r="YT43" s="293"/>
      <c r="YU43" s="293"/>
      <c r="YV43" s="293"/>
      <c r="YW43" s="293"/>
      <c r="YX43" s="293"/>
      <c r="YY43" s="293"/>
      <c r="YZ43" s="293"/>
      <c r="ZA43" s="293"/>
      <c r="ZB43" s="293"/>
      <c r="ZC43" s="293"/>
      <c r="ZD43" s="293"/>
      <c r="ZE43" s="293"/>
      <c r="ZF43" s="293"/>
      <c r="ZG43" s="293"/>
      <c r="ZH43" s="293"/>
      <c r="ZI43" s="293"/>
      <c r="ZJ43" s="293"/>
      <c r="ZK43" s="293"/>
      <c r="ZL43" s="293"/>
      <c r="ZM43" s="293"/>
      <c r="ZN43" s="293"/>
      <c r="ZO43" s="293"/>
      <c r="ZP43" s="293"/>
      <c r="ZQ43" s="293"/>
      <c r="ZR43" s="293"/>
      <c r="ZS43" s="293"/>
      <c r="ZT43" s="293"/>
      <c r="ZU43" s="293"/>
      <c r="ZV43" s="293"/>
      <c r="ZW43" s="293"/>
      <c r="ZX43" s="293"/>
      <c r="ZY43" s="293"/>
      <c r="ZZ43" s="293"/>
      <c r="AAA43" s="293"/>
      <c r="AAB43" s="293"/>
      <c r="AAC43" s="293"/>
      <c r="AAD43" s="293"/>
      <c r="AAE43" s="293"/>
      <c r="AAF43" s="293"/>
      <c r="AAG43" s="293"/>
      <c r="AAH43" s="293"/>
      <c r="AAI43" s="293"/>
      <c r="AAJ43" s="293"/>
      <c r="AAK43" s="293"/>
      <c r="AAL43" s="293"/>
      <c r="AAM43" s="293"/>
      <c r="AAN43" s="293"/>
      <c r="AAO43" s="293"/>
      <c r="AAP43" s="293"/>
      <c r="AAQ43" s="293"/>
      <c r="AAR43" s="293"/>
      <c r="AAS43" s="293"/>
      <c r="AAT43" s="293"/>
      <c r="AAU43" s="293"/>
      <c r="AAV43" s="293"/>
      <c r="AAW43" s="293"/>
      <c r="AAX43" s="293"/>
      <c r="AAY43" s="293"/>
      <c r="AAZ43" s="293"/>
      <c r="ABA43" s="293"/>
      <c r="ABB43" s="293"/>
      <c r="ABC43" s="293"/>
      <c r="ABD43" s="293"/>
      <c r="ABE43" s="293"/>
      <c r="ABF43" s="293"/>
      <c r="ABG43" s="293"/>
      <c r="ABH43" s="293"/>
      <c r="ABI43" s="293"/>
      <c r="ABJ43" s="293"/>
      <c r="ABK43" s="293"/>
      <c r="ABL43" s="293"/>
      <c r="ABM43" s="293"/>
      <c r="ABN43" s="293"/>
      <c r="ABO43" s="293"/>
      <c r="ABP43" s="293"/>
      <c r="ABQ43" s="293"/>
      <c r="ABR43" s="293"/>
      <c r="ABS43" s="293"/>
      <c r="ABT43" s="293"/>
      <c r="ABU43" s="293"/>
      <c r="ABV43" s="293"/>
      <c r="ABW43" s="293"/>
      <c r="ABX43" s="293"/>
      <c r="ABY43" s="293"/>
      <c r="ABZ43" s="293"/>
      <c r="ACA43" s="293"/>
      <c r="ACB43" s="293"/>
      <c r="ACC43" s="293"/>
      <c r="ACD43" s="293"/>
      <c r="ACE43" s="293"/>
      <c r="ACF43" s="293"/>
      <c r="ACG43" s="293"/>
      <c r="ACH43" s="293"/>
      <c r="ACI43" s="293"/>
      <c r="ACJ43" s="293"/>
      <c r="ACK43" s="293"/>
      <c r="ACL43" s="293"/>
      <c r="ACM43" s="293"/>
      <c r="ACN43" s="293"/>
      <c r="ACO43" s="293"/>
      <c r="ACP43" s="293"/>
      <c r="ACQ43" s="293"/>
      <c r="ACR43" s="293"/>
      <c r="ACS43" s="293"/>
      <c r="ACT43" s="293"/>
      <c r="ACU43" s="293"/>
      <c r="ACV43" s="293"/>
      <c r="ACW43" s="293"/>
      <c r="ACX43" s="293"/>
      <c r="ACY43" s="293"/>
      <c r="ACZ43" s="293"/>
      <c r="ADA43" s="293"/>
      <c r="ADB43" s="293"/>
      <c r="ADC43" s="293"/>
      <c r="ADD43" s="293"/>
      <c r="ADE43" s="293"/>
      <c r="ADF43" s="293"/>
      <c r="ADG43" s="293"/>
      <c r="ADH43" s="293"/>
      <c r="ADI43" s="293"/>
      <c r="ADJ43" s="293"/>
      <c r="ADK43" s="293"/>
      <c r="ADL43" s="293"/>
      <c r="ADM43" s="293"/>
      <c r="ADN43" s="293"/>
      <c r="ADO43" s="293"/>
      <c r="ADP43" s="293"/>
      <c r="ADQ43" s="293"/>
      <c r="ADR43" s="293"/>
      <c r="ADS43" s="293"/>
      <c r="ADT43" s="293"/>
      <c r="ADU43" s="293"/>
      <c r="ADV43" s="293"/>
      <c r="ADW43" s="293"/>
      <c r="ADX43" s="293"/>
      <c r="ADY43" s="293"/>
      <c r="ADZ43" s="293"/>
      <c r="AEA43" s="293"/>
      <c r="AEB43" s="293"/>
      <c r="AEC43" s="293"/>
      <c r="AED43" s="293"/>
      <c r="AEE43" s="293"/>
      <c r="AEF43" s="293"/>
      <c r="AEG43" s="293"/>
      <c r="AEH43" s="293"/>
      <c r="AEI43" s="293"/>
      <c r="AEJ43" s="293"/>
      <c r="AEK43" s="293"/>
      <c r="AEL43" s="293"/>
      <c r="AEM43" s="293"/>
      <c r="AEN43" s="293"/>
      <c r="AEO43" s="293"/>
      <c r="AEP43" s="293"/>
      <c r="AEQ43" s="293"/>
      <c r="AER43" s="293"/>
      <c r="AES43" s="293"/>
      <c r="AET43" s="293"/>
      <c r="AEU43" s="293"/>
      <c r="AEV43" s="293"/>
      <c r="AEW43" s="293"/>
      <c r="AEX43" s="293"/>
      <c r="AEY43" s="293"/>
      <c r="AEZ43" s="293"/>
      <c r="AFA43" s="293"/>
      <c r="AFB43" s="293"/>
      <c r="AFC43" s="293"/>
      <c r="AFD43" s="293"/>
      <c r="AFE43" s="293"/>
      <c r="AFF43" s="293"/>
      <c r="AFG43" s="293"/>
      <c r="AFH43" s="293"/>
      <c r="AFI43" s="293"/>
      <c r="AFJ43" s="293"/>
      <c r="AFK43" s="293"/>
      <c r="AFL43" s="293"/>
      <c r="AFM43" s="293"/>
      <c r="AFN43" s="293"/>
      <c r="AFO43" s="293"/>
      <c r="AFP43" s="293"/>
      <c r="AFQ43" s="293"/>
      <c r="AFR43" s="293"/>
      <c r="AFS43" s="293"/>
      <c r="AFT43" s="293"/>
      <c r="AFU43" s="293"/>
      <c r="AFV43" s="293"/>
      <c r="AFW43" s="293"/>
      <c r="AFX43" s="293"/>
      <c r="AFY43" s="293"/>
      <c r="AFZ43" s="293"/>
      <c r="AGA43" s="293"/>
      <c r="AGB43" s="293"/>
      <c r="AGC43" s="293"/>
      <c r="AGD43" s="293"/>
      <c r="AGE43" s="293"/>
      <c r="AGF43" s="293"/>
      <c r="AGG43" s="293"/>
      <c r="AGH43" s="293"/>
      <c r="AGI43" s="293"/>
      <c r="AGJ43" s="293"/>
      <c r="AGK43" s="293"/>
      <c r="AGL43" s="293"/>
      <c r="AGM43" s="293"/>
      <c r="AGN43" s="293"/>
      <c r="AGO43" s="293"/>
      <c r="AGP43" s="293"/>
      <c r="AGQ43" s="293"/>
      <c r="AGR43" s="293"/>
      <c r="AGS43" s="293"/>
      <c r="AGT43" s="293"/>
      <c r="AGU43" s="293"/>
      <c r="AGV43" s="293"/>
      <c r="AGW43" s="293"/>
      <c r="AGX43" s="293"/>
      <c r="AGY43" s="293"/>
      <c r="AGZ43" s="293"/>
      <c r="AHA43" s="293"/>
      <c r="AHB43" s="293"/>
      <c r="AHC43" s="293"/>
      <c r="AHD43" s="293"/>
      <c r="AHE43" s="293"/>
      <c r="AHF43" s="293"/>
      <c r="AHG43" s="293"/>
      <c r="AHH43" s="293"/>
      <c r="AHI43" s="293"/>
      <c r="AHJ43" s="293"/>
      <c r="AHK43" s="293"/>
      <c r="AHL43" s="293"/>
      <c r="AHM43" s="293"/>
      <c r="AHN43" s="293"/>
      <c r="AHO43" s="293"/>
      <c r="AHP43" s="293"/>
      <c r="AHQ43" s="293"/>
      <c r="AHR43" s="293"/>
      <c r="AHS43" s="293"/>
      <c r="AHT43" s="293"/>
      <c r="AHU43" s="293"/>
      <c r="AHV43" s="293"/>
      <c r="AHW43" s="293"/>
      <c r="AHX43" s="293"/>
      <c r="AHY43" s="293"/>
      <c r="AHZ43" s="293"/>
      <c r="AIA43" s="293"/>
      <c r="AIB43" s="293"/>
      <c r="AIC43" s="293"/>
      <c r="AID43" s="293"/>
      <c r="AIE43" s="293"/>
      <c r="AIF43" s="293"/>
      <c r="AIG43" s="293"/>
      <c r="AIH43" s="293"/>
      <c r="AII43" s="293"/>
      <c r="AIJ43" s="293"/>
      <c r="AIK43" s="293"/>
      <c r="AIL43" s="293"/>
      <c r="AIM43" s="293"/>
      <c r="AIN43" s="293"/>
      <c r="AIO43" s="293"/>
      <c r="AIP43" s="293"/>
      <c r="AIQ43" s="293"/>
      <c r="AIR43" s="293"/>
      <c r="AIS43" s="293"/>
      <c r="AIT43" s="293"/>
      <c r="AIU43" s="293"/>
      <c r="AIV43" s="293"/>
      <c r="AIW43" s="293"/>
      <c r="AIX43" s="293"/>
      <c r="AIY43" s="293"/>
      <c r="AIZ43" s="293"/>
      <c r="AJA43" s="293"/>
      <c r="AJB43" s="293"/>
      <c r="AJC43" s="293"/>
      <c r="AJD43" s="293"/>
      <c r="AJE43" s="293"/>
      <c r="AJF43" s="293"/>
      <c r="AJG43" s="293"/>
      <c r="AJH43" s="293"/>
      <c r="AJI43" s="293"/>
      <c r="AJJ43" s="293"/>
      <c r="AJK43" s="293"/>
      <c r="AJL43" s="293"/>
      <c r="AJM43" s="293"/>
      <c r="AJN43" s="293"/>
      <c r="AJO43" s="293"/>
      <c r="AJP43" s="293"/>
      <c r="AJQ43" s="293"/>
      <c r="AJR43" s="293"/>
      <c r="AJS43" s="293"/>
      <c r="AJT43" s="293"/>
      <c r="AJU43" s="293"/>
      <c r="AJV43" s="293"/>
      <c r="AJW43" s="293"/>
      <c r="AJX43" s="293"/>
      <c r="AJY43" s="293"/>
      <c r="AJZ43" s="293"/>
      <c r="AKA43" s="293"/>
      <c r="AKB43" s="293"/>
      <c r="AKC43" s="293"/>
      <c r="AKD43" s="293"/>
      <c r="AKE43" s="293"/>
      <c r="AKF43" s="293"/>
      <c r="AKG43" s="293"/>
      <c r="AKH43" s="293"/>
      <c r="AKI43" s="293"/>
      <c r="AKJ43" s="293"/>
      <c r="AKK43" s="293"/>
      <c r="AKL43" s="293"/>
      <c r="AKM43" s="293"/>
      <c r="AKN43" s="293"/>
      <c r="AKO43" s="293"/>
      <c r="AKP43" s="293"/>
      <c r="AKQ43" s="293"/>
      <c r="AKR43" s="293"/>
      <c r="AKS43" s="293"/>
      <c r="AKT43" s="293"/>
      <c r="AKU43" s="293"/>
      <c r="AKV43" s="293"/>
      <c r="AKW43" s="293"/>
      <c r="AKX43" s="293"/>
      <c r="AKY43" s="293"/>
      <c r="AKZ43" s="293"/>
      <c r="ALA43" s="293"/>
      <c r="ALB43" s="293"/>
      <c r="ALC43" s="293"/>
      <c r="ALD43" s="293"/>
      <c r="ALE43" s="293"/>
      <c r="ALF43" s="293"/>
      <c r="ALG43" s="293"/>
      <c r="ALH43" s="293"/>
      <c r="ALI43" s="293"/>
      <c r="ALJ43" s="293"/>
      <c r="ALK43" s="293"/>
      <c r="ALL43" s="293"/>
      <c r="ALM43" s="293"/>
      <c r="ALN43" s="293"/>
      <c r="ALO43" s="293"/>
      <c r="ALP43" s="293"/>
      <c r="ALQ43" s="293"/>
      <c r="ALR43" s="293"/>
      <c r="ALS43" s="293"/>
      <c r="ALT43" s="293"/>
      <c r="ALU43" s="293"/>
      <c r="ALV43" s="293"/>
      <c r="ALW43" s="293"/>
      <c r="ALX43" s="293"/>
      <c r="ALY43" s="293"/>
      <c r="ALZ43" s="293"/>
      <c r="AMA43" s="293"/>
      <c r="AMB43" s="293"/>
      <c r="AMC43" s="293"/>
      <c r="AMD43" s="293"/>
      <c r="AME43" s="293"/>
      <c r="AMF43" s="293"/>
      <c r="AMG43" s="293"/>
      <c r="AMH43" s="293"/>
      <c r="AMI43" s="293"/>
      <c r="AMJ43" s="293"/>
      <c r="AMK43" s="293"/>
      <c r="AML43" s="293"/>
      <c r="AMM43" s="293"/>
      <c r="AMN43" s="293"/>
      <c r="AMO43" s="293"/>
      <c r="AMP43" s="293"/>
      <c r="AMQ43" s="293"/>
      <c r="AMR43" s="293"/>
      <c r="AMS43" s="293"/>
      <c r="AMT43" s="293"/>
      <c r="AMU43" s="293"/>
      <c r="AMV43" s="293"/>
      <c r="AMW43" s="293"/>
      <c r="AMX43" s="293"/>
      <c r="AMY43" s="293"/>
      <c r="AMZ43" s="293"/>
      <c r="ANA43" s="293"/>
      <c r="ANB43" s="293"/>
      <c r="ANC43" s="293"/>
      <c r="AND43" s="293"/>
      <c r="ANE43" s="293"/>
      <c r="ANF43" s="293"/>
      <c r="ANG43" s="293"/>
      <c r="ANH43" s="293"/>
      <c r="ANI43" s="293"/>
      <c r="ANJ43" s="293"/>
      <c r="ANK43" s="293"/>
      <c r="ANL43" s="293"/>
      <c r="ANM43" s="293"/>
      <c r="ANN43" s="293"/>
      <c r="ANO43" s="293"/>
      <c r="ANP43" s="293"/>
      <c r="ANQ43" s="293"/>
      <c r="ANR43" s="293"/>
      <c r="ANS43" s="293"/>
      <c r="ANT43" s="293"/>
      <c r="ANU43" s="293"/>
      <c r="ANV43" s="293"/>
      <c r="ANW43" s="293"/>
      <c r="ANX43" s="293"/>
      <c r="ANY43" s="293"/>
      <c r="ANZ43" s="293"/>
      <c r="AOA43" s="293"/>
      <c r="AOB43" s="293"/>
      <c r="AOC43" s="293"/>
      <c r="AOD43" s="293"/>
      <c r="AOE43" s="293"/>
      <c r="AOF43" s="293"/>
      <c r="AOG43" s="293"/>
      <c r="AOH43" s="293"/>
      <c r="AOI43" s="293"/>
      <c r="AOJ43" s="293"/>
      <c r="AOK43" s="293"/>
      <c r="AOL43" s="293"/>
      <c r="AOM43" s="293"/>
      <c r="AON43" s="293"/>
      <c r="AOO43" s="293"/>
      <c r="AOP43" s="293"/>
      <c r="AOQ43" s="293"/>
      <c r="AOR43" s="293"/>
      <c r="AOS43" s="293"/>
      <c r="AOT43" s="293"/>
      <c r="AOU43" s="293"/>
      <c r="AOV43" s="293"/>
      <c r="AOW43" s="293"/>
      <c r="AOX43" s="293"/>
      <c r="AOY43" s="293"/>
      <c r="AOZ43" s="293"/>
      <c r="APA43" s="293"/>
      <c r="APB43" s="293"/>
      <c r="APC43" s="293"/>
      <c r="APD43" s="293"/>
      <c r="APE43" s="293"/>
      <c r="APF43" s="293"/>
      <c r="APG43" s="293"/>
      <c r="APH43" s="293"/>
      <c r="API43" s="293"/>
      <c r="APJ43" s="293"/>
      <c r="APK43" s="293"/>
      <c r="APL43" s="293"/>
      <c r="APM43" s="293"/>
      <c r="APN43" s="293"/>
      <c r="APO43" s="293"/>
      <c r="APP43" s="293"/>
      <c r="APQ43" s="293"/>
      <c r="APR43" s="293"/>
      <c r="APS43" s="293"/>
      <c r="APT43" s="293"/>
      <c r="APU43" s="293"/>
      <c r="APV43" s="293"/>
      <c r="APW43" s="293"/>
      <c r="APX43" s="293"/>
      <c r="APY43" s="293"/>
      <c r="APZ43" s="293"/>
      <c r="AQA43" s="293"/>
      <c r="AQB43" s="293"/>
      <c r="AQC43" s="293"/>
      <c r="AQD43" s="293"/>
      <c r="AQE43" s="293"/>
      <c r="AQF43" s="293"/>
      <c r="AQG43" s="293"/>
      <c r="AQH43" s="293"/>
      <c r="AQI43" s="293"/>
      <c r="AQJ43" s="293"/>
      <c r="AQK43" s="293"/>
      <c r="AQL43" s="293"/>
      <c r="AQM43" s="293"/>
      <c r="AQN43" s="293"/>
      <c r="AQO43" s="293"/>
      <c r="AQP43" s="293"/>
      <c r="AQQ43" s="293"/>
      <c r="AQR43" s="293"/>
      <c r="AQS43" s="293"/>
      <c r="AQT43" s="293"/>
      <c r="AQU43" s="293"/>
      <c r="AQV43" s="293"/>
      <c r="AQW43" s="293"/>
      <c r="AQX43" s="293"/>
      <c r="AQY43" s="293"/>
      <c r="AQZ43" s="293"/>
      <c r="ARA43" s="293"/>
      <c r="ARB43" s="293"/>
      <c r="ARC43" s="293"/>
      <c r="ARD43" s="293"/>
      <c r="ARE43" s="293"/>
      <c r="ARF43" s="293"/>
      <c r="ARG43" s="293"/>
      <c r="ARH43" s="293"/>
      <c r="ARI43" s="293"/>
      <c r="ARJ43" s="293"/>
      <c r="ARK43" s="293"/>
      <c r="ARL43" s="293"/>
      <c r="ARM43" s="293"/>
      <c r="ARN43" s="293"/>
      <c r="ARO43" s="293"/>
      <c r="ARP43" s="293"/>
      <c r="ARQ43" s="293"/>
      <c r="ARR43" s="293"/>
      <c r="ARS43" s="293"/>
      <c r="ART43" s="293"/>
      <c r="ARU43" s="293"/>
      <c r="ARV43" s="293"/>
      <c r="ARW43" s="293"/>
      <c r="ARX43" s="293"/>
      <c r="ARY43" s="293"/>
      <c r="ARZ43" s="293"/>
      <c r="ASA43" s="293"/>
      <c r="ASB43" s="293"/>
      <c r="ASC43" s="293"/>
      <c r="ASD43" s="293"/>
      <c r="ASE43" s="293"/>
      <c r="ASF43" s="293"/>
      <c r="ASG43" s="293"/>
      <c r="ASH43" s="293"/>
      <c r="ASI43" s="293"/>
      <c r="ASJ43" s="293"/>
      <c r="ASK43" s="293"/>
      <c r="ASL43" s="293"/>
      <c r="ASM43" s="293"/>
      <c r="ASN43" s="293"/>
      <c r="ASO43" s="293"/>
      <c r="ASP43" s="293"/>
      <c r="ASQ43" s="293"/>
      <c r="ASR43" s="293"/>
      <c r="ASS43" s="293"/>
      <c r="AST43" s="293"/>
      <c r="ASU43" s="293"/>
      <c r="ASV43" s="293"/>
      <c r="ASW43" s="293"/>
      <c r="ASX43" s="293"/>
      <c r="ASY43" s="293"/>
      <c r="ASZ43" s="293"/>
      <c r="ATA43" s="293"/>
      <c r="ATB43" s="293"/>
      <c r="ATC43" s="293"/>
      <c r="ATD43" s="293"/>
      <c r="ATE43" s="293"/>
      <c r="ATF43" s="293"/>
      <c r="ATG43" s="293"/>
      <c r="ATH43" s="293"/>
      <c r="ATI43" s="293"/>
      <c r="ATJ43" s="293"/>
      <c r="ATK43" s="293"/>
      <c r="ATL43" s="293"/>
      <c r="ATM43" s="293"/>
      <c r="ATN43" s="293"/>
      <c r="ATO43" s="293"/>
      <c r="ATP43" s="293"/>
      <c r="ATQ43" s="293"/>
      <c r="ATR43" s="293"/>
      <c r="ATS43" s="293"/>
      <c r="ATT43" s="293"/>
      <c r="ATU43" s="293"/>
      <c r="ATV43" s="293"/>
      <c r="ATW43" s="293"/>
      <c r="ATX43" s="293"/>
      <c r="ATY43" s="293"/>
      <c r="ATZ43" s="293"/>
      <c r="AUA43" s="293"/>
      <c r="AUB43" s="293"/>
      <c r="AUC43" s="293"/>
      <c r="AUD43" s="293"/>
      <c r="AUE43" s="293"/>
      <c r="AUF43" s="293"/>
      <c r="AUG43" s="293"/>
      <c r="AUH43" s="293"/>
      <c r="AUI43" s="293"/>
      <c r="AUJ43" s="293"/>
      <c r="AUK43" s="293"/>
      <c r="AUL43" s="293"/>
      <c r="AUM43" s="293"/>
      <c r="AUN43" s="293"/>
      <c r="AUO43" s="293"/>
      <c r="AUP43" s="293"/>
      <c r="AUQ43" s="293"/>
      <c r="AUR43" s="293"/>
      <c r="AUS43" s="293"/>
      <c r="AUT43" s="293"/>
      <c r="AUU43" s="293"/>
      <c r="AUV43" s="293"/>
      <c r="AUW43" s="293"/>
      <c r="AUX43" s="293"/>
      <c r="AUY43" s="293"/>
      <c r="AUZ43" s="293"/>
      <c r="AVA43" s="293"/>
      <c r="AVB43" s="293"/>
      <c r="AVC43" s="293"/>
      <c r="AVD43" s="293"/>
      <c r="AVE43" s="293"/>
      <c r="AVF43" s="293"/>
      <c r="AVG43" s="293"/>
      <c r="AVH43" s="293"/>
      <c r="AVI43" s="293"/>
      <c r="AVJ43" s="293"/>
      <c r="AVK43" s="293"/>
      <c r="AVL43" s="293"/>
      <c r="AVM43" s="293"/>
      <c r="AVN43" s="293"/>
      <c r="AVO43" s="293"/>
      <c r="AVP43" s="293"/>
      <c r="AVQ43" s="293"/>
      <c r="AVR43" s="293"/>
      <c r="AVS43" s="293"/>
      <c r="AVT43" s="293"/>
      <c r="AVU43" s="293"/>
      <c r="AVV43" s="293"/>
      <c r="AVW43" s="293"/>
      <c r="AVX43" s="293"/>
      <c r="AVY43" s="293"/>
      <c r="AVZ43" s="293"/>
      <c r="AWA43" s="293"/>
      <c r="AWB43" s="293"/>
      <c r="AWC43" s="293"/>
      <c r="AWD43" s="293"/>
      <c r="AWE43" s="293"/>
      <c r="AWF43" s="293"/>
      <c r="AWG43" s="293"/>
      <c r="AWH43" s="293"/>
      <c r="AWI43" s="293"/>
      <c r="AWJ43" s="293"/>
      <c r="AWK43" s="293"/>
      <c r="AWL43" s="293"/>
      <c r="AWM43" s="293"/>
      <c r="AWN43" s="293"/>
      <c r="AWO43" s="293"/>
      <c r="AWP43" s="293"/>
      <c r="AWQ43" s="293"/>
      <c r="AWR43" s="293"/>
      <c r="AWS43" s="293"/>
      <c r="AWT43" s="293"/>
      <c r="AWU43" s="293"/>
      <c r="AWV43" s="293"/>
      <c r="AWW43" s="293"/>
      <c r="AWX43" s="293"/>
      <c r="AWY43" s="293"/>
      <c r="AWZ43" s="293"/>
      <c r="AXA43" s="293"/>
      <c r="AXB43" s="293"/>
      <c r="AXC43" s="293"/>
      <c r="AXD43" s="293"/>
      <c r="AXE43" s="293"/>
      <c r="AXF43" s="293"/>
      <c r="AXG43" s="293"/>
      <c r="AXH43" s="293"/>
      <c r="AXI43" s="293"/>
      <c r="AXJ43" s="293"/>
      <c r="AXK43" s="293"/>
      <c r="AXL43" s="293"/>
      <c r="AXM43" s="293"/>
      <c r="AXN43" s="293"/>
      <c r="AXO43" s="293"/>
      <c r="AXP43" s="293"/>
      <c r="AXQ43" s="293"/>
      <c r="AXR43" s="293"/>
      <c r="AXS43" s="293"/>
      <c r="AXT43" s="293"/>
      <c r="AXU43" s="293"/>
      <c r="AXV43" s="293"/>
      <c r="AXW43" s="293"/>
      <c r="AXX43" s="293"/>
      <c r="AXY43" s="293"/>
      <c r="AXZ43" s="293"/>
      <c r="AYA43" s="293"/>
      <c r="AYB43" s="293"/>
      <c r="AYC43" s="293"/>
      <c r="AYD43" s="293"/>
      <c r="AYE43" s="293"/>
      <c r="AYF43" s="293"/>
      <c r="AYG43" s="293"/>
      <c r="AYH43" s="293"/>
      <c r="AYI43" s="293"/>
      <c r="AYJ43" s="293"/>
      <c r="AYK43" s="293"/>
      <c r="AYL43" s="293"/>
      <c r="AYM43" s="293"/>
      <c r="AYN43" s="293"/>
      <c r="AYO43" s="293"/>
      <c r="AYP43" s="293"/>
      <c r="AYQ43" s="293"/>
      <c r="AYR43" s="293"/>
      <c r="AYS43" s="293"/>
      <c r="AYT43" s="293"/>
      <c r="AYU43" s="293"/>
      <c r="AYV43" s="293"/>
      <c r="AYW43" s="293"/>
      <c r="AYX43" s="293"/>
      <c r="AYY43" s="293"/>
      <c r="AYZ43" s="293"/>
      <c r="AZA43" s="293"/>
    </row>
    <row r="44" spans="1:1353" s="71" customFormat="1" ht="40.5" customHeight="1">
      <c r="A44" s="163">
        <v>1</v>
      </c>
      <c r="B44" s="164" t="s">
        <v>101</v>
      </c>
      <c r="C44" s="165" t="s">
        <v>160</v>
      </c>
      <c r="D44" s="163" t="s">
        <v>142</v>
      </c>
      <c r="E44" s="111">
        <v>18.7</v>
      </c>
      <c r="F44" s="170">
        <v>1.0999999999999999E-2</v>
      </c>
      <c r="G44" s="70">
        <v>0.27151999999999998</v>
      </c>
      <c r="H44" s="150">
        <f t="shared" ref="H44:H45" si="37">F44*$H$5</f>
        <v>2.5581599999999999E-2</v>
      </c>
      <c r="I44" s="150">
        <f t="shared" ref="I44:I45" si="38">G44*$I$5</f>
        <v>0.80710677599999991</v>
      </c>
      <c r="J44" s="165" t="s">
        <v>92</v>
      </c>
      <c r="K44" s="163" t="s">
        <v>142</v>
      </c>
      <c r="L44" s="73">
        <v>5.0000000000000002E-5</v>
      </c>
      <c r="M44" s="141">
        <v>4</v>
      </c>
      <c r="N44" s="160">
        <f t="shared" ref="N44" si="39">L44*M44*$N$5</f>
        <v>2.4247440000000001E-4</v>
      </c>
      <c r="O44" s="150">
        <f>SUM(N44:N44)</f>
        <v>2.4247440000000001E-4</v>
      </c>
      <c r="P44" s="153">
        <f>H44+I44+O44</f>
        <v>0.83293085039999992</v>
      </c>
      <c r="Q44" s="160">
        <f t="shared" ref="Q44:Q45" si="40">E44*P44</f>
        <v>15.575806902479998</v>
      </c>
    </row>
    <row r="45" spans="1:1353" s="71" customFormat="1" ht="34.5" customHeight="1">
      <c r="A45" s="163">
        <v>2</v>
      </c>
      <c r="B45" s="164" t="s">
        <v>102</v>
      </c>
      <c r="C45" s="165" t="s">
        <v>104</v>
      </c>
      <c r="D45" s="163" t="s">
        <v>19</v>
      </c>
      <c r="E45" s="169">
        <f>E44*2.42</f>
        <v>45.253999999999998</v>
      </c>
      <c r="F45" s="142"/>
      <c r="G45" s="166"/>
      <c r="H45" s="160">
        <f t="shared" si="37"/>
        <v>0</v>
      </c>
      <c r="I45" s="160">
        <f t="shared" si="38"/>
        <v>0</v>
      </c>
      <c r="J45" s="165"/>
      <c r="K45" s="163"/>
      <c r="L45" s="141"/>
      <c r="M45" s="72"/>
      <c r="N45" s="160"/>
      <c r="O45" s="160"/>
      <c r="P45" s="153">
        <v>0.28999999999999998</v>
      </c>
      <c r="Q45" s="160">
        <f t="shared" si="40"/>
        <v>13.123659999999999</v>
      </c>
    </row>
    <row r="46" spans="1:1353" s="295" customFormat="1" ht="39" customHeight="1">
      <c r="A46" s="144">
        <v>3</v>
      </c>
      <c r="B46" s="294" t="s">
        <v>311</v>
      </c>
      <c r="C46" s="143" t="s">
        <v>123</v>
      </c>
      <c r="D46" s="144" t="s">
        <v>213</v>
      </c>
      <c r="E46" s="299">
        <v>30.4</v>
      </c>
      <c r="F46" s="297">
        <v>0.89</v>
      </c>
      <c r="G46" s="298">
        <v>0</v>
      </c>
      <c r="H46" s="145">
        <f>F46*$H$5</f>
        <v>2.0697840000000003</v>
      </c>
      <c r="I46" s="145">
        <f>G46*$I$5</f>
        <v>0</v>
      </c>
      <c r="J46" s="143" t="s">
        <v>111</v>
      </c>
      <c r="K46" s="144" t="s">
        <v>213</v>
      </c>
      <c r="L46" s="148">
        <v>1.1000000000000001</v>
      </c>
      <c r="M46" s="148">
        <v>3.8</v>
      </c>
      <c r="N46" s="145">
        <f>L46*M46*$N$5</f>
        <v>5.06771496</v>
      </c>
      <c r="O46" s="145">
        <f>N46</f>
        <v>5.06771496</v>
      </c>
      <c r="P46" s="300">
        <f>H46+I46+O46</f>
        <v>7.1374989600000003</v>
      </c>
      <c r="Q46" s="145">
        <f>E46*P46</f>
        <v>216.97996838399999</v>
      </c>
    </row>
    <row r="47" spans="1:1353" s="295" customFormat="1" ht="24" customHeight="1">
      <c r="A47" s="373">
        <v>4</v>
      </c>
      <c r="B47" s="369" t="s">
        <v>124</v>
      </c>
      <c r="C47" s="371" t="s">
        <v>237</v>
      </c>
      <c r="D47" s="373" t="s">
        <v>213</v>
      </c>
      <c r="E47" s="396">
        <v>37.4</v>
      </c>
      <c r="F47" s="398">
        <v>1.9</v>
      </c>
      <c r="G47" s="398">
        <v>4.53</v>
      </c>
      <c r="H47" s="365">
        <f>F47*$H$5</f>
        <v>4.4186399999999999</v>
      </c>
      <c r="I47" s="365">
        <f>G47*$I$5</f>
        <v>13.465651500000002</v>
      </c>
      <c r="J47" s="143" t="s">
        <v>125</v>
      </c>
      <c r="K47" s="144" t="s">
        <v>213</v>
      </c>
      <c r="L47" s="147">
        <v>9.1999999999999998E-2</v>
      </c>
      <c r="M47" s="148">
        <v>32.4</v>
      </c>
      <c r="N47" s="145">
        <f>L47*M47*$N$5</f>
        <v>3.6138384576</v>
      </c>
      <c r="O47" s="365">
        <f>SUM(N47:N48)</f>
        <v>7.4863364814000004</v>
      </c>
      <c r="P47" s="363">
        <f>H47+I47+O47</f>
        <v>25.370627981400006</v>
      </c>
      <c r="Q47" s="365">
        <f>E47*P47</f>
        <v>948.86148650436019</v>
      </c>
    </row>
    <row r="48" spans="1:1353" s="295" customFormat="1" ht="24" customHeight="1">
      <c r="A48" s="374"/>
      <c r="B48" s="370"/>
      <c r="C48" s="372"/>
      <c r="D48" s="374"/>
      <c r="E48" s="397"/>
      <c r="F48" s="399"/>
      <c r="G48" s="399"/>
      <c r="H48" s="366"/>
      <c r="I48" s="366"/>
      <c r="J48" s="143" t="s">
        <v>126</v>
      </c>
      <c r="K48" s="144" t="s">
        <v>87</v>
      </c>
      <c r="L48" s="147">
        <v>19.3</v>
      </c>
      <c r="M48" s="148">
        <v>0.16550000000000001</v>
      </c>
      <c r="N48" s="145">
        <f>L48*M48*$N$5</f>
        <v>3.8724980238000004</v>
      </c>
      <c r="O48" s="366"/>
      <c r="P48" s="364"/>
      <c r="Q48" s="366"/>
    </row>
    <row r="49" spans="1:17" s="295" customFormat="1" ht="31.5" customHeight="1">
      <c r="A49" s="144">
        <v>5</v>
      </c>
      <c r="B49" s="294" t="s">
        <v>81</v>
      </c>
      <c r="C49" s="143" t="s">
        <v>312</v>
      </c>
      <c r="D49" s="144" t="s">
        <v>0</v>
      </c>
      <c r="E49" s="299">
        <v>156</v>
      </c>
      <c r="F49" s="297">
        <v>0</v>
      </c>
      <c r="G49" s="298">
        <v>0</v>
      </c>
      <c r="H49" s="145">
        <f>F49*$H$5</f>
        <v>0</v>
      </c>
      <c r="I49" s="145">
        <f>G49*$I$5</f>
        <v>0</v>
      </c>
      <c r="J49" s="143" t="s">
        <v>128</v>
      </c>
      <c r="K49" s="144" t="s">
        <v>0</v>
      </c>
      <c r="L49" s="148">
        <v>1</v>
      </c>
      <c r="M49" s="148">
        <v>25</v>
      </c>
      <c r="N49" s="145">
        <f>L49*M49*$N$5</f>
        <v>30.3093</v>
      </c>
      <c r="O49" s="145">
        <f>N49</f>
        <v>30.3093</v>
      </c>
      <c r="P49" s="300">
        <f>H49+I49+O49</f>
        <v>30.3093</v>
      </c>
      <c r="Q49" s="145">
        <f>E49*P49</f>
        <v>4728.2507999999998</v>
      </c>
    </row>
    <row r="50" spans="1:17" s="295" customFormat="1" ht="37.5" customHeight="1">
      <c r="A50" s="144">
        <v>6</v>
      </c>
      <c r="B50" s="294" t="s">
        <v>118</v>
      </c>
      <c r="C50" s="143" t="s">
        <v>127</v>
      </c>
      <c r="D50" s="144" t="s">
        <v>212</v>
      </c>
      <c r="E50" s="299">
        <v>589.70000000000005</v>
      </c>
      <c r="F50" s="297">
        <v>0.3</v>
      </c>
      <c r="G50" s="298">
        <v>0</v>
      </c>
      <c r="H50" s="145">
        <f>F50*$H$5</f>
        <v>0.69767999999999997</v>
      </c>
      <c r="I50" s="145">
        <f>G50*$I$5</f>
        <v>0</v>
      </c>
      <c r="J50" s="143" t="s">
        <v>90</v>
      </c>
      <c r="K50" s="144" t="s">
        <v>87</v>
      </c>
      <c r="L50" s="148">
        <v>2.4</v>
      </c>
      <c r="M50" s="148">
        <v>0.16550000000000001</v>
      </c>
      <c r="N50" s="145">
        <f>L50*M50*$N$5</f>
        <v>0.48155415839999999</v>
      </c>
      <c r="O50" s="145">
        <f>N50</f>
        <v>0.48155415839999999</v>
      </c>
      <c r="P50" s="300">
        <f>H50+I50+O50</f>
        <v>1.1792341583999999</v>
      </c>
      <c r="Q50" s="145">
        <f>E50*P50</f>
        <v>695.39438320848001</v>
      </c>
    </row>
    <row r="51" spans="1:17" s="71" customFormat="1" ht="36.75" customHeight="1">
      <c r="A51" s="163">
        <v>7</v>
      </c>
      <c r="B51" s="164" t="s">
        <v>115</v>
      </c>
      <c r="C51" s="165" t="s">
        <v>99</v>
      </c>
      <c r="D51" s="163" t="s">
        <v>142</v>
      </c>
      <c r="E51" s="142">
        <v>0.2</v>
      </c>
      <c r="F51" s="169">
        <v>0.45</v>
      </c>
      <c r="G51" s="70">
        <v>0.37</v>
      </c>
      <c r="H51" s="160">
        <f t="shared" ref="H51" si="41">F51*$H$5</f>
        <v>1.0465200000000001</v>
      </c>
      <c r="I51" s="160">
        <f t="shared" ref="I51" si="42">G51*$I$5</f>
        <v>1.0998435</v>
      </c>
      <c r="J51" s="165" t="s">
        <v>111</v>
      </c>
      <c r="K51" s="163" t="s">
        <v>142</v>
      </c>
      <c r="L51" s="141">
        <v>1.1000000000000001</v>
      </c>
      <c r="M51" s="72">
        <v>3.8</v>
      </c>
      <c r="N51" s="160">
        <f t="shared" ref="N51:N63" si="43">L51*M51*$N$5</f>
        <v>5.06771496</v>
      </c>
      <c r="O51" s="160">
        <f>SUM(N51:N51)</f>
        <v>5.06771496</v>
      </c>
      <c r="P51" s="161">
        <f t="shared" ref="P51" si="44">H51+I51+O51</f>
        <v>7.2140784599999996</v>
      </c>
      <c r="Q51" s="160">
        <f t="shared" ref="Q51" si="45">E51*P51</f>
        <v>1.4428156919999999</v>
      </c>
    </row>
    <row r="52" spans="1:17" s="71" customFormat="1" ht="24" customHeight="1">
      <c r="A52" s="379">
        <v>8</v>
      </c>
      <c r="B52" s="382" t="s">
        <v>156</v>
      </c>
      <c r="C52" s="385" t="s">
        <v>314</v>
      </c>
      <c r="D52" s="379" t="s">
        <v>163</v>
      </c>
      <c r="E52" s="400">
        <v>0.3</v>
      </c>
      <c r="F52" s="391">
        <v>3.53</v>
      </c>
      <c r="G52" s="391">
        <v>1.52</v>
      </c>
      <c r="H52" s="360">
        <f>F52*$H$5</f>
        <v>8.2093679999999996</v>
      </c>
      <c r="I52" s="360">
        <f>G52*$I$5</f>
        <v>4.5182760000000002</v>
      </c>
      <c r="J52" s="165" t="s">
        <v>21</v>
      </c>
      <c r="K52" s="163" t="s">
        <v>142</v>
      </c>
      <c r="L52" s="141">
        <v>1.0195000000000001</v>
      </c>
      <c r="M52" s="141">
        <v>29.75</v>
      </c>
      <c r="N52" s="160">
        <f t="shared" si="43"/>
        <v>36.771394306500007</v>
      </c>
      <c r="O52" s="360">
        <f>SUM(N52:N55)</f>
        <v>47.421072016500005</v>
      </c>
      <c r="P52" s="357">
        <f>H52+I52+O52</f>
        <v>60.148716016500003</v>
      </c>
      <c r="Q52" s="360">
        <f>E52*P52</f>
        <v>18.044614804950001</v>
      </c>
    </row>
    <row r="53" spans="1:17" s="71" customFormat="1" ht="24" customHeight="1">
      <c r="A53" s="380"/>
      <c r="B53" s="383"/>
      <c r="C53" s="386"/>
      <c r="D53" s="380"/>
      <c r="E53" s="401"/>
      <c r="F53" s="392"/>
      <c r="G53" s="392"/>
      <c r="H53" s="361"/>
      <c r="I53" s="361"/>
      <c r="J53" s="165" t="s">
        <v>88</v>
      </c>
      <c r="K53" s="163" t="s">
        <v>142</v>
      </c>
      <c r="L53" s="73">
        <v>3.4000000000000002E-2</v>
      </c>
      <c r="M53" s="141">
        <v>104.16666666666667</v>
      </c>
      <c r="N53" s="160">
        <f t="shared" si="43"/>
        <v>4.2938175000000003</v>
      </c>
      <c r="O53" s="361"/>
      <c r="P53" s="358"/>
      <c r="Q53" s="361"/>
    </row>
    <row r="54" spans="1:17" s="71" customFormat="1" ht="24" customHeight="1">
      <c r="A54" s="380"/>
      <c r="B54" s="383"/>
      <c r="C54" s="386"/>
      <c r="D54" s="380"/>
      <c r="E54" s="401"/>
      <c r="F54" s="392"/>
      <c r="G54" s="392"/>
      <c r="H54" s="361"/>
      <c r="I54" s="361"/>
      <c r="J54" s="165" t="s">
        <v>89</v>
      </c>
      <c r="K54" s="163" t="s">
        <v>137</v>
      </c>
      <c r="L54" s="73">
        <v>1.08</v>
      </c>
      <c r="M54" s="141">
        <v>3.5</v>
      </c>
      <c r="N54" s="160">
        <f t="shared" si="43"/>
        <v>4.5827661600000003</v>
      </c>
      <c r="O54" s="361"/>
      <c r="P54" s="358"/>
      <c r="Q54" s="361"/>
    </row>
    <row r="55" spans="1:17" s="71" customFormat="1" ht="26.25" customHeight="1">
      <c r="A55" s="381"/>
      <c r="B55" s="384"/>
      <c r="C55" s="387"/>
      <c r="D55" s="381"/>
      <c r="E55" s="410"/>
      <c r="F55" s="393"/>
      <c r="G55" s="393"/>
      <c r="H55" s="362"/>
      <c r="I55" s="362"/>
      <c r="J55" s="165" t="s">
        <v>117</v>
      </c>
      <c r="K55" s="163" t="s">
        <v>87</v>
      </c>
      <c r="L55" s="73">
        <v>1.3</v>
      </c>
      <c r="M55" s="141">
        <v>1.125</v>
      </c>
      <c r="N55" s="160">
        <f t="shared" si="43"/>
        <v>1.7730940500000001</v>
      </c>
      <c r="O55" s="362"/>
      <c r="P55" s="359"/>
      <c r="Q55" s="362"/>
    </row>
    <row r="56" spans="1:17" s="295" customFormat="1" ht="24" customHeight="1">
      <c r="A56" s="373">
        <v>9</v>
      </c>
      <c r="B56" s="369" t="s">
        <v>116</v>
      </c>
      <c r="C56" s="385" t="s">
        <v>316</v>
      </c>
      <c r="D56" s="379" t="s">
        <v>142</v>
      </c>
      <c r="E56" s="400">
        <v>0.8</v>
      </c>
      <c r="F56" s="398">
        <v>1.55</v>
      </c>
      <c r="G56" s="398">
        <v>0.33</v>
      </c>
      <c r="H56" s="365">
        <f>F56*$H$5</f>
        <v>3.6046800000000001</v>
      </c>
      <c r="I56" s="365">
        <f>G56*$I$5</f>
        <v>0.98094150000000002</v>
      </c>
      <c r="J56" s="143" t="s">
        <v>21</v>
      </c>
      <c r="K56" s="144" t="s">
        <v>213</v>
      </c>
      <c r="L56" s="147">
        <v>1.02</v>
      </c>
      <c r="M56" s="292">
        <v>31.042000000000002</v>
      </c>
      <c r="N56" s="145">
        <f t="shared" ref="N56:N59" si="46">L56*M56*$N$5</f>
        <v>38.387140656480007</v>
      </c>
      <c r="O56" s="365">
        <f>SUM(N56:N59)</f>
        <v>44.786343165480005</v>
      </c>
      <c r="P56" s="363">
        <f>H56+I56+O56</f>
        <v>49.371964665480007</v>
      </c>
      <c r="Q56" s="365">
        <f>E56*P56</f>
        <v>39.49757173238401</v>
      </c>
    </row>
    <row r="57" spans="1:17" s="295" customFormat="1" ht="24" customHeight="1">
      <c r="A57" s="374"/>
      <c r="B57" s="370"/>
      <c r="C57" s="386"/>
      <c r="D57" s="380"/>
      <c r="E57" s="401"/>
      <c r="F57" s="399"/>
      <c r="G57" s="399"/>
      <c r="H57" s="366"/>
      <c r="I57" s="366"/>
      <c r="J57" s="143" t="s">
        <v>88</v>
      </c>
      <c r="K57" s="144" t="s">
        <v>213</v>
      </c>
      <c r="L57" s="147">
        <v>1.6500000000000001E-2</v>
      </c>
      <c r="M57" s="148">
        <v>104.16666666666667</v>
      </c>
      <c r="N57" s="145">
        <f t="shared" si="46"/>
        <v>2.0837643750000003</v>
      </c>
      <c r="O57" s="366"/>
      <c r="P57" s="364"/>
      <c r="Q57" s="366"/>
    </row>
    <row r="58" spans="1:17" s="295" customFormat="1" ht="26.25" customHeight="1">
      <c r="A58" s="374"/>
      <c r="B58" s="370"/>
      <c r="C58" s="386"/>
      <c r="D58" s="380"/>
      <c r="E58" s="401"/>
      <c r="F58" s="399"/>
      <c r="G58" s="399"/>
      <c r="H58" s="366"/>
      <c r="I58" s="366"/>
      <c r="J58" s="143" t="s">
        <v>117</v>
      </c>
      <c r="K58" s="144" t="s">
        <v>87</v>
      </c>
      <c r="L58" s="147">
        <v>0.9</v>
      </c>
      <c r="M58" s="148">
        <v>1.1666666666666667</v>
      </c>
      <c r="N58" s="145">
        <f t="shared" si="46"/>
        <v>1.2729906</v>
      </c>
      <c r="O58" s="366"/>
      <c r="P58" s="364"/>
      <c r="Q58" s="366"/>
    </row>
    <row r="59" spans="1:17" s="295" customFormat="1" ht="24" customHeight="1">
      <c r="A59" s="374"/>
      <c r="B59" s="370"/>
      <c r="C59" s="386"/>
      <c r="D59" s="380"/>
      <c r="E59" s="401"/>
      <c r="F59" s="399"/>
      <c r="G59" s="399"/>
      <c r="H59" s="366"/>
      <c r="I59" s="366"/>
      <c r="J59" s="143" t="s">
        <v>89</v>
      </c>
      <c r="K59" s="144" t="s">
        <v>212</v>
      </c>
      <c r="L59" s="147">
        <v>0.71699999999999997</v>
      </c>
      <c r="M59" s="148">
        <v>3.5</v>
      </c>
      <c r="N59" s="145">
        <f t="shared" si="46"/>
        <v>3.0424475339999999</v>
      </c>
      <c r="O59" s="366"/>
      <c r="P59" s="364"/>
      <c r="Q59" s="366"/>
    </row>
    <row r="60" spans="1:17" s="295" customFormat="1" ht="24" customHeight="1">
      <c r="A60" s="373">
        <v>10</v>
      </c>
      <c r="B60" s="369" t="s">
        <v>116</v>
      </c>
      <c r="C60" s="385" t="s">
        <v>246</v>
      </c>
      <c r="D60" s="379" t="s">
        <v>142</v>
      </c>
      <c r="E60" s="400">
        <v>3.8</v>
      </c>
      <c r="F60" s="398">
        <v>1.55</v>
      </c>
      <c r="G60" s="398">
        <v>0.33</v>
      </c>
      <c r="H60" s="365">
        <f>F60*$H$5</f>
        <v>3.6046800000000001</v>
      </c>
      <c r="I60" s="365">
        <f>G60*$I$5</f>
        <v>0.98094150000000002</v>
      </c>
      <c r="J60" s="143" t="s">
        <v>21</v>
      </c>
      <c r="K60" s="144" t="s">
        <v>213</v>
      </c>
      <c r="L60" s="147">
        <v>1.02</v>
      </c>
      <c r="M60" s="292">
        <v>29.855555555555554</v>
      </c>
      <c r="N60" s="145">
        <f t="shared" si="43"/>
        <v>36.919960392</v>
      </c>
      <c r="O60" s="365">
        <f>SUM(N60:N63)</f>
        <v>43.319162900999999</v>
      </c>
      <c r="P60" s="363">
        <f>H60+I60+O60</f>
        <v>47.904784401000001</v>
      </c>
      <c r="Q60" s="365">
        <f>E60*P60</f>
        <v>182.0381807238</v>
      </c>
    </row>
    <row r="61" spans="1:17" s="295" customFormat="1" ht="24" customHeight="1">
      <c r="A61" s="374"/>
      <c r="B61" s="370"/>
      <c r="C61" s="386"/>
      <c r="D61" s="380"/>
      <c r="E61" s="401"/>
      <c r="F61" s="399"/>
      <c r="G61" s="399"/>
      <c r="H61" s="366"/>
      <c r="I61" s="366"/>
      <c r="J61" s="143" t="s">
        <v>88</v>
      </c>
      <c r="K61" s="144" t="s">
        <v>213</v>
      </c>
      <c r="L61" s="147">
        <v>1.6500000000000001E-2</v>
      </c>
      <c r="M61" s="148">
        <v>104.16666666666667</v>
      </c>
      <c r="N61" s="145">
        <f t="shared" si="43"/>
        <v>2.0837643750000003</v>
      </c>
      <c r="O61" s="366"/>
      <c r="P61" s="364"/>
      <c r="Q61" s="366"/>
    </row>
    <row r="62" spans="1:17" s="295" customFormat="1" ht="26.25" customHeight="1">
      <c r="A62" s="374"/>
      <c r="B62" s="370"/>
      <c r="C62" s="386"/>
      <c r="D62" s="380"/>
      <c r="E62" s="401"/>
      <c r="F62" s="399"/>
      <c r="G62" s="399"/>
      <c r="H62" s="366"/>
      <c r="I62" s="366"/>
      <c r="J62" s="143" t="s">
        <v>117</v>
      </c>
      <c r="K62" s="144" t="s">
        <v>87</v>
      </c>
      <c r="L62" s="147">
        <v>0.9</v>
      </c>
      <c r="M62" s="148">
        <v>1.1666666666666667</v>
      </c>
      <c r="N62" s="145">
        <f t="shared" si="43"/>
        <v>1.2729906</v>
      </c>
      <c r="O62" s="366"/>
      <c r="P62" s="364"/>
      <c r="Q62" s="366"/>
    </row>
    <row r="63" spans="1:17" s="295" customFormat="1" ht="24" customHeight="1">
      <c r="A63" s="374"/>
      <c r="B63" s="370"/>
      <c r="C63" s="386"/>
      <c r="D63" s="380"/>
      <c r="E63" s="401"/>
      <c r="F63" s="399"/>
      <c r="G63" s="399"/>
      <c r="H63" s="366"/>
      <c r="I63" s="366"/>
      <c r="J63" s="143" t="s">
        <v>89</v>
      </c>
      <c r="K63" s="144" t="s">
        <v>212</v>
      </c>
      <c r="L63" s="147">
        <v>0.71699999999999997</v>
      </c>
      <c r="M63" s="148">
        <v>3.5</v>
      </c>
      <c r="N63" s="145">
        <f t="shared" si="43"/>
        <v>3.0424475339999999</v>
      </c>
      <c r="O63" s="366"/>
      <c r="P63" s="364"/>
      <c r="Q63" s="366"/>
    </row>
    <row r="64" spans="1:17" s="71" customFormat="1" ht="54" customHeight="1">
      <c r="A64" s="163">
        <v>11</v>
      </c>
      <c r="B64" s="164" t="s">
        <v>315</v>
      </c>
      <c r="C64" s="165" t="s">
        <v>244</v>
      </c>
      <c r="D64" s="163" t="s">
        <v>142</v>
      </c>
      <c r="E64" s="142">
        <v>1.5</v>
      </c>
      <c r="F64" s="169">
        <v>1.94</v>
      </c>
      <c r="G64" s="70"/>
      <c r="H64" s="160">
        <f t="shared" ref="H64:H65" si="47">F64*$H$5</f>
        <v>4.5116639999999997</v>
      </c>
      <c r="I64" s="160">
        <f t="shared" ref="I64:I65" si="48">G64*$I$5</f>
        <v>0</v>
      </c>
      <c r="J64" s="165"/>
      <c r="K64" s="163"/>
      <c r="L64" s="141"/>
      <c r="M64" s="72"/>
      <c r="N64" s="160"/>
      <c r="O64" s="160"/>
      <c r="P64" s="161">
        <f t="shared" ref="P64" si="49">H64+I64+O64</f>
        <v>4.5116639999999997</v>
      </c>
      <c r="Q64" s="160">
        <f t="shared" ref="Q64:Q65" si="50">E64*P64</f>
        <v>6.7674959999999995</v>
      </c>
    </row>
    <row r="65" spans="1:1381" s="71" customFormat="1" ht="34.5" customHeight="1">
      <c r="A65" s="163">
        <v>12</v>
      </c>
      <c r="B65" s="164" t="s">
        <v>102</v>
      </c>
      <c r="C65" s="165" t="s">
        <v>104</v>
      </c>
      <c r="D65" s="163" t="s">
        <v>19</v>
      </c>
      <c r="E65" s="169">
        <f>E64*2</f>
        <v>3</v>
      </c>
      <c r="F65" s="142"/>
      <c r="G65" s="166"/>
      <c r="H65" s="160">
        <f t="shared" si="47"/>
        <v>0</v>
      </c>
      <c r="I65" s="160">
        <f t="shared" si="48"/>
        <v>0</v>
      </c>
      <c r="J65" s="165"/>
      <c r="K65" s="163"/>
      <c r="L65" s="141"/>
      <c r="M65" s="72"/>
      <c r="N65" s="160"/>
      <c r="O65" s="160"/>
      <c r="P65" s="153">
        <v>0.28999999999999998</v>
      </c>
      <c r="Q65" s="160">
        <f t="shared" si="50"/>
        <v>0.86999999999999988</v>
      </c>
    </row>
    <row r="66" spans="1:1381" s="103" customFormat="1" ht="26.25" customHeight="1">
      <c r="C66" s="149" t="s">
        <v>247</v>
      </c>
      <c r="J66" s="105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  <c r="AM66" s="106"/>
      <c r="AN66" s="106"/>
      <c r="AO66" s="106"/>
      <c r="AP66" s="106"/>
      <c r="AQ66" s="106"/>
      <c r="AR66" s="106"/>
      <c r="AS66" s="106"/>
      <c r="AT66" s="106"/>
      <c r="AU66" s="106"/>
      <c r="AV66" s="106"/>
      <c r="AW66" s="106"/>
      <c r="AX66" s="106"/>
      <c r="AY66" s="106"/>
      <c r="AZ66" s="106"/>
      <c r="BA66" s="106"/>
      <c r="BB66" s="106"/>
      <c r="BC66" s="106"/>
      <c r="BD66" s="106"/>
      <c r="BE66" s="106"/>
      <c r="BF66" s="106"/>
      <c r="BG66" s="106"/>
      <c r="BH66" s="106"/>
      <c r="BI66" s="106"/>
      <c r="BJ66" s="106"/>
      <c r="BK66" s="106"/>
      <c r="BL66" s="106"/>
      <c r="BM66" s="106"/>
      <c r="BN66" s="106"/>
      <c r="BO66" s="106"/>
      <c r="BP66" s="106"/>
      <c r="BQ66" s="106"/>
      <c r="BR66" s="106"/>
      <c r="BS66" s="106"/>
      <c r="BT66" s="106"/>
      <c r="BU66" s="106"/>
      <c r="BV66" s="106"/>
      <c r="BW66" s="106"/>
      <c r="BX66" s="106"/>
      <c r="BY66" s="106"/>
      <c r="BZ66" s="106"/>
      <c r="CA66" s="106"/>
      <c r="CB66" s="106"/>
      <c r="CC66" s="106"/>
      <c r="CD66" s="106"/>
      <c r="CE66" s="106"/>
      <c r="CF66" s="106"/>
      <c r="CG66" s="106"/>
      <c r="CH66" s="106"/>
      <c r="CI66" s="106"/>
      <c r="CJ66" s="106"/>
      <c r="CK66" s="106"/>
      <c r="CL66" s="106"/>
      <c r="CM66" s="106"/>
      <c r="CN66" s="106"/>
      <c r="CO66" s="106"/>
      <c r="CP66" s="106"/>
      <c r="CQ66" s="106"/>
      <c r="CR66" s="106"/>
      <c r="CS66" s="106"/>
      <c r="CT66" s="106"/>
      <c r="CU66" s="106"/>
      <c r="CV66" s="106"/>
      <c r="CW66" s="106"/>
      <c r="CX66" s="106"/>
      <c r="CY66" s="106"/>
      <c r="CZ66" s="106"/>
      <c r="DA66" s="106"/>
      <c r="DB66" s="106"/>
      <c r="DC66" s="106"/>
      <c r="DD66" s="106"/>
      <c r="DE66" s="106"/>
      <c r="DF66" s="106"/>
      <c r="DG66" s="106"/>
      <c r="DH66" s="106"/>
      <c r="DI66" s="106"/>
      <c r="DJ66" s="106"/>
      <c r="DK66" s="106"/>
      <c r="DL66" s="106"/>
      <c r="DM66" s="106"/>
      <c r="DN66" s="106"/>
      <c r="DO66" s="106"/>
      <c r="DP66" s="106"/>
      <c r="DQ66" s="106"/>
      <c r="DR66" s="106"/>
      <c r="DS66" s="106"/>
      <c r="DT66" s="106"/>
      <c r="DU66" s="106"/>
      <c r="DV66" s="106"/>
      <c r="DW66" s="106"/>
      <c r="DX66" s="106"/>
      <c r="DY66" s="106"/>
      <c r="DZ66" s="106"/>
      <c r="EA66" s="106"/>
      <c r="EB66" s="106"/>
      <c r="EC66" s="106"/>
      <c r="ED66" s="106"/>
      <c r="EE66" s="106"/>
      <c r="EF66" s="106"/>
      <c r="EG66" s="106"/>
      <c r="EH66" s="106"/>
      <c r="EI66" s="106"/>
      <c r="EJ66" s="106"/>
      <c r="EK66" s="106"/>
      <c r="EL66" s="106"/>
      <c r="EM66" s="106"/>
      <c r="EN66" s="106"/>
      <c r="EO66" s="106"/>
      <c r="EP66" s="106"/>
      <c r="EQ66" s="106"/>
      <c r="ER66" s="106"/>
      <c r="ES66" s="106"/>
      <c r="ET66" s="106"/>
      <c r="EU66" s="106"/>
      <c r="EV66" s="106"/>
      <c r="EW66" s="106"/>
      <c r="EX66" s="106"/>
      <c r="EY66" s="106"/>
      <c r="EZ66" s="106"/>
      <c r="FA66" s="106"/>
      <c r="FB66" s="106"/>
      <c r="FC66" s="106"/>
      <c r="FD66" s="106"/>
      <c r="FE66" s="106"/>
      <c r="FF66" s="106"/>
      <c r="FG66" s="106"/>
      <c r="FH66" s="106"/>
      <c r="FI66" s="106"/>
      <c r="FJ66" s="106"/>
      <c r="FK66" s="106"/>
      <c r="FL66" s="106"/>
      <c r="FM66" s="106"/>
      <c r="FN66" s="106"/>
      <c r="FO66" s="106"/>
      <c r="FP66" s="106"/>
      <c r="FQ66" s="106"/>
      <c r="FR66" s="106"/>
      <c r="FS66" s="106"/>
      <c r="FT66" s="106"/>
      <c r="FU66" s="106"/>
      <c r="FV66" s="106"/>
      <c r="FW66" s="106"/>
      <c r="FX66" s="106"/>
      <c r="FY66" s="106"/>
      <c r="FZ66" s="106"/>
      <c r="GA66" s="106"/>
      <c r="GB66" s="106"/>
      <c r="GC66" s="106"/>
      <c r="GD66" s="106"/>
      <c r="GE66" s="106"/>
      <c r="GF66" s="106"/>
      <c r="GG66" s="106"/>
      <c r="GH66" s="106"/>
      <c r="GI66" s="106"/>
      <c r="GJ66" s="106"/>
      <c r="GK66" s="106"/>
      <c r="GL66" s="106"/>
      <c r="GM66" s="106"/>
      <c r="GN66" s="106"/>
      <c r="GO66" s="106"/>
      <c r="GP66" s="106"/>
      <c r="GQ66" s="106"/>
      <c r="GR66" s="106"/>
      <c r="GS66" s="106"/>
      <c r="GT66" s="106"/>
      <c r="GU66" s="106"/>
      <c r="GV66" s="106"/>
      <c r="GW66" s="106"/>
      <c r="GX66" s="106"/>
      <c r="GY66" s="106"/>
      <c r="GZ66" s="106"/>
      <c r="HA66" s="106"/>
      <c r="HB66" s="106"/>
      <c r="HC66" s="106"/>
      <c r="HD66" s="106"/>
      <c r="HE66" s="106"/>
      <c r="HF66" s="106"/>
      <c r="HG66" s="106"/>
      <c r="HH66" s="106"/>
      <c r="HI66" s="106"/>
      <c r="HJ66" s="106"/>
      <c r="HK66" s="106"/>
      <c r="HL66" s="106"/>
      <c r="HM66" s="106"/>
      <c r="HN66" s="106"/>
      <c r="HO66" s="106"/>
      <c r="HP66" s="106"/>
      <c r="HQ66" s="106"/>
      <c r="HR66" s="106"/>
      <c r="HS66" s="106"/>
      <c r="HT66" s="106"/>
      <c r="HU66" s="106"/>
      <c r="HV66" s="106"/>
      <c r="HW66" s="106"/>
      <c r="HX66" s="106"/>
      <c r="HY66" s="106"/>
      <c r="HZ66" s="106"/>
      <c r="IA66" s="106"/>
      <c r="IB66" s="106"/>
      <c r="IC66" s="106"/>
      <c r="ID66" s="106"/>
      <c r="IE66" s="106"/>
      <c r="IF66" s="106"/>
      <c r="IG66" s="106"/>
      <c r="IH66" s="106"/>
      <c r="II66" s="106"/>
      <c r="IJ66" s="106"/>
      <c r="IK66" s="106"/>
      <c r="IL66" s="106"/>
      <c r="IM66" s="106"/>
      <c r="IN66" s="106"/>
      <c r="IO66" s="106"/>
      <c r="IP66" s="106"/>
      <c r="IQ66" s="106"/>
      <c r="IR66" s="106"/>
      <c r="IS66" s="106"/>
      <c r="IT66" s="106"/>
      <c r="IU66" s="106"/>
      <c r="IV66" s="106"/>
      <c r="IW66" s="106"/>
      <c r="IX66" s="106"/>
      <c r="IY66" s="106"/>
      <c r="IZ66" s="106"/>
      <c r="JA66" s="106"/>
      <c r="JB66" s="106"/>
      <c r="JC66" s="106"/>
      <c r="JD66" s="106"/>
      <c r="JE66" s="106"/>
      <c r="JF66" s="106"/>
      <c r="JG66" s="106"/>
      <c r="JH66" s="106"/>
      <c r="JI66" s="106"/>
      <c r="JJ66" s="106"/>
      <c r="JK66" s="106"/>
      <c r="JL66" s="106"/>
      <c r="JM66" s="106"/>
      <c r="JN66" s="106"/>
      <c r="JO66" s="106"/>
      <c r="JP66" s="106"/>
      <c r="JQ66" s="106"/>
      <c r="JR66" s="106"/>
      <c r="JS66" s="106"/>
      <c r="JT66" s="106"/>
      <c r="JU66" s="106"/>
      <c r="JV66" s="106"/>
      <c r="JW66" s="106"/>
      <c r="JX66" s="106"/>
      <c r="JY66" s="106"/>
      <c r="JZ66" s="106"/>
      <c r="KA66" s="106"/>
      <c r="KB66" s="106"/>
      <c r="KC66" s="106"/>
      <c r="KD66" s="106"/>
      <c r="KE66" s="106"/>
      <c r="KF66" s="106"/>
      <c r="KG66" s="106"/>
      <c r="KH66" s="106"/>
      <c r="KI66" s="106"/>
      <c r="KJ66" s="106"/>
      <c r="KK66" s="106"/>
      <c r="KL66" s="106"/>
      <c r="KM66" s="106"/>
      <c r="KN66" s="106"/>
      <c r="KO66" s="106"/>
      <c r="KP66" s="106"/>
      <c r="KQ66" s="106"/>
      <c r="KR66" s="106"/>
      <c r="KS66" s="106"/>
      <c r="KT66" s="106"/>
      <c r="KU66" s="106"/>
      <c r="KV66" s="106"/>
      <c r="KW66" s="106"/>
      <c r="KX66" s="106"/>
      <c r="KY66" s="106"/>
      <c r="KZ66" s="106"/>
      <c r="LA66" s="106"/>
      <c r="LB66" s="106"/>
      <c r="LC66" s="106"/>
      <c r="LD66" s="106"/>
      <c r="LE66" s="106"/>
      <c r="LF66" s="106"/>
      <c r="LG66" s="106"/>
      <c r="LH66" s="106"/>
      <c r="LI66" s="106"/>
      <c r="LJ66" s="106"/>
      <c r="LK66" s="106"/>
      <c r="LL66" s="106"/>
      <c r="LM66" s="106"/>
      <c r="LN66" s="106"/>
      <c r="LO66" s="106"/>
      <c r="LP66" s="106"/>
      <c r="LQ66" s="106"/>
      <c r="LR66" s="106"/>
      <c r="LS66" s="106"/>
      <c r="LT66" s="106"/>
      <c r="LU66" s="106"/>
      <c r="LV66" s="106"/>
      <c r="LW66" s="106"/>
      <c r="LX66" s="106"/>
      <c r="LY66" s="106"/>
      <c r="LZ66" s="106"/>
      <c r="MA66" s="106"/>
      <c r="MB66" s="106"/>
      <c r="MC66" s="106"/>
      <c r="MD66" s="106"/>
      <c r="ME66" s="106"/>
      <c r="MF66" s="106"/>
      <c r="MG66" s="106"/>
      <c r="MH66" s="106"/>
      <c r="MI66" s="106"/>
      <c r="MJ66" s="106"/>
      <c r="MK66" s="106"/>
      <c r="ML66" s="106"/>
      <c r="MM66" s="106"/>
      <c r="MN66" s="106"/>
      <c r="MO66" s="106"/>
      <c r="MP66" s="106"/>
      <c r="MQ66" s="106"/>
      <c r="MR66" s="106"/>
      <c r="MS66" s="106"/>
      <c r="MT66" s="106"/>
      <c r="MU66" s="106"/>
      <c r="MV66" s="106"/>
      <c r="MW66" s="106"/>
      <c r="MX66" s="106"/>
      <c r="MY66" s="106"/>
      <c r="MZ66" s="106"/>
      <c r="NA66" s="106"/>
      <c r="NB66" s="106"/>
      <c r="NC66" s="106"/>
      <c r="ND66" s="106"/>
      <c r="NE66" s="106"/>
      <c r="NF66" s="106"/>
      <c r="NG66" s="106"/>
      <c r="NH66" s="106"/>
      <c r="NI66" s="106"/>
      <c r="NJ66" s="106"/>
      <c r="NK66" s="106"/>
      <c r="NL66" s="106"/>
      <c r="NM66" s="106"/>
      <c r="NN66" s="106"/>
      <c r="NO66" s="106"/>
      <c r="NP66" s="106"/>
      <c r="NQ66" s="106"/>
      <c r="NR66" s="106"/>
      <c r="NS66" s="106"/>
      <c r="NT66" s="106"/>
      <c r="NU66" s="106"/>
      <c r="NV66" s="106"/>
      <c r="NW66" s="106"/>
      <c r="NX66" s="106"/>
      <c r="NY66" s="106"/>
      <c r="NZ66" s="106"/>
      <c r="OA66" s="106"/>
      <c r="OB66" s="106"/>
      <c r="OC66" s="106"/>
      <c r="OD66" s="106"/>
      <c r="OE66" s="106"/>
      <c r="OF66" s="106"/>
      <c r="OG66" s="106"/>
      <c r="OH66" s="106"/>
      <c r="OI66" s="106"/>
      <c r="OJ66" s="106"/>
      <c r="OK66" s="106"/>
      <c r="OL66" s="106"/>
      <c r="OM66" s="106"/>
      <c r="ON66" s="106"/>
      <c r="OO66" s="106"/>
      <c r="OP66" s="106"/>
      <c r="OQ66" s="106"/>
      <c r="OR66" s="106"/>
      <c r="OS66" s="106"/>
      <c r="OT66" s="106"/>
      <c r="OU66" s="106"/>
      <c r="OV66" s="106"/>
      <c r="OW66" s="106"/>
      <c r="OX66" s="106"/>
      <c r="OY66" s="106"/>
      <c r="OZ66" s="106"/>
      <c r="PA66" s="106"/>
      <c r="PB66" s="106"/>
      <c r="PC66" s="106"/>
      <c r="PD66" s="106"/>
      <c r="PE66" s="106"/>
      <c r="PF66" s="106"/>
      <c r="PG66" s="106"/>
      <c r="PH66" s="106"/>
      <c r="PI66" s="106"/>
      <c r="PJ66" s="106"/>
      <c r="PK66" s="106"/>
      <c r="PL66" s="106"/>
      <c r="PM66" s="106"/>
      <c r="PN66" s="106"/>
      <c r="PO66" s="106"/>
      <c r="PP66" s="106"/>
      <c r="PQ66" s="106"/>
      <c r="PR66" s="106"/>
      <c r="PS66" s="106"/>
      <c r="PT66" s="106"/>
      <c r="PU66" s="106"/>
      <c r="PV66" s="106"/>
      <c r="PW66" s="106"/>
      <c r="PX66" s="106"/>
      <c r="PY66" s="106"/>
      <c r="PZ66" s="106"/>
      <c r="QA66" s="106"/>
      <c r="QB66" s="106"/>
      <c r="QC66" s="106"/>
      <c r="QD66" s="106"/>
      <c r="QE66" s="106"/>
      <c r="QF66" s="106"/>
      <c r="QG66" s="106"/>
      <c r="QH66" s="106"/>
      <c r="QI66" s="106"/>
      <c r="QJ66" s="106"/>
      <c r="QK66" s="106"/>
      <c r="QL66" s="106"/>
      <c r="QM66" s="106"/>
      <c r="QN66" s="106"/>
      <c r="QO66" s="106"/>
      <c r="QP66" s="106"/>
      <c r="QQ66" s="106"/>
      <c r="QR66" s="106"/>
      <c r="QS66" s="106"/>
      <c r="QT66" s="106"/>
      <c r="QU66" s="106"/>
      <c r="QV66" s="106"/>
      <c r="QW66" s="106"/>
      <c r="QX66" s="106"/>
      <c r="QY66" s="106"/>
      <c r="QZ66" s="106"/>
      <c r="RA66" s="106"/>
      <c r="RB66" s="106"/>
      <c r="RC66" s="106"/>
      <c r="RD66" s="106"/>
      <c r="RE66" s="106"/>
      <c r="RF66" s="106"/>
      <c r="RG66" s="106"/>
      <c r="RH66" s="106"/>
      <c r="RI66" s="106"/>
      <c r="RJ66" s="106"/>
      <c r="RK66" s="106"/>
      <c r="RL66" s="106"/>
      <c r="RM66" s="106"/>
      <c r="RN66" s="106"/>
      <c r="RO66" s="106"/>
      <c r="RP66" s="106"/>
      <c r="RQ66" s="106"/>
      <c r="RR66" s="106"/>
      <c r="RS66" s="106"/>
      <c r="RT66" s="106"/>
      <c r="RU66" s="106"/>
      <c r="RV66" s="106"/>
      <c r="RW66" s="106"/>
      <c r="RX66" s="106"/>
      <c r="RY66" s="106"/>
      <c r="RZ66" s="106"/>
      <c r="SA66" s="106"/>
      <c r="SB66" s="106"/>
      <c r="SC66" s="106"/>
      <c r="SD66" s="106"/>
      <c r="SE66" s="106"/>
      <c r="SF66" s="106"/>
      <c r="SG66" s="106"/>
      <c r="SH66" s="106"/>
      <c r="SI66" s="106"/>
      <c r="SJ66" s="106"/>
      <c r="SK66" s="106"/>
      <c r="SL66" s="106"/>
      <c r="SM66" s="106"/>
      <c r="SN66" s="106"/>
      <c r="SO66" s="106"/>
      <c r="SP66" s="106"/>
      <c r="SQ66" s="106"/>
      <c r="SR66" s="106"/>
      <c r="SS66" s="106"/>
      <c r="ST66" s="106"/>
      <c r="SU66" s="106"/>
      <c r="SV66" s="106"/>
      <c r="SW66" s="106"/>
      <c r="SX66" s="106"/>
      <c r="SY66" s="106"/>
      <c r="SZ66" s="106"/>
      <c r="TA66" s="106"/>
      <c r="TB66" s="106"/>
      <c r="TC66" s="106"/>
      <c r="TD66" s="106"/>
      <c r="TE66" s="106"/>
      <c r="TF66" s="106"/>
      <c r="TG66" s="106"/>
      <c r="TH66" s="106"/>
      <c r="TI66" s="106"/>
      <c r="TJ66" s="106"/>
      <c r="TK66" s="106"/>
      <c r="TL66" s="106"/>
      <c r="TM66" s="106"/>
      <c r="TN66" s="106"/>
      <c r="TO66" s="106"/>
      <c r="TP66" s="106"/>
      <c r="TQ66" s="106"/>
      <c r="TR66" s="106"/>
      <c r="TS66" s="106"/>
      <c r="TT66" s="106"/>
      <c r="TU66" s="106"/>
      <c r="TV66" s="106"/>
      <c r="TW66" s="106"/>
      <c r="TX66" s="106"/>
      <c r="TY66" s="106"/>
      <c r="TZ66" s="106"/>
      <c r="UA66" s="106"/>
      <c r="UB66" s="106"/>
      <c r="UC66" s="106"/>
      <c r="UD66" s="106"/>
      <c r="UE66" s="106"/>
      <c r="UF66" s="106"/>
      <c r="UG66" s="106"/>
      <c r="UH66" s="106"/>
      <c r="UI66" s="106"/>
      <c r="UJ66" s="106"/>
      <c r="UK66" s="106"/>
      <c r="UL66" s="106"/>
      <c r="UM66" s="106"/>
      <c r="UN66" s="106"/>
      <c r="UO66" s="106"/>
      <c r="UP66" s="106"/>
      <c r="UQ66" s="106"/>
      <c r="UR66" s="106"/>
      <c r="US66" s="106"/>
      <c r="UT66" s="106"/>
      <c r="UU66" s="106"/>
      <c r="UV66" s="106"/>
      <c r="UW66" s="106"/>
      <c r="UX66" s="106"/>
      <c r="UY66" s="106"/>
      <c r="UZ66" s="106"/>
      <c r="VA66" s="106"/>
      <c r="VB66" s="106"/>
      <c r="VC66" s="106"/>
      <c r="VD66" s="106"/>
      <c r="VE66" s="106"/>
      <c r="VF66" s="106"/>
      <c r="VG66" s="106"/>
      <c r="VH66" s="106"/>
      <c r="VI66" s="106"/>
      <c r="VJ66" s="106"/>
      <c r="VK66" s="106"/>
      <c r="VL66" s="106"/>
      <c r="VM66" s="106"/>
      <c r="VN66" s="106"/>
      <c r="VO66" s="106"/>
      <c r="VP66" s="106"/>
      <c r="VQ66" s="106"/>
      <c r="VR66" s="106"/>
      <c r="VS66" s="106"/>
      <c r="VT66" s="106"/>
      <c r="VU66" s="106"/>
      <c r="VV66" s="106"/>
      <c r="VW66" s="106"/>
      <c r="VX66" s="106"/>
      <c r="VY66" s="106"/>
      <c r="VZ66" s="106"/>
      <c r="WA66" s="106"/>
      <c r="WB66" s="106"/>
      <c r="WC66" s="106"/>
      <c r="WD66" s="106"/>
      <c r="WE66" s="106"/>
      <c r="WF66" s="106"/>
      <c r="WG66" s="106"/>
      <c r="WH66" s="106"/>
      <c r="WI66" s="106"/>
      <c r="WJ66" s="106"/>
      <c r="WK66" s="106"/>
      <c r="WL66" s="106"/>
      <c r="WM66" s="106"/>
      <c r="WN66" s="106"/>
      <c r="WO66" s="106"/>
      <c r="WP66" s="106"/>
      <c r="WQ66" s="106"/>
      <c r="WR66" s="106"/>
      <c r="WS66" s="106"/>
      <c r="WT66" s="106"/>
      <c r="WU66" s="106"/>
      <c r="WV66" s="106"/>
      <c r="WW66" s="106"/>
      <c r="WX66" s="106"/>
      <c r="WY66" s="106"/>
      <c r="WZ66" s="106"/>
      <c r="XA66" s="106"/>
      <c r="XB66" s="106"/>
      <c r="XC66" s="106"/>
      <c r="XD66" s="106"/>
      <c r="XE66" s="106"/>
      <c r="XF66" s="106"/>
      <c r="XG66" s="106"/>
      <c r="XH66" s="106"/>
      <c r="XI66" s="106"/>
      <c r="XJ66" s="106"/>
      <c r="XK66" s="106"/>
      <c r="XL66" s="106"/>
      <c r="XM66" s="106"/>
      <c r="XN66" s="106"/>
      <c r="XO66" s="106"/>
      <c r="XP66" s="106"/>
      <c r="XQ66" s="106"/>
      <c r="XR66" s="106"/>
      <c r="XS66" s="106"/>
      <c r="XT66" s="106"/>
      <c r="XU66" s="106"/>
      <c r="XV66" s="106"/>
      <c r="XW66" s="106"/>
      <c r="XX66" s="106"/>
      <c r="XY66" s="106"/>
      <c r="XZ66" s="106"/>
      <c r="YA66" s="106"/>
      <c r="YB66" s="106"/>
      <c r="YC66" s="106"/>
      <c r="YD66" s="106"/>
      <c r="YE66" s="106"/>
      <c r="YF66" s="106"/>
      <c r="YG66" s="106"/>
      <c r="YH66" s="106"/>
      <c r="YI66" s="106"/>
      <c r="YJ66" s="106"/>
      <c r="YK66" s="106"/>
      <c r="YL66" s="106"/>
      <c r="YM66" s="106"/>
      <c r="YN66" s="106"/>
      <c r="YO66" s="106"/>
      <c r="YP66" s="106"/>
      <c r="YQ66" s="106"/>
      <c r="YR66" s="106"/>
      <c r="YS66" s="106"/>
      <c r="YT66" s="106"/>
      <c r="YU66" s="106"/>
      <c r="YV66" s="106"/>
      <c r="YW66" s="106"/>
      <c r="YX66" s="106"/>
      <c r="YY66" s="106"/>
      <c r="YZ66" s="106"/>
      <c r="ZA66" s="106"/>
      <c r="ZB66" s="106"/>
      <c r="ZC66" s="106"/>
      <c r="ZD66" s="106"/>
      <c r="ZE66" s="106"/>
      <c r="ZF66" s="106"/>
      <c r="ZG66" s="106"/>
      <c r="ZH66" s="106"/>
      <c r="ZI66" s="106"/>
      <c r="ZJ66" s="106"/>
      <c r="ZK66" s="106"/>
      <c r="ZL66" s="106"/>
      <c r="ZM66" s="106"/>
      <c r="ZN66" s="106"/>
      <c r="ZO66" s="106"/>
      <c r="ZP66" s="106"/>
      <c r="ZQ66" s="106"/>
      <c r="ZR66" s="106"/>
      <c r="ZS66" s="106"/>
      <c r="ZT66" s="106"/>
      <c r="ZU66" s="106"/>
      <c r="ZV66" s="106"/>
      <c r="ZW66" s="106"/>
      <c r="ZX66" s="106"/>
      <c r="ZY66" s="106"/>
      <c r="ZZ66" s="106"/>
      <c r="AAA66" s="106"/>
      <c r="AAB66" s="106"/>
      <c r="AAC66" s="106"/>
      <c r="AAD66" s="106"/>
      <c r="AAE66" s="106"/>
      <c r="AAF66" s="106"/>
      <c r="AAG66" s="106"/>
      <c r="AAH66" s="106"/>
      <c r="AAI66" s="106"/>
      <c r="AAJ66" s="106"/>
      <c r="AAK66" s="106"/>
      <c r="AAL66" s="106"/>
      <c r="AAM66" s="106"/>
      <c r="AAN66" s="106"/>
      <c r="AAO66" s="106"/>
      <c r="AAP66" s="106"/>
      <c r="AAQ66" s="106"/>
      <c r="AAR66" s="106"/>
      <c r="AAS66" s="106"/>
      <c r="AAT66" s="106"/>
      <c r="AAU66" s="106"/>
      <c r="AAV66" s="106"/>
      <c r="AAW66" s="106"/>
      <c r="AAX66" s="106"/>
      <c r="AAY66" s="106"/>
      <c r="AAZ66" s="106"/>
      <c r="ABA66" s="106"/>
      <c r="ABB66" s="106"/>
      <c r="ABC66" s="106"/>
      <c r="ABD66" s="106"/>
      <c r="ABE66" s="106"/>
      <c r="ABF66" s="106"/>
      <c r="ABG66" s="106"/>
      <c r="ABH66" s="106"/>
      <c r="ABI66" s="106"/>
      <c r="ABJ66" s="106"/>
      <c r="ABK66" s="106"/>
      <c r="ABL66" s="106"/>
      <c r="ABM66" s="106"/>
      <c r="ABN66" s="106"/>
      <c r="ABO66" s="106"/>
      <c r="ABP66" s="106"/>
      <c r="ABQ66" s="106"/>
      <c r="ABR66" s="106"/>
      <c r="ABS66" s="106"/>
      <c r="ABT66" s="106"/>
      <c r="ABU66" s="106"/>
      <c r="ABV66" s="106"/>
      <c r="ABW66" s="106"/>
      <c r="ABX66" s="106"/>
      <c r="ABY66" s="106"/>
      <c r="ABZ66" s="106"/>
      <c r="ACA66" s="106"/>
      <c r="ACB66" s="106"/>
      <c r="ACC66" s="106"/>
      <c r="ACD66" s="106"/>
      <c r="ACE66" s="106"/>
      <c r="ACF66" s="106"/>
      <c r="ACG66" s="106"/>
      <c r="ACH66" s="106"/>
      <c r="ACI66" s="106"/>
      <c r="ACJ66" s="106"/>
      <c r="ACK66" s="106"/>
      <c r="ACL66" s="106"/>
      <c r="ACM66" s="106"/>
      <c r="ACN66" s="106"/>
      <c r="ACO66" s="106"/>
      <c r="ACP66" s="106"/>
      <c r="ACQ66" s="106"/>
      <c r="ACR66" s="106"/>
      <c r="ACS66" s="106"/>
      <c r="ACT66" s="106"/>
      <c r="ACU66" s="106"/>
      <c r="ACV66" s="106"/>
      <c r="ACW66" s="106"/>
      <c r="ACX66" s="106"/>
      <c r="ACY66" s="106"/>
      <c r="ACZ66" s="106"/>
      <c r="ADA66" s="106"/>
      <c r="ADB66" s="106"/>
      <c r="ADC66" s="106"/>
      <c r="ADD66" s="106"/>
      <c r="ADE66" s="106"/>
      <c r="ADF66" s="106"/>
      <c r="ADG66" s="106"/>
      <c r="ADH66" s="106"/>
      <c r="ADI66" s="106"/>
      <c r="ADJ66" s="106"/>
      <c r="ADK66" s="106"/>
      <c r="ADL66" s="106"/>
      <c r="ADM66" s="106"/>
      <c r="ADN66" s="106"/>
      <c r="ADO66" s="106"/>
      <c r="ADP66" s="106"/>
      <c r="ADQ66" s="106"/>
      <c r="ADR66" s="106"/>
      <c r="ADS66" s="106"/>
      <c r="ADT66" s="106"/>
      <c r="ADU66" s="106"/>
      <c r="ADV66" s="106"/>
      <c r="ADW66" s="106"/>
      <c r="ADX66" s="106"/>
      <c r="ADY66" s="106"/>
      <c r="ADZ66" s="106"/>
      <c r="AEA66" s="106"/>
      <c r="AEB66" s="106"/>
      <c r="AEC66" s="106"/>
      <c r="AED66" s="106"/>
      <c r="AEE66" s="106"/>
      <c r="AEF66" s="106"/>
      <c r="AEG66" s="106"/>
      <c r="AEH66" s="106"/>
      <c r="AEI66" s="106"/>
      <c r="AEJ66" s="106"/>
      <c r="AEK66" s="106"/>
      <c r="AEL66" s="106"/>
      <c r="AEM66" s="106"/>
      <c r="AEN66" s="106"/>
      <c r="AEO66" s="106"/>
      <c r="AEP66" s="106"/>
      <c r="AEQ66" s="106"/>
      <c r="AER66" s="106"/>
      <c r="AES66" s="106"/>
      <c r="AET66" s="106"/>
      <c r="AEU66" s="106"/>
      <c r="AEV66" s="106"/>
      <c r="AEW66" s="106"/>
      <c r="AEX66" s="106"/>
      <c r="AEY66" s="106"/>
      <c r="AEZ66" s="106"/>
      <c r="AFA66" s="106"/>
      <c r="AFB66" s="106"/>
      <c r="AFC66" s="106"/>
      <c r="AFD66" s="106"/>
      <c r="AFE66" s="106"/>
      <c r="AFF66" s="106"/>
      <c r="AFG66" s="106"/>
      <c r="AFH66" s="106"/>
      <c r="AFI66" s="106"/>
      <c r="AFJ66" s="106"/>
      <c r="AFK66" s="106"/>
      <c r="AFL66" s="106"/>
      <c r="AFM66" s="106"/>
      <c r="AFN66" s="106"/>
      <c r="AFO66" s="106"/>
      <c r="AFP66" s="106"/>
      <c r="AFQ66" s="106"/>
      <c r="AFR66" s="106"/>
      <c r="AFS66" s="106"/>
      <c r="AFT66" s="106"/>
      <c r="AFU66" s="106"/>
      <c r="AFV66" s="106"/>
      <c r="AFW66" s="106"/>
      <c r="AFX66" s="106"/>
      <c r="AFY66" s="106"/>
      <c r="AFZ66" s="106"/>
      <c r="AGA66" s="106"/>
      <c r="AGB66" s="106"/>
      <c r="AGC66" s="106"/>
      <c r="AGD66" s="106"/>
      <c r="AGE66" s="106"/>
      <c r="AGF66" s="106"/>
      <c r="AGG66" s="106"/>
      <c r="AGH66" s="106"/>
      <c r="AGI66" s="106"/>
      <c r="AGJ66" s="106"/>
      <c r="AGK66" s="106"/>
      <c r="AGL66" s="106"/>
      <c r="AGM66" s="106"/>
      <c r="AGN66" s="106"/>
      <c r="AGO66" s="106"/>
      <c r="AGP66" s="106"/>
      <c r="AGQ66" s="106"/>
      <c r="AGR66" s="106"/>
      <c r="AGS66" s="106"/>
      <c r="AGT66" s="106"/>
      <c r="AGU66" s="106"/>
      <c r="AGV66" s="106"/>
      <c r="AGW66" s="106"/>
      <c r="AGX66" s="106"/>
      <c r="AGY66" s="106"/>
      <c r="AGZ66" s="106"/>
      <c r="AHA66" s="106"/>
      <c r="AHB66" s="106"/>
      <c r="AHC66" s="106"/>
      <c r="AHD66" s="106"/>
      <c r="AHE66" s="106"/>
      <c r="AHF66" s="106"/>
      <c r="AHG66" s="106"/>
      <c r="AHH66" s="106"/>
      <c r="AHI66" s="106"/>
      <c r="AHJ66" s="106"/>
      <c r="AHK66" s="106"/>
      <c r="AHL66" s="106"/>
      <c r="AHM66" s="106"/>
      <c r="AHN66" s="106"/>
      <c r="AHO66" s="106"/>
      <c r="AHP66" s="106"/>
      <c r="AHQ66" s="106"/>
      <c r="AHR66" s="106"/>
      <c r="AHS66" s="106"/>
      <c r="AHT66" s="106"/>
      <c r="AHU66" s="106"/>
      <c r="AHV66" s="106"/>
      <c r="AHW66" s="106"/>
      <c r="AHX66" s="106"/>
      <c r="AHY66" s="106"/>
      <c r="AHZ66" s="106"/>
      <c r="AIA66" s="106"/>
      <c r="AIB66" s="106"/>
      <c r="AIC66" s="106"/>
      <c r="AID66" s="106"/>
      <c r="AIE66" s="106"/>
      <c r="AIF66" s="106"/>
      <c r="AIG66" s="106"/>
      <c r="AIH66" s="106"/>
      <c r="AII66" s="106"/>
      <c r="AIJ66" s="106"/>
      <c r="AIK66" s="106"/>
      <c r="AIL66" s="106"/>
      <c r="AIM66" s="106"/>
      <c r="AIN66" s="106"/>
      <c r="AIO66" s="106"/>
      <c r="AIP66" s="106"/>
      <c r="AIQ66" s="106"/>
      <c r="AIR66" s="106"/>
      <c r="AIS66" s="106"/>
      <c r="AIT66" s="106"/>
      <c r="AIU66" s="106"/>
      <c r="AIV66" s="106"/>
      <c r="AIW66" s="106"/>
      <c r="AIX66" s="106"/>
      <c r="AIY66" s="106"/>
      <c r="AIZ66" s="106"/>
      <c r="AJA66" s="106"/>
      <c r="AJB66" s="106"/>
      <c r="AJC66" s="106"/>
      <c r="AJD66" s="106"/>
      <c r="AJE66" s="106"/>
      <c r="AJF66" s="106"/>
      <c r="AJG66" s="106"/>
      <c r="AJH66" s="106"/>
      <c r="AJI66" s="106"/>
      <c r="AJJ66" s="106"/>
      <c r="AJK66" s="106"/>
      <c r="AJL66" s="106"/>
      <c r="AJM66" s="106"/>
      <c r="AJN66" s="106"/>
      <c r="AJO66" s="106"/>
      <c r="AJP66" s="106"/>
      <c r="AJQ66" s="106"/>
      <c r="AJR66" s="106"/>
      <c r="AJS66" s="106"/>
      <c r="AJT66" s="106"/>
      <c r="AJU66" s="106"/>
      <c r="AJV66" s="106"/>
      <c r="AJW66" s="106"/>
      <c r="AJX66" s="106"/>
      <c r="AJY66" s="106"/>
      <c r="AJZ66" s="106"/>
      <c r="AKA66" s="106"/>
      <c r="AKB66" s="106"/>
      <c r="AKC66" s="106"/>
      <c r="AKD66" s="106"/>
      <c r="AKE66" s="106"/>
      <c r="AKF66" s="106"/>
      <c r="AKG66" s="106"/>
      <c r="AKH66" s="106"/>
      <c r="AKI66" s="106"/>
      <c r="AKJ66" s="106"/>
      <c r="AKK66" s="106"/>
      <c r="AKL66" s="106"/>
      <c r="AKM66" s="106"/>
      <c r="AKN66" s="106"/>
      <c r="AKO66" s="106"/>
      <c r="AKP66" s="106"/>
      <c r="AKQ66" s="106"/>
      <c r="AKR66" s="106"/>
      <c r="AKS66" s="106"/>
      <c r="AKT66" s="106"/>
      <c r="AKU66" s="106"/>
      <c r="AKV66" s="106"/>
      <c r="AKW66" s="106"/>
      <c r="AKX66" s="106"/>
      <c r="AKY66" s="106"/>
      <c r="AKZ66" s="106"/>
      <c r="ALA66" s="106"/>
      <c r="ALB66" s="106"/>
      <c r="ALC66" s="106"/>
      <c r="ALD66" s="106"/>
      <c r="ALE66" s="106"/>
      <c r="ALF66" s="106"/>
      <c r="ALG66" s="106"/>
      <c r="ALH66" s="106"/>
      <c r="ALI66" s="106"/>
      <c r="ALJ66" s="106"/>
      <c r="ALK66" s="106"/>
      <c r="ALL66" s="106"/>
      <c r="ALM66" s="106"/>
      <c r="ALN66" s="106"/>
      <c r="ALO66" s="106"/>
      <c r="ALP66" s="106"/>
      <c r="ALQ66" s="106"/>
      <c r="ALR66" s="106"/>
      <c r="ALS66" s="106"/>
      <c r="ALT66" s="106"/>
      <c r="ALU66" s="106"/>
      <c r="ALV66" s="106"/>
      <c r="ALW66" s="106"/>
      <c r="ALX66" s="106"/>
      <c r="ALY66" s="106"/>
      <c r="ALZ66" s="106"/>
      <c r="AMA66" s="106"/>
      <c r="AMB66" s="106"/>
      <c r="AMC66" s="106"/>
      <c r="AMD66" s="106"/>
      <c r="AME66" s="106"/>
      <c r="AMF66" s="106"/>
      <c r="AMG66" s="106"/>
      <c r="AMH66" s="106"/>
      <c r="AMI66" s="106"/>
      <c r="AMJ66" s="106"/>
      <c r="AMK66" s="106"/>
      <c r="AML66" s="106"/>
      <c r="AMM66" s="106"/>
      <c r="AMN66" s="106"/>
      <c r="AMO66" s="106"/>
      <c r="AMP66" s="106"/>
      <c r="AMQ66" s="106"/>
      <c r="AMR66" s="106"/>
      <c r="AMS66" s="106"/>
      <c r="AMT66" s="106"/>
      <c r="AMU66" s="106"/>
      <c r="AMV66" s="106"/>
      <c r="AMW66" s="106"/>
      <c r="AMX66" s="106"/>
      <c r="AMY66" s="106"/>
      <c r="AMZ66" s="106"/>
      <c r="ANA66" s="106"/>
      <c r="ANB66" s="106"/>
      <c r="ANC66" s="106"/>
      <c r="AND66" s="106"/>
      <c r="ANE66" s="106"/>
      <c r="ANF66" s="106"/>
      <c r="ANG66" s="106"/>
      <c r="ANH66" s="106"/>
      <c r="ANI66" s="106"/>
      <c r="ANJ66" s="106"/>
      <c r="ANK66" s="106"/>
      <c r="ANL66" s="106"/>
      <c r="ANM66" s="106"/>
      <c r="ANN66" s="106"/>
      <c r="ANO66" s="106"/>
      <c r="ANP66" s="106"/>
      <c r="ANQ66" s="106"/>
      <c r="ANR66" s="106"/>
      <c r="ANS66" s="106"/>
      <c r="ANT66" s="106"/>
      <c r="ANU66" s="106"/>
      <c r="ANV66" s="106"/>
      <c r="ANW66" s="106"/>
      <c r="ANX66" s="106"/>
      <c r="ANY66" s="106"/>
      <c r="ANZ66" s="106"/>
      <c r="AOA66" s="106"/>
      <c r="AOB66" s="106"/>
      <c r="AOC66" s="106"/>
      <c r="AOD66" s="106"/>
      <c r="AOE66" s="106"/>
      <c r="AOF66" s="106"/>
      <c r="AOG66" s="106"/>
      <c r="AOH66" s="106"/>
      <c r="AOI66" s="106"/>
      <c r="AOJ66" s="106"/>
      <c r="AOK66" s="106"/>
      <c r="AOL66" s="106"/>
      <c r="AOM66" s="106"/>
      <c r="AON66" s="106"/>
      <c r="AOO66" s="106"/>
      <c r="AOP66" s="106"/>
      <c r="AOQ66" s="106"/>
      <c r="AOR66" s="106"/>
      <c r="AOS66" s="106"/>
      <c r="AOT66" s="106"/>
      <c r="AOU66" s="106"/>
      <c r="AOV66" s="106"/>
      <c r="AOW66" s="106"/>
      <c r="AOX66" s="106"/>
      <c r="AOY66" s="106"/>
      <c r="AOZ66" s="106"/>
      <c r="APA66" s="106"/>
      <c r="APB66" s="106"/>
      <c r="APC66" s="106"/>
      <c r="APD66" s="106"/>
      <c r="APE66" s="106"/>
      <c r="APF66" s="106"/>
      <c r="APG66" s="106"/>
      <c r="APH66" s="106"/>
      <c r="API66" s="106"/>
      <c r="APJ66" s="106"/>
      <c r="APK66" s="106"/>
      <c r="APL66" s="106"/>
      <c r="APM66" s="106"/>
      <c r="APN66" s="106"/>
      <c r="APO66" s="106"/>
      <c r="APP66" s="106"/>
      <c r="APQ66" s="106"/>
      <c r="APR66" s="106"/>
      <c r="APS66" s="106"/>
      <c r="APT66" s="106"/>
      <c r="APU66" s="106"/>
      <c r="APV66" s="106"/>
      <c r="APW66" s="106"/>
      <c r="APX66" s="106"/>
      <c r="APY66" s="106"/>
      <c r="APZ66" s="106"/>
      <c r="AQA66" s="106"/>
      <c r="AQB66" s="106"/>
      <c r="AQC66" s="106"/>
      <c r="AQD66" s="106"/>
      <c r="AQE66" s="106"/>
      <c r="AQF66" s="106"/>
      <c r="AQG66" s="106"/>
      <c r="AQH66" s="106"/>
      <c r="AQI66" s="106"/>
      <c r="AQJ66" s="106"/>
      <c r="AQK66" s="106"/>
      <c r="AQL66" s="106"/>
      <c r="AQM66" s="106"/>
      <c r="AQN66" s="106"/>
      <c r="AQO66" s="106"/>
      <c r="AQP66" s="106"/>
      <c r="AQQ66" s="106"/>
      <c r="AQR66" s="106"/>
      <c r="AQS66" s="106"/>
      <c r="AQT66" s="106"/>
      <c r="AQU66" s="106"/>
      <c r="AQV66" s="106"/>
      <c r="AQW66" s="106"/>
      <c r="AQX66" s="106"/>
      <c r="AQY66" s="106"/>
      <c r="AQZ66" s="106"/>
      <c r="ARA66" s="106"/>
      <c r="ARB66" s="106"/>
      <c r="ARC66" s="106"/>
      <c r="ARD66" s="106"/>
      <c r="ARE66" s="106"/>
      <c r="ARF66" s="106"/>
      <c r="ARG66" s="106"/>
      <c r="ARH66" s="106"/>
      <c r="ARI66" s="106"/>
      <c r="ARJ66" s="106"/>
      <c r="ARK66" s="106"/>
      <c r="ARL66" s="106"/>
      <c r="ARM66" s="106"/>
      <c r="ARN66" s="106"/>
      <c r="ARO66" s="106"/>
      <c r="ARP66" s="106"/>
      <c r="ARQ66" s="106"/>
      <c r="ARR66" s="106"/>
      <c r="ARS66" s="106"/>
      <c r="ART66" s="106"/>
      <c r="ARU66" s="106"/>
      <c r="ARV66" s="106"/>
      <c r="ARW66" s="106"/>
      <c r="ARX66" s="106"/>
      <c r="ARY66" s="106"/>
      <c r="ARZ66" s="106"/>
      <c r="ASA66" s="106"/>
      <c r="ASB66" s="106"/>
      <c r="ASC66" s="106"/>
      <c r="ASD66" s="106"/>
      <c r="ASE66" s="106"/>
      <c r="ASF66" s="106"/>
      <c r="ASG66" s="106"/>
      <c r="ASH66" s="106"/>
      <c r="ASI66" s="106"/>
      <c r="ASJ66" s="106"/>
      <c r="ASK66" s="106"/>
      <c r="ASL66" s="106"/>
      <c r="ASM66" s="106"/>
      <c r="ASN66" s="106"/>
      <c r="ASO66" s="106"/>
      <c r="ASP66" s="106"/>
      <c r="ASQ66" s="106"/>
      <c r="ASR66" s="106"/>
      <c r="ASS66" s="106"/>
      <c r="AST66" s="106"/>
      <c r="ASU66" s="106"/>
      <c r="ASV66" s="106"/>
      <c r="ASW66" s="106"/>
      <c r="ASX66" s="106"/>
      <c r="ASY66" s="106"/>
      <c r="ASZ66" s="106"/>
      <c r="ATA66" s="106"/>
      <c r="ATB66" s="106"/>
      <c r="ATC66" s="106"/>
      <c r="ATD66" s="106"/>
      <c r="ATE66" s="106"/>
      <c r="ATF66" s="106"/>
      <c r="ATG66" s="106"/>
      <c r="ATH66" s="106"/>
      <c r="ATI66" s="106"/>
      <c r="ATJ66" s="106"/>
      <c r="ATK66" s="106"/>
      <c r="ATL66" s="106"/>
      <c r="ATM66" s="106"/>
      <c r="ATN66" s="106"/>
      <c r="ATO66" s="106"/>
      <c r="ATP66" s="106"/>
      <c r="ATQ66" s="106"/>
      <c r="ATR66" s="106"/>
      <c r="ATS66" s="106"/>
      <c r="ATT66" s="106"/>
      <c r="ATU66" s="106"/>
      <c r="ATV66" s="106"/>
      <c r="ATW66" s="106"/>
      <c r="ATX66" s="106"/>
      <c r="ATY66" s="106"/>
      <c r="ATZ66" s="106"/>
      <c r="AUA66" s="106"/>
      <c r="AUB66" s="106"/>
      <c r="AUC66" s="106"/>
      <c r="AUD66" s="106"/>
      <c r="AUE66" s="106"/>
      <c r="AUF66" s="106"/>
      <c r="AUG66" s="106"/>
      <c r="AUH66" s="106"/>
      <c r="AUI66" s="106"/>
      <c r="AUJ66" s="106"/>
      <c r="AUK66" s="106"/>
      <c r="AUL66" s="106"/>
      <c r="AUM66" s="106"/>
      <c r="AUN66" s="106"/>
      <c r="AUO66" s="106"/>
      <c r="AUP66" s="106"/>
      <c r="AUQ66" s="106"/>
      <c r="AUR66" s="106"/>
      <c r="AUS66" s="106"/>
      <c r="AUT66" s="106"/>
      <c r="AUU66" s="106"/>
      <c r="AUV66" s="106"/>
      <c r="AUW66" s="106"/>
      <c r="AUX66" s="106"/>
      <c r="AUY66" s="106"/>
      <c r="AUZ66" s="106"/>
      <c r="AVA66" s="106"/>
      <c r="AVB66" s="106"/>
      <c r="AVC66" s="106"/>
      <c r="AVD66" s="106"/>
      <c r="AVE66" s="106"/>
      <c r="AVF66" s="106"/>
      <c r="AVG66" s="106"/>
      <c r="AVH66" s="106"/>
      <c r="AVI66" s="106"/>
      <c r="AVJ66" s="106"/>
      <c r="AVK66" s="106"/>
      <c r="AVL66" s="106"/>
      <c r="AVM66" s="106"/>
      <c r="AVN66" s="106"/>
      <c r="AVO66" s="106"/>
      <c r="AVP66" s="106"/>
      <c r="AVQ66" s="106"/>
      <c r="AVR66" s="106"/>
      <c r="AVS66" s="106"/>
      <c r="AVT66" s="106"/>
      <c r="AVU66" s="106"/>
      <c r="AVV66" s="106"/>
      <c r="AVW66" s="106"/>
      <c r="AVX66" s="106"/>
      <c r="AVY66" s="106"/>
      <c r="AVZ66" s="106"/>
      <c r="AWA66" s="106"/>
      <c r="AWB66" s="106"/>
      <c r="AWC66" s="106"/>
      <c r="AWD66" s="106"/>
      <c r="AWE66" s="106"/>
      <c r="AWF66" s="106"/>
      <c r="AWG66" s="106"/>
      <c r="AWH66" s="106"/>
      <c r="AWI66" s="106"/>
      <c r="AWJ66" s="106"/>
      <c r="AWK66" s="106"/>
      <c r="AWL66" s="106"/>
      <c r="AWM66" s="106"/>
      <c r="AWN66" s="106"/>
      <c r="AWO66" s="106"/>
      <c r="AWP66" s="106"/>
      <c r="AWQ66" s="106"/>
      <c r="AWR66" s="106"/>
      <c r="AWS66" s="106"/>
      <c r="AWT66" s="106"/>
      <c r="AWU66" s="106"/>
      <c r="AWV66" s="106"/>
      <c r="AWW66" s="106"/>
      <c r="AWX66" s="106"/>
      <c r="AWY66" s="106"/>
      <c r="AWZ66" s="106"/>
      <c r="AXA66" s="106"/>
      <c r="AXB66" s="106"/>
      <c r="AXC66" s="106"/>
      <c r="AXD66" s="106"/>
      <c r="AXE66" s="106"/>
      <c r="AXF66" s="106"/>
      <c r="AXG66" s="106"/>
      <c r="AXH66" s="106"/>
      <c r="AXI66" s="106"/>
      <c r="AXJ66" s="106"/>
      <c r="AXK66" s="106"/>
      <c r="AXL66" s="106"/>
      <c r="AXM66" s="106"/>
      <c r="AXN66" s="106"/>
      <c r="AXO66" s="106"/>
      <c r="AXP66" s="106"/>
      <c r="AXQ66" s="106"/>
      <c r="AXR66" s="106"/>
      <c r="AXS66" s="106"/>
      <c r="AXT66" s="106"/>
      <c r="AXU66" s="106"/>
      <c r="AXV66" s="106"/>
      <c r="AXW66" s="106"/>
      <c r="AXX66" s="106"/>
      <c r="AXY66" s="106"/>
      <c r="AXZ66" s="106"/>
      <c r="AYA66" s="106"/>
      <c r="AYB66" s="106"/>
      <c r="AYC66" s="106"/>
      <c r="AYD66" s="106"/>
      <c r="AYE66" s="106"/>
      <c r="AYF66" s="106"/>
      <c r="AYG66" s="106"/>
      <c r="AYH66" s="106"/>
      <c r="AYI66" s="106"/>
      <c r="AYJ66" s="106"/>
      <c r="AYK66" s="106"/>
      <c r="AYL66" s="106"/>
      <c r="AYM66" s="106"/>
      <c r="AYN66" s="106"/>
      <c r="AYO66" s="106"/>
      <c r="AYP66" s="106"/>
      <c r="AYQ66" s="106"/>
      <c r="AYR66" s="106"/>
      <c r="AYS66" s="106"/>
      <c r="AYT66" s="106"/>
      <c r="AYU66" s="106"/>
      <c r="AYV66" s="106"/>
      <c r="AYW66" s="106"/>
      <c r="AYX66" s="106"/>
      <c r="AYY66" s="106"/>
      <c r="AYZ66" s="106"/>
      <c r="AZA66" s="106"/>
      <c r="AZB66" s="106"/>
      <c r="AZC66" s="106"/>
      <c r="AZD66" s="106"/>
      <c r="AZE66" s="106"/>
      <c r="AZF66" s="106"/>
      <c r="AZG66" s="106"/>
      <c r="AZH66" s="106"/>
      <c r="AZI66" s="106"/>
      <c r="AZJ66" s="106"/>
      <c r="AZK66" s="106"/>
      <c r="AZL66" s="106"/>
      <c r="AZM66" s="106"/>
      <c r="AZN66" s="106"/>
      <c r="AZO66" s="106"/>
      <c r="AZP66" s="106"/>
      <c r="AZQ66" s="106"/>
      <c r="AZR66" s="106"/>
      <c r="AZS66" s="106"/>
      <c r="AZT66" s="106"/>
      <c r="AZU66" s="106"/>
      <c r="AZV66" s="106"/>
      <c r="AZW66" s="106"/>
      <c r="AZX66" s="106"/>
      <c r="AZY66" s="106"/>
      <c r="AZZ66" s="106"/>
      <c r="BAA66" s="106"/>
      <c r="BAB66" s="106"/>
      <c r="BAC66" s="106"/>
    </row>
    <row r="67" spans="1:1381" s="71" customFormat="1" ht="40.5" customHeight="1">
      <c r="A67" s="163">
        <v>1</v>
      </c>
      <c r="B67" s="164" t="s">
        <v>305</v>
      </c>
      <c r="C67" s="165" t="s">
        <v>304</v>
      </c>
      <c r="D67" s="163" t="s">
        <v>142</v>
      </c>
      <c r="E67" s="111">
        <v>8.4</v>
      </c>
      <c r="F67" s="170">
        <v>6.77E-3</v>
      </c>
      <c r="G67" s="70">
        <v>0.16422999999999999</v>
      </c>
      <c r="H67" s="150">
        <f t="shared" ref="H67" si="51">F67*$H$5</f>
        <v>1.5744312E-2</v>
      </c>
      <c r="I67" s="150">
        <f t="shared" ref="I67" si="52">G67*$I$5</f>
        <v>0.48818188649999994</v>
      </c>
      <c r="J67" s="165" t="s">
        <v>92</v>
      </c>
      <c r="K67" s="163" t="s">
        <v>142</v>
      </c>
      <c r="L67" s="73">
        <v>5.0000000000000002E-5</v>
      </c>
      <c r="M67" s="141">
        <v>4</v>
      </c>
      <c r="N67" s="160">
        <f t="shared" ref="N67" si="53">L67*M67*$N$5</f>
        <v>2.4247440000000001E-4</v>
      </c>
      <c r="O67" s="150">
        <f>SUM(N67:N67)</f>
        <v>2.4247440000000001E-4</v>
      </c>
      <c r="P67" s="153">
        <f>H67+I67+O67</f>
        <v>0.5041686729</v>
      </c>
      <c r="Q67" s="160">
        <f t="shared" ref="Q67" si="54">E67*P67</f>
        <v>4.2350168523600003</v>
      </c>
    </row>
    <row r="68" spans="1:1381" s="71" customFormat="1" ht="39.75" customHeight="1">
      <c r="A68" s="163">
        <v>2</v>
      </c>
      <c r="B68" s="164" t="s">
        <v>115</v>
      </c>
      <c r="C68" s="165" t="s">
        <v>99</v>
      </c>
      <c r="D68" s="163" t="s">
        <v>142</v>
      </c>
      <c r="E68" s="142">
        <v>0.36</v>
      </c>
      <c r="F68" s="169">
        <v>0.45</v>
      </c>
      <c r="G68" s="70">
        <v>0.37</v>
      </c>
      <c r="H68" s="160">
        <f t="shared" ref="H68" si="55">F68*$H$5</f>
        <v>1.0465200000000001</v>
      </c>
      <c r="I68" s="160">
        <f t="shared" ref="I68" si="56">G68*$I$5</f>
        <v>1.0998435</v>
      </c>
      <c r="J68" s="165" t="s">
        <v>111</v>
      </c>
      <c r="K68" s="163" t="s">
        <v>142</v>
      </c>
      <c r="L68" s="141">
        <v>1.1499999999999999</v>
      </c>
      <c r="M68" s="72">
        <v>3.8</v>
      </c>
      <c r="N68" s="160">
        <f t="shared" ref="N68:N74" si="57">L68*M68*$N$5</f>
        <v>5.298065639999999</v>
      </c>
      <c r="O68" s="160">
        <f>SUM(N68:N68)</f>
        <v>5.298065639999999</v>
      </c>
      <c r="P68" s="161">
        <f t="shared" ref="P68" si="58">H68+I68+O68</f>
        <v>7.4444291399999987</v>
      </c>
      <c r="Q68" s="160">
        <f t="shared" ref="Q68" si="59">E68*P68</f>
        <v>2.6799944903999995</v>
      </c>
    </row>
    <row r="69" spans="1:1381" s="71" customFormat="1" ht="24" customHeight="1">
      <c r="A69" s="379">
        <v>3</v>
      </c>
      <c r="B69" s="382" t="s">
        <v>156</v>
      </c>
      <c r="C69" s="385" t="s">
        <v>140</v>
      </c>
      <c r="D69" s="379" t="s">
        <v>163</v>
      </c>
      <c r="E69" s="402">
        <v>2.82</v>
      </c>
      <c r="F69" s="391">
        <v>3.53</v>
      </c>
      <c r="G69" s="391">
        <v>1.52</v>
      </c>
      <c r="H69" s="360">
        <f>F69*$H$5</f>
        <v>8.2093679999999996</v>
      </c>
      <c r="I69" s="360">
        <f>G69*$I$5</f>
        <v>4.5182760000000002</v>
      </c>
      <c r="J69" s="165" t="s">
        <v>21</v>
      </c>
      <c r="K69" s="163" t="s">
        <v>142</v>
      </c>
      <c r="L69" s="160">
        <v>1.02</v>
      </c>
      <c r="M69" s="141">
        <v>31.041666666666668</v>
      </c>
      <c r="N69" s="160">
        <f t="shared" si="57"/>
        <v>38.38672845</v>
      </c>
      <c r="O69" s="360">
        <f>SUM(N69:N72)</f>
        <v>49.026828421199994</v>
      </c>
      <c r="P69" s="357">
        <f>H69+I69+O69</f>
        <v>61.754472421199992</v>
      </c>
      <c r="Q69" s="360">
        <f>E69*P69</f>
        <v>174.14761222778398</v>
      </c>
    </row>
    <row r="70" spans="1:1381" s="71" customFormat="1" ht="24" customHeight="1">
      <c r="A70" s="380"/>
      <c r="B70" s="383"/>
      <c r="C70" s="386"/>
      <c r="D70" s="380"/>
      <c r="E70" s="403"/>
      <c r="F70" s="392"/>
      <c r="G70" s="392"/>
      <c r="H70" s="361"/>
      <c r="I70" s="361"/>
      <c r="J70" s="165" t="s">
        <v>88</v>
      </c>
      <c r="K70" s="163" t="s">
        <v>142</v>
      </c>
      <c r="L70" s="73">
        <v>3.3399999999999999E-2</v>
      </c>
      <c r="M70" s="141">
        <v>104.16666666666667</v>
      </c>
      <c r="N70" s="160">
        <f t="shared" si="57"/>
        <v>4.2180442500000002</v>
      </c>
      <c r="O70" s="361"/>
      <c r="P70" s="358"/>
      <c r="Q70" s="361"/>
    </row>
    <row r="71" spans="1:1381" s="71" customFormat="1" ht="24" customHeight="1">
      <c r="A71" s="380"/>
      <c r="B71" s="383"/>
      <c r="C71" s="386"/>
      <c r="D71" s="380"/>
      <c r="E71" s="403"/>
      <c r="F71" s="392"/>
      <c r="G71" s="392"/>
      <c r="H71" s="361"/>
      <c r="I71" s="361"/>
      <c r="J71" s="165" t="s">
        <v>117</v>
      </c>
      <c r="K71" s="163" t="s">
        <v>87</v>
      </c>
      <c r="L71" s="73">
        <v>1.3</v>
      </c>
      <c r="M71" s="141">
        <v>1.167</v>
      </c>
      <c r="N71" s="160">
        <f t="shared" si="57"/>
        <v>1.8392895612000002</v>
      </c>
      <c r="O71" s="361"/>
      <c r="P71" s="358"/>
      <c r="Q71" s="361"/>
    </row>
    <row r="72" spans="1:1381" s="71" customFormat="1" ht="26.25" customHeight="1">
      <c r="A72" s="381"/>
      <c r="B72" s="384"/>
      <c r="C72" s="387"/>
      <c r="D72" s="381"/>
      <c r="E72" s="404"/>
      <c r="F72" s="393"/>
      <c r="G72" s="393"/>
      <c r="H72" s="362"/>
      <c r="I72" s="362"/>
      <c r="J72" s="165" t="s">
        <v>89</v>
      </c>
      <c r="K72" s="163" t="s">
        <v>142</v>
      </c>
      <c r="L72" s="73">
        <v>1.08</v>
      </c>
      <c r="M72" s="141">
        <v>3.5</v>
      </c>
      <c r="N72" s="160">
        <f t="shared" si="57"/>
        <v>4.5827661600000003</v>
      </c>
      <c r="O72" s="362"/>
      <c r="P72" s="359"/>
      <c r="Q72" s="362"/>
    </row>
    <row r="73" spans="1:1381" s="71" customFormat="1" ht="43.5" customHeight="1">
      <c r="A73" s="163">
        <v>4</v>
      </c>
      <c r="B73" s="164" t="s">
        <v>118</v>
      </c>
      <c r="C73" s="165" t="s">
        <v>122</v>
      </c>
      <c r="D73" s="163" t="s">
        <v>137</v>
      </c>
      <c r="E73" s="169">
        <v>13.8</v>
      </c>
      <c r="F73" s="142">
        <v>0.3</v>
      </c>
      <c r="G73" s="70">
        <v>0</v>
      </c>
      <c r="H73" s="160">
        <f t="shared" ref="H73" si="60">F73*$H$5</f>
        <v>0.69767999999999997</v>
      </c>
      <c r="I73" s="160">
        <f t="shared" ref="I73" si="61">G73*$I$5</f>
        <v>0</v>
      </c>
      <c r="J73" s="165" t="s">
        <v>90</v>
      </c>
      <c r="K73" s="163" t="s">
        <v>87</v>
      </c>
      <c r="L73" s="73">
        <v>2.4</v>
      </c>
      <c r="M73" s="141">
        <v>0.16550000000000001</v>
      </c>
      <c r="N73" s="160">
        <f t="shared" si="57"/>
        <v>0.48155415839999999</v>
      </c>
      <c r="O73" s="160">
        <f>SUM(N73:N73)</f>
        <v>0.48155415839999999</v>
      </c>
      <c r="P73" s="161">
        <f t="shared" ref="P73" si="62">H73+I73+O73</f>
        <v>1.1792341583999999</v>
      </c>
      <c r="Q73" s="160">
        <f t="shared" ref="Q73" si="63">E73*P73</f>
        <v>16.273431385919999</v>
      </c>
    </row>
    <row r="74" spans="1:1381" s="71" customFormat="1" ht="24" customHeight="1">
      <c r="A74" s="405">
        <v>5</v>
      </c>
      <c r="B74" s="406" t="s">
        <v>141</v>
      </c>
      <c r="C74" s="407" t="s">
        <v>147</v>
      </c>
      <c r="D74" s="405" t="s">
        <v>19</v>
      </c>
      <c r="E74" s="408">
        <f>0.04479+0.0351+0.06001</f>
        <v>0.1399</v>
      </c>
      <c r="F74" s="409">
        <v>23</v>
      </c>
      <c r="G74" s="409">
        <v>6.37</v>
      </c>
      <c r="H74" s="394">
        <f>F74*$H$5+25</f>
        <v>78.488799999999998</v>
      </c>
      <c r="I74" s="394">
        <f>G74*$I$5</f>
        <v>18.935143499999999</v>
      </c>
      <c r="J74" s="165" t="s">
        <v>130</v>
      </c>
      <c r="K74" s="163" t="s">
        <v>142</v>
      </c>
      <c r="L74" s="73">
        <v>0.75</v>
      </c>
      <c r="M74" s="141">
        <v>32.4</v>
      </c>
      <c r="N74" s="160">
        <f t="shared" si="57"/>
        <v>29.460639599999997</v>
      </c>
      <c r="O74" s="394">
        <f>SUM(N74:N75)</f>
        <v>29.606124239999996</v>
      </c>
      <c r="P74" s="395">
        <f>H74+I74+O74</f>
        <v>127.03006773999999</v>
      </c>
      <c r="Q74" s="394">
        <f>E74*P74</f>
        <v>17.771506476825998</v>
      </c>
    </row>
    <row r="75" spans="1:1381" s="71" customFormat="1" ht="24" customHeight="1">
      <c r="A75" s="405"/>
      <c r="B75" s="406"/>
      <c r="C75" s="407"/>
      <c r="D75" s="405"/>
      <c r="E75" s="408"/>
      <c r="F75" s="409"/>
      <c r="G75" s="409"/>
      <c r="H75" s="394"/>
      <c r="I75" s="394"/>
      <c r="J75" s="165" t="s">
        <v>121</v>
      </c>
      <c r="K75" s="163" t="s">
        <v>19</v>
      </c>
      <c r="L75" s="73">
        <v>0.06</v>
      </c>
      <c r="M75" s="141">
        <v>2</v>
      </c>
      <c r="N75" s="160">
        <f>L75*M75*$N$5</f>
        <v>0.14548464</v>
      </c>
      <c r="O75" s="394"/>
      <c r="P75" s="395"/>
      <c r="Q75" s="394"/>
    </row>
    <row r="76" spans="1:1381" s="71" customFormat="1" ht="24" customHeight="1">
      <c r="A76" s="155">
        <v>6</v>
      </c>
      <c r="B76" s="156" t="s">
        <v>81</v>
      </c>
      <c r="C76" s="157" t="s">
        <v>148</v>
      </c>
      <c r="D76" s="155" t="s">
        <v>20</v>
      </c>
      <c r="E76" s="162">
        <v>9.3000000000000007</v>
      </c>
      <c r="F76" s="159"/>
      <c r="G76" s="159"/>
      <c r="H76" s="152"/>
      <c r="I76" s="152"/>
      <c r="J76" s="157" t="s">
        <v>22</v>
      </c>
      <c r="K76" s="155" t="s">
        <v>20</v>
      </c>
      <c r="L76" s="109">
        <v>1</v>
      </c>
      <c r="M76" s="171">
        <v>1.6500000000000001</v>
      </c>
      <c r="N76" s="152">
        <f>L76*M76*$N$5</f>
        <v>2.0004138</v>
      </c>
      <c r="O76" s="160">
        <f t="shared" ref="O76:O78" si="64">SUM(N76:N76)</f>
        <v>2.0004138</v>
      </c>
      <c r="P76" s="161">
        <f t="shared" ref="P76:P78" si="65">H76+I76+O76</f>
        <v>2.0004138</v>
      </c>
      <c r="Q76" s="160">
        <f t="shared" ref="Q76:Q81" si="66">E76*P76</f>
        <v>18.603848340000003</v>
      </c>
    </row>
    <row r="77" spans="1:1381" s="71" customFormat="1" ht="24" customHeight="1">
      <c r="A77" s="155">
        <v>7</v>
      </c>
      <c r="B77" s="156" t="s">
        <v>81</v>
      </c>
      <c r="C77" s="165" t="s">
        <v>149</v>
      </c>
      <c r="D77" s="163" t="s">
        <v>20</v>
      </c>
      <c r="E77" s="162">
        <v>9.3000000000000007</v>
      </c>
      <c r="F77" s="159"/>
      <c r="G77" s="159"/>
      <c r="H77" s="152"/>
      <c r="I77" s="152"/>
      <c r="J77" s="157" t="s">
        <v>22</v>
      </c>
      <c r="K77" s="163" t="s">
        <v>20</v>
      </c>
      <c r="L77" s="109">
        <v>1</v>
      </c>
      <c r="M77" s="141">
        <v>1.2916666666666667</v>
      </c>
      <c r="N77" s="160">
        <f t="shared" ref="N77:N78" si="67">L77*M77*$N$5</f>
        <v>1.5659805</v>
      </c>
      <c r="O77" s="160">
        <f t="shared" si="64"/>
        <v>1.5659805</v>
      </c>
      <c r="P77" s="161">
        <f t="shared" si="65"/>
        <v>1.5659805</v>
      </c>
      <c r="Q77" s="160">
        <f t="shared" si="66"/>
        <v>14.56361865</v>
      </c>
    </row>
    <row r="78" spans="1:1381" s="71" customFormat="1" ht="24" customHeight="1">
      <c r="A78" s="155">
        <v>8</v>
      </c>
      <c r="B78" s="156" t="s">
        <v>81</v>
      </c>
      <c r="C78" s="165" t="s">
        <v>150</v>
      </c>
      <c r="D78" s="163" t="s">
        <v>87</v>
      </c>
      <c r="E78" s="73">
        <v>60.01</v>
      </c>
      <c r="F78" s="141"/>
      <c r="G78" s="159"/>
      <c r="H78" s="152"/>
      <c r="I78" s="152"/>
      <c r="J78" s="157" t="s">
        <v>22</v>
      </c>
      <c r="K78" s="163" t="s">
        <v>87</v>
      </c>
      <c r="L78" s="109">
        <v>1</v>
      </c>
      <c r="M78" s="141">
        <v>0.26667000000000002</v>
      </c>
      <c r="N78" s="160">
        <f t="shared" si="67"/>
        <v>0.32330324124000004</v>
      </c>
      <c r="O78" s="160">
        <f t="shared" si="64"/>
        <v>0.32330324124000004</v>
      </c>
      <c r="P78" s="161">
        <f t="shared" si="65"/>
        <v>0.32330324124000004</v>
      </c>
      <c r="Q78" s="160">
        <f t="shared" si="66"/>
        <v>19.4014275068124</v>
      </c>
    </row>
    <row r="79" spans="1:1381" s="71" customFormat="1" ht="40.5" customHeight="1">
      <c r="A79" s="163">
        <v>9</v>
      </c>
      <c r="B79" s="164" t="s">
        <v>119</v>
      </c>
      <c r="C79" s="165" t="s">
        <v>139</v>
      </c>
      <c r="D79" s="163" t="s">
        <v>142</v>
      </c>
      <c r="E79" s="111">
        <v>1.5</v>
      </c>
      <c r="F79" s="170">
        <v>0.46</v>
      </c>
      <c r="G79" s="70"/>
      <c r="H79" s="150">
        <f t="shared" ref="H79:H81" si="68">F79*$H$5</f>
        <v>1.0697760000000001</v>
      </c>
      <c r="I79" s="150">
        <f t="shared" ref="I79:I81" si="69">G79*$I$5</f>
        <v>0</v>
      </c>
      <c r="J79" s="165"/>
      <c r="K79" s="163"/>
      <c r="L79" s="73"/>
      <c r="M79" s="141"/>
      <c r="N79" s="160"/>
      <c r="O79" s="150"/>
      <c r="P79" s="153">
        <f>H79+I79+O79</f>
        <v>1.0697760000000001</v>
      </c>
      <c r="Q79" s="160">
        <f t="shared" si="66"/>
        <v>1.6046640000000001</v>
      </c>
    </row>
    <row r="80" spans="1:1381" s="71" customFormat="1" ht="40.5" customHeight="1">
      <c r="A80" s="163">
        <v>10</v>
      </c>
      <c r="B80" s="164" t="s">
        <v>105</v>
      </c>
      <c r="C80" s="165" t="s">
        <v>131</v>
      </c>
      <c r="D80" s="163" t="s">
        <v>142</v>
      </c>
      <c r="E80" s="111">
        <v>6.9</v>
      </c>
      <c r="F80" s="170">
        <v>6.4900000000000001E-3</v>
      </c>
      <c r="G80" s="70">
        <v>0.15917000000000001</v>
      </c>
      <c r="H80" s="150">
        <f t="shared" si="68"/>
        <v>1.5093144000000001E-2</v>
      </c>
      <c r="I80" s="150">
        <f t="shared" si="69"/>
        <v>0.4731407835</v>
      </c>
      <c r="J80" s="165" t="s">
        <v>92</v>
      </c>
      <c r="K80" s="163" t="s">
        <v>142</v>
      </c>
      <c r="L80" s="73">
        <v>5.0000000000000002E-5</v>
      </c>
      <c r="M80" s="141">
        <v>4</v>
      </c>
      <c r="N80" s="160">
        <f t="shared" ref="N80" si="70">L80*M80*$N$5</f>
        <v>2.4247440000000001E-4</v>
      </c>
      <c r="O80" s="150">
        <f>SUM(N80:N80)</f>
        <v>2.4247440000000001E-4</v>
      </c>
      <c r="P80" s="153">
        <f>H80+I80+O80</f>
        <v>0.48847640190000002</v>
      </c>
      <c r="Q80" s="160">
        <f t="shared" si="66"/>
        <v>3.3704871731100003</v>
      </c>
    </row>
    <row r="81" spans="1:1381" s="71" customFormat="1" ht="34.5" customHeight="1">
      <c r="A81" s="163">
        <v>11</v>
      </c>
      <c r="B81" s="164" t="s">
        <v>102</v>
      </c>
      <c r="C81" s="165" t="s">
        <v>104</v>
      </c>
      <c r="D81" s="163" t="s">
        <v>19</v>
      </c>
      <c r="E81" s="169">
        <f>E80*1.95</f>
        <v>13.455</v>
      </c>
      <c r="F81" s="142"/>
      <c r="G81" s="166"/>
      <c r="H81" s="160">
        <f t="shared" si="68"/>
        <v>0</v>
      </c>
      <c r="I81" s="160">
        <f t="shared" si="69"/>
        <v>0</v>
      </c>
      <c r="J81" s="165"/>
      <c r="K81" s="163"/>
      <c r="L81" s="141"/>
      <c r="M81" s="72"/>
      <c r="N81" s="160"/>
      <c r="O81" s="160"/>
      <c r="P81" s="153">
        <v>0.28999999999999998</v>
      </c>
      <c r="Q81" s="160">
        <f t="shared" si="66"/>
        <v>3.9019499999999998</v>
      </c>
    </row>
    <row r="82" spans="1:1381" s="103" customFormat="1" ht="26.25" customHeight="1">
      <c r="C82" s="149" t="s">
        <v>252</v>
      </c>
      <c r="J82" s="105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  <c r="BH82" s="106"/>
      <c r="BI82" s="106"/>
      <c r="BJ82" s="106"/>
      <c r="BK82" s="106"/>
      <c r="BL82" s="106"/>
      <c r="BM82" s="106"/>
      <c r="BN82" s="106"/>
      <c r="BO82" s="106"/>
      <c r="BP82" s="106"/>
      <c r="BQ82" s="106"/>
      <c r="BR82" s="106"/>
      <c r="BS82" s="106"/>
      <c r="BT82" s="106"/>
      <c r="BU82" s="106"/>
      <c r="BV82" s="106"/>
      <c r="BW82" s="106"/>
      <c r="BX82" s="106"/>
      <c r="BY82" s="106"/>
      <c r="BZ82" s="106"/>
      <c r="CA82" s="106"/>
      <c r="CB82" s="106"/>
      <c r="CC82" s="106"/>
      <c r="CD82" s="106"/>
      <c r="CE82" s="106"/>
      <c r="CF82" s="106"/>
      <c r="CG82" s="106"/>
      <c r="CH82" s="106"/>
      <c r="CI82" s="106"/>
      <c r="CJ82" s="106"/>
      <c r="CK82" s="106"/>
      <c r="CL82" s="106"/>
      <c r="CM82" s="106"/>
      <c r="CN82" s="106"/>
      <c r="CO82" s="106"/>
      <c r="CP82" s="106"/>
      <c r="CQ82" s="106"/>
      <c r="CR82" s="106"/>
      <c r="CS82" s="106"/>
      <c r="CT82" s="106"/>
      <c r="CU82" s="106"/>
      <c r="CV82" s="106"/>
      <c r="CW82" s="106"/>
      <c r="CX82" s="106"/>
      <c r="CY82" s="106"/>
      <c r="CZ82" s="106"/>
      <c r="DA82" s="106"/>
      <c r="DB82" s="106"/>
      <c r="DC82" s="106"/>
      <c r="DD82" s="106"/>
      <c r="DE82" s="106"/>
      <c r="DF82" s="106"/>
      <c r="DG82" s="106"/>
      <c r="DH82" s="106"/>
      <c r="DI82" s="106"/>
      <c r="DJ82" s="106"/>
      <c r="DK82" s="106"/>
      <c r="DL82" s="106"/>
      <c r="DM82" s="106"/>
      <c r="DN82" s="106"/>
      <c r="DO82" s="106"/>
      <c r="DP82" s="106"/>
      <c r="DQ82" s="106"/>
      <c r="DR82" s="106"/>
      <c r="DS82" s="106"/>
      <c r="DT82" s="106"/>
      <c r="DU82" s="106"/>
      <c r="DV82" s="106"/>
      <c r="DW82" s="106"/>
      <c r="DX82" s="106"/>
      <c r="DY82" s="106"/>
      <c r="DZ82" s="106"/>
      <c r="EA82" s="106"/>
      <c r="EB82" s="106"/>
      <c r="EC82" s="106"/>
      <c r="ED82" s="106"/>
      <c r="EE82" s="106"/>
      <c r="EF82" s="106"/>
      <c r="EG82" s="106"/>
      <c r="EH82" s="106"/>
      <c r="EI82" s="106"/>
      <c r="EJ82" s="106"/>
      <c r="EK82" s="106"/>
      <c r="EL82" s="106"/>
      <c r="EM82" s="106"/>
      <c r="EN82" s="106"/>
      <c r="EO82" s="106"/>
      <c r="EP82" s="106"/>
      <c r="EQ82" s="106"/>
      <c r="ER82" s="106"/>
      <c r="ES82" s="106"/>
      <c r="ET82" s="106"/>
      <c r="EU82" s="106"/>
      <c r="EV82" s="106"/>
      <c r="EW82" s="106"/>
      <c r="EX82" s="106"/>
      <c r="EY82" s="106"/>
      <c r="EZ82" s="106"/>
      <c r="FA82" s="106"/>
      <c r="FB82" s="106"/>
      <c r="FC82" s="106"/>
      <c r="FD82" s="106"/>
      <c r="FE82" s="106"/>
      <c r="FF82" s="106"/>
      <c r="FG82" s="106"/>
      <c r="FH82" s="106"/>
      <c r="FI82" s="106"/>
      <c r="FJ82" s="106"/>
      <c r="FK82" s="106"/>
      <c r="FL82" s="106"/>
      <c r="FM82" s="106"/>
      <c r="FN82" s="106"/>
      <c r="FO82" s="106"/>
      <c r="FP82" s="106"/>
      <c r="FQ82" s="106"/>
      <c r="FR82" s="106"/>
      <c r="FS82" s="106"/>
      <c r="FT82" s="106"/>
      <c r="FU82" s="106"/>
      <c r="FV82" s="106"/>
      <c r="FW82" s="106"/>
      <c r="FX82" s="106"/>
      <c r="FY82" s="106"/>
      <c r="FZ82" s="106"/>
      <c r="GA82" s="106"/>
      <c r="GB82" s="106"/>
      <c r="GC82" s="106"/>
      <c r="GD82" s="106"/>
      <c r="GE82" s="106"/>
      <c r="GF82" s="106"/>
      <c r="GG82" s="106"/>
      <c r="GH82" s="106"/>
      <c r="GI82" s="106"/>
      <c r="GJ82" s="106"/>
      <c r="GK82" s="106"/>
      <c r="GL82" s="106"/>
      <c r="GM82" s="106"/>
      <c r="GN82" s="106"/>
      <c r="GO82" s="106"/>
      <c r="GP82" s="106"/>
      <c r="GQ82" s="106"/>
      <c r="GR82" s="106"/>
      <c r="GS82" s="106"/>
      <c r="GT82" s="106"/>
      <c r="GU82" s="106"/>
      <c r="GV82" s="106"/>
      <c r="GW82" s="106"/>
      <c r="GX82" s="106"/>
      <c r="GY82" s="106"/>
      <c r="GZ82" s="106"/>
      <c r="HA82" s="106"/>
      <c r="HB82" s="106"/>
      <c r="HC82" s="106"/>
      <c r="HD82" s="106"/>
      <c r="HE82" s="106"/>
      <c r="HF82" s="106"/>
      <c r="HG82" s="106"/>
      <c r="HH82" s="106"/>
      <c r="HI82" s="106"/>
      <c r="HJ82" s="106"/>
      <c r="HK82" s="106"/>
      <c r="HL82" s="106"/>
      <c r="HM82" s="106"/>
      <c r="HN82" s="106"/>
      <c r="HO82" s="106"/>
      <c r="HP82" s="106"/>
      <c r="HQ82" s="106"/>
      <c r="HR82" s="106"/>
      <c r="HS82" s="106"/>
      <c r="HT82" s="106"/>
      <c r="HU82" s="106"/>
      <c r="HV82" s="106"/>
      <c r="HW82" s="106"/>
      <c r="HX82" s="106"/>
      <c r="HY82" s="106"/>
      <c r="HZ82" s="106"/>
      <c r="IA82" s="106"/>
      <c r="IB82" s="106"/>
      <c r="IC82" s="106"/>
      <c r="ID82" s="106"/>
      <c r="IE82" s="106"/>
      <c r="IF82" s="106"/>
      <c r="IG82" s="106"/>
      <c r="IH82" s="106"/>
      <c r="II82" s="106"/>
      <c r="IJ82" s="106"/>
      <c r="IK82" s="106"/>
      <c r="IL82" s="106"/>
      <c r="IM82" s="106"/>
      <c r="IN82" s="106"/>
      <c r="IO82" s="106"/>
      <c r="IP82" s="106"/>
      <c r="IQ82" s="106"/>
      <c r="IR82" s="106"/>
      <c r="IS82" s="106"/>
      <c r="IT82" s="106"/>
      <c r="IU82" s="106"/>
      <c r="IV82" s="106"/>
      <c r="IW82" s="106"/>
      <c r="IX82" s="106"/>
      <c r="IY82" s="106"/>
      <c r="IZ82" s="106"/>
      <c r="JA82" s="106"/>
      <c r="JB82" s="106"/>
      <c r="JC82" s="106"/>
      <c r="JD82" s="106"/>
      <c r="JE82" s="106"/>
      <c r="JF82" s="106"/>
      <c r="JG82" s="106"/>
      <c r="JH82" s="106"/>
      <c r="JI82" s="106"/>
      <c r="JJ82" s="106"/>
      <c r="JK82" s="106"/>
      <c r="JL82" s="106"/>
      <c r="JM82" s="106"/>
      <c r="JN82" s="106"/>
      <c r="JO82" s="106"/>
      <c r="JP82" s="106"/>
      <c r="JQ82" s="106"/>
      <c r="JR82" s="106"/>
      <c r="JS82" s="106"/>
      <c r="JT82" s="106"/>
      <c r="JU82" s="106"/>
      <c r="JV82" s="106"/>
      <c r="JW82" s="106"/>
      <c r="JX82" s="106"/>
      <c r="JY82" s="106"/>
      <c r="JZ82" s="106"/>
      <c r="KA82" s="106"/>
      <c r="KB82" s="106"/>
      <c r="KC82" s="106"/>
      <c r="KD82" s="106"/>
      <c r="KE82" s="106"/>
      <c r="KF82" s="106"/>
      <c r="KG82" s="106"/>
      <c r="KH82" s="106"/>
      <c r="KI82" s="106"/>
      <c r="KJ82" s="106"/>
      <c r="KK82" s="106"/>
      <c r="KL82" s="106"/>
      <c r="KM82" s="106"/>
      <c r="KN82" s="106"/>
      <c r="KO82" s="106"/>
      <c r="KP82" s="106"/>
      <c r="KQ82" s="106"/>
      <c r="KR82" s="106"/>
      <c r="KS82" s="106"/>
      <c r="KT82" s="106"/>
      <c r="KU82" s="106"/>
      <c r="KV82" s="106"/>
      <c r="KW82" s="106"/>
      <c r="KX82" s="106"/>
      <c r="KY82" s="106"/>
      <c r="KZ82" s="106"/>
      <c r="LA82" s="106"/>
      <c r="LB82" s="106"/>
      <c r="LC82" s="106"/>
      <c r="LD82" s="106"/>
      <c r="LE82" s="106"/>
      <c r="LF82" s="106"/>
      <c r="LG82" s="106"/>
      <c r="LH82" s="106"/>
      <c r="LI82" s="106"/>
      <c r="LJ82" s="106"/>
      <c r="LK82" s="106"/>
      <c r="LL82" s="106"/>
      <c r="LM82" s="106"/>
      <c r="LN82" s="106"/>
      <c r="LO82" s="106"/>
      <c r="LP82" s="106"/>
      <c r="LQ82" s="106"/>
      <c r="LR82" s="106"/>
      <c r="LS82" s="106"/>
      <c r="LT82" s="106"/>
      <c r="LU82" s="106"/>
      <c r="LV82" s="106"/>
      <c r="LW82" s="106"/>
      <c r="LX82" s="106"/>
      <c r="LY82" s="106"/>
      <c r="LZ82" s="106"/>
      <c r="MA82" s="106"/>
      <c r="MB82" s="106"/>
      <c r="MC82" s="106"/>
      <c r="MD82" s="106"/>
      <c r="ME82" s="106"/>
      <c r="MF82" s="106"/>
      <c r="MG82" s="106"/>
      <c r="MH82" s="106"/>
      <c r="MI82" s="106"/>
      <c r="MJ82" s="106"/>
      <c r="MK82" s="106"/>
      <c r="ML82" s="106"/>
      <c r="MM82" s="106"/>
      <c r="MN82" s="106"/>
      <c r="MO82" s="106"/>
      <c r="MP82" s="106"/>
      <c r="MQ82" s="106"/>
      <c r="MR82" s="106"/>
      <c r="MS82" s="106"/>
      <c r="MT82" s="106"/>
      <c r="MU82" s="106"/>
      <c r="MV82" s="106"/>
      <c r="MW82" s="106"/>
      <c r="MX82" s="106"/>
      <c r="MY82" s="106"/>
      <c r="MZ82" s="106"/>
      <c r="NA82" s="106"/>
      <c r="NB82" s="106"/>
      <c r="NC82" s="106"/>
      <c r="ND82" s="106"/>
      <c r="NE82" s="106"/>
      <c r="NF82" s="106"/>
      <c r="NG82" s="106"/>
      <c r="NH82" s="106"/>
      <c r="NI82" s="106"/>
      <c r="NJ82" s="106"/>
      <c r="NK82" s="106"/>
      <c r="NL82" s="106"/>
      <c r="NM82" s="106"/>
      <c r="NN82" s="106"/>
      <c r="NO82" s="106"/>
      <c r="NP82" s="106"/>
      <c r="NQ82" s="106"/>
      <c r="NR82" s="106"/>
      <c r="NS82" s="106"/>
      <c r="NT82" s="106"/>
      <c r="NU82" s="106"/>
      <c r="NV82" s="106"/>
      <c r="NW82" s="106"/>
      <c r="NX82" s="106"/>
      <c r="NY82" s="106"/>
      <c r="NZ82" s="106"/>
      <c r="OA82" s="106"/>
      <c r="OB82" s="106"/>
      <c r="OC82" s="106"/>
      <c r="OD82" s="106"/>
      <c r="OE82" s="106"/>
      <c r="OF82" s="106"/>
      <c r="OG82" s="106"/>
      <c r="OH82" s="106"/>
      <c r="OI82" s="106"/>
      <c r="OJ82" s="106"/>
      <c r="OK82" s="106"/>
      <c r="OL82" s="106"/>
      <c r="OM82" s="106"/>
      <c r="ON82" s="106"/>
      <c r="OO82" s="106"/>
      <c r="OP82" s="106"/>
      <c r="OQ82" s="106"/>
      <c r="OR82" s="106"/>
      <c r="OS82" s="106"/>
      <c r="OT82" s="106"/>
      <c r="OU82" s="106"/>
      <c r="OV82" s="106"/>
      <c r="OW82" s="106"/>
      <c r="OX82" s="106"/>
      <c r="OY82" s="106"/>
      <c r="OZ82" s="106"/>
      <c r="PA82" s="106"/>
      <c r="PB82" s="106"/>
      <c r="PC82" s="106"/>
      <c r="PD82" s="106"/>
      <c r="PE82" s="106"/>
      <c r="PF82" s="106"/>
      <c r="PG82" s="106"/>
      <c r="PH82" s="106"/>
      <c r="PI82" s="106"/>
      <c r="PJ82" s="106"/>
      <c r="PK82" s="106"/>
      <c r="PL82" s="106"/>
      <c r="PM82" s="106"/>
      <c r="PN82" s="106"/>
      <c r="PO82" s="106"/>
      <c r="PP82" s="106"/>
      <c r="PQ82" s="106"/>
      <c r="PR82" s="106"/>
      <c r="PS82" s="106"/>
      <c r="PT82" s="106"/>
      <c r="PU82" s="106"/>
      <c r="PV82" s="106"/>
      <c r="PW82" s="106"/>
      <c r="PX82" s="106"/>
      <c r="PY82" s="106"/>
      <c r="PZ82" s="106"/>
      <c r="QA82" s="106"/>
      <c r="QB82" s="106"/>
      <c r="QC82" s="106"/>
      <c r="QD82" s="106"/>
      <c r="QE82" s="106"/>
      <c r="QF82" s="106"/>
      <c r="QG82" s="106"/>
      <c r="QH82" s="106"/>
      <c r="QI82" s="106"/>
      <c r="QJ82" s="106"/>
      <c r="QK82" s="106"/>
      <c r="QL82" s="106"/>
      <c r="QM82" s="106"/>
      <c r="QN82" s="106"/>
      <c r="QO82" s="106"/>
      <c r="QP82" s="106"/>
      <c r="QQ82" s="106"/>
      <c r="QR82" s="106"/>
      <c r="QS82" s="106"/>
      <c r="QT82" s="106"/>
      <c r="QU82" s="106"/>
      <c r="QV82" s="106"/>
      <c r="QW82" s="106"/>
      <c r="QX82" s="106"/>
      <c r="QY82" s="106"/>
      <c r="QZ82" s="106"/>
      <c r="RA82" s="106"/>
      <c r="RB82" s="106"/>
      <c r="RC82" s="106"/>
      <c r="RD82" s="106"/>
      <c r="RE82" s="106"/>
      <c r="RF82" s="106"/>
      <c r="RG82" s="106"/>
      <c r="RH82" s="106"/>
      <c r="RI82" s="106"/>
      <c r="RJ82" s="106"/>
      <c r="RK82" s="106"/>
      <c r="RL82" s="106"/>
      <c r="RM82" s="106"/>
      <c r="RN82" s="106"/>
      <c r="RO82" s="106"/>
      <c r="RP82" s="106"/>
      <c r="RQ82" s="106"/>
      <c r="RR82" s="106"/>
      <c r="RS82" s="106"/>
      <c r="RT82" s="106"/>
      <c r="RU82" s="106"/>
      <c r="RV82" s="106"/>
      <c r="RW82" s="106"/>
      <c r="RX82" s="106"/>
      <c r="RY82" s="106"/>
      <c r="RZ82" s="106"/>
      <c r="SA82" s="106"/>
      <c r="SB82" s="106"/>
      <c r="SC82" s="106"/>
      <c r="SD82" s="106"/>
      <c r="SE82" s="106"/>
      <c r="SF82" s="106"/>
      <c r="SG82" s="106"/>
      <c r="SH82" s="106"/>
      <c r="SI82" s="106"/>
      <c r="SJ82" s="106"/>
      <c r="SK82" s="106"/>
      <c r="SL82" s="106"/>
      <c r="SM82" s="106"/>
      <c r="SN82" s="106"/>
      <c r="SO82" s="106"/>
      <c r="SP82" s="106"/>
      <c r="SQ82" s="106"/>
      <c r="SR82" s="106"/>
      <c r="SS82" s="106"/>
      <c r="ST82" s="106"/>
      <c r="SU82" s="106"/>
      <c r="SV82" s="106"/>
      <c r="SW82" s="106"/>
      <c r="SX82" s="106"/>
      <c r="SY82" s="106"/>
      <c r="SZ82" s="106"/>
      <c r="TA82" s="106"/>
      <c r="TB82" s="106"/>
      <c r="TC82" s="106"/>
      <c r="TD82" s="106"/>
      <c r="TE82" s="106"/>
      <c r="TF82" s="106"/>
      <c r="TG82" s="106"/>
      <c r="TH82" s="106"/>
      <c r="TI82" s="106"/>
      <c r="TJ82" s="106"/>
      <c r="TK82" s="106"/>
      <c r="TL82" s="106"/>
      <c r="TM82" s="106"/>
      <c r="TN82" s="106"/>
      <c r="TO82" s="106"/>
      <c r="TP82" s="106"/>
      <c r="TQ82" s="106"/>
      <c r="TR82" s="106"/>
      <c r="TS82" s="106"/>
      <c r="TT82" s="106"/>
      <c r="TU82" s="106"/>
      <c r="TV82" s="106"/>
      <c r="TW82" s="106"/>
      <c r="TX82" s="106"/>
      <c r="TY82" s="106"/>
      <c r="TZ82" s="106"/>
      <c r="UA82" s="106"/>
      <c r="UB82" s="106"/>
      <c r="UC82" s="106"/>
      <c r="UD82" s="106"/>
      <c r="UE82" s="106"/>
      <c r="UF82" s="106"/>
      <c r="UG82" s="106"/>
      <c r="UH82" s="106"/>
      <c r="UI82" s="106"/>
      <c r="UJ82" s="106"/>
      <c r="UK82" s="106"/>
      <c r="UL82" s="106"/>
      <c r="UM82" s="106"/>
      <c r="UN82" s="106"/>
      <c r="UO82" s="106"/>
      <c r="UP82" s="106"/>
      <c r="UQ82" s="106"/>
      <c r="UR82" s="106"/>
      <c r="US82" s="106"/>
      <c r="UT82" s="106"/>
      <c r="UU82" s="106"/>
      <c r="UV82" s="106"/>
      <c r="UW82" s="106"/>
      <c r="UX82" s="106"/>
      <c r="UY82" s="106"/>
      <c r="UZ82" s="106"/>
      <c r="VA82" s="106"/>
      <c r="VB82" s="106"/>
      <c r="VC82" s="106"/>
      <c r="VD82" s="106"/>
      <c r="VE82" s="106"/>
      <c r="VF82" s="106"/>
      <c r="VG82" s="106"/>
      <c r="VH82" s="106"/>
      <c r="VI82" s="106"/>
      <c r="VJ82" s="106"/>
      <c r="VK82" s="106"/>
      <c r="VL82" s="106"/>
      <c r="VM82" s="106"/>
      <c r="VN82" s="106"/>
      <c r="VO82" s="106"/>
      <c r="VP82" s="106"/>
      <c r="VQ82" s="106"/>
      <c r="VR82" s="106"/>
      <c r="VS82" s="106"/>
      <c r="VT82" s="106"/>
      <c r="VU82" s="106"/>
      <c r="VV82" s="106"/>
      <c r="VW82" s="106"/>
      <c r="VX82" s="106"/>
      <c r="VY82" s="106"/>
      <c r="VZ82" s="106"/>
      <c r="WA82" s="106"/>
      <c r="WB82" s="106"/>
      <c r="WC82" s="106"/>
      <c r="WD82" s="106"/>
      <c r="WE82" s="106"/>
      <c r="WF82" s="106"/>
      <c r="WG82" s="106"/>
      <c r="WH82" s="106"/>
      <c r="WI82" s="106"/>
      <c r="WJ82" s="106"/>
      <c r="WK82" s="106"/>
      <c r="WL82" s="106"/>
      <c r="WM82" s="106"/>
      <c r="WN82" s="106"/>
      <c r="WO82" s="106"/>
      <c r="WP82" s="106"/>
      <c r="WQ82" s="106"/>
      <c r="WR82" s="106"/>
      <c r="WS82" s="106"/>
      <c r="WT82" s="106"/>
      <c r="WU82" s="106"/>
      <c r="WV82" s="106"/>
      <c r="WW82" s="106"/>
      <c r="WX82" s="106"/>
      <c r="WY82" s="106"/>
      <c r="WZ82" s="106"/>
      <c r="XA82" s="106"/>
      <c r="XB82" s="106"/>
      <c r="XC82" s="106"/>
      <c r="XD82" s="106"/>
      <c r="XE82" s="106"/>
      <c r="XF82" s="106"/>
      <c r="XG82" s="106"/>
      <c r="XH82" s="106"/>
      <c r="XI82" s="106"/>
      <c r="XJ82" s="106"/>
      <c r="XK82" s="106"/>
      <c r="XL82" s="106"/>
      <c r="XM82" s="106"/>
      <c r="XN82" s="106"/>
      <c r="XO82" s="106"/>
      <c r="XP82" s="106"/>
      <c r="XQ82" s="106"/>
      <c r="XR82" s="106"/>
      <c r="XS82" s="106"/>
      <c r="XT82" s="106"/>
      <c r="XU82" s="106"/>
      <c r="XV82" s="106"/>
      <c r="XW82" s="106"/>
      <c r="XX82" s="106"/>
      <c r="XY82" s="106"/>
      <c r="XZ82" s="106"/>
      <c r="YA82" s="106"/>
      <c r="YB82" s="106"/>
      <c r="YC82" s="106"/>
      <c r="YD82" s="106"/>
      <c r="YE82" s="106"/>
      <c r="YF82" s="106"/>
      <c r="YG82" s="106"/>
      <c r="YH82" s="106"/>
      <c r="YI82" s="106"/>
      <c r="YJ82" s="106"/>
      <c r="YK82" s="106"/>
      <c r="YL82" s="106"/>
      <c r="YM82" s="106"/>
      <c r="YN82" s="106"/>
      <c r="YO82" s="106"/>
      <c r="YP82" s="106"/>
      <c r="YQ82" s="106"/>
      <c r="YR82" s="106"/>
      <c r="YS82" s="106"/>
      <c r="YT82" s="106"/>
      <c r="YU82" s="106"/>
      <c r="YV82" s="106"/>
      <c r="YW82" s="106"/>
      <c r="YX82" s="106"/>
      <c r="YY82" s="106"/>
      <c r="YZ82" s="106"/>
      <c r="ZA82" s="106"/>
      <c r="ZB82" s="106"/>
      <c r="ZC82" s="106"/>
      <c r="ZD82" s="106"/>
      <c r="ZE82" s="106"/>
      <c r="ZF82" s="106"/>
      <c r="ZG82" s="106"/>
      <c r="ZH82" s="106"/>
      <c r="ZI82" s="106"/>
      <c r="ZJ82" s="106"/>
      <c r="ZK82" s="106"/>
      <c r="ZL82" s="106"/>
      <c r="ZM82" s="106"/>
      <c r="ZN82" s="106"/>
      <c r="ZO82" s="106"/>
      <c r="ZP82" s="106"/>
      <c r="ZQ82" s="106"/>
      <c r="ZR82" s="106"/>
      <c r="ZS82" s="106"/>
      <c r="ZT82" s="106"/>
      <c r="ZU82" s="106"/>
      <c r="ZV82" s="106"/>
      <c r="ZW82" s="106"/>
      <c r="ZX82" s="106"/>
      <c r="ZY82" s="106"/>
      <c r="ZZ82" s="106"/>
      <c r="AAA82" s="106"/>
      <c r="AAB82" s="106"/>
      <c r="AAC82" s="106"/>
      <c r="AAD82" s="106"/>
      <c r="AAE82" s="106"/>
      <c r="AAF82" s="106"/>
      <c r="AAG82" s="106"/>
      <c r="AAH82" s="106"/>
      <c r="AAI82" s="106"/>
      <c r="AAJ82" s="106"/>
      <c r="AAK82" s="106"/>
      <c r="AAL82" s="106"/>
      <c r="AAM82" s="106"/>
      <c r="AAN82" s="106"/>
      <c r="AAO82" s="106"/>
      <c r="AAP82" s="106"/>
      <c r="AAQ82" s="106"/>
      <c r="AAR82" s="106"/>
      <c r="AAS82" s="106"/>
      <c r="AAT82" s="106"/>
      <c r="AAU82" s="106"/>
      <c r="AAV82" s="106"/>
      <c r="AAW82" s="106"/>
      <c r="AAX82" s="106"/>
      <c r="AAY82" s="106"/>
      <c r="AAZ82" s="106"/>
      <c r="ABA82" s="106"/>
      <c r="ABB82" s="106"/>
      <c r="ABC82" s="106"/>
      <c r="ABD82" s="106"/>
      <c r="ABE82" s="106"/>
      <c r="ABF82" s="106"/>
      <c r="ABG82" s="106"/>
      <c r="ABH82" s="106"/>
      <c r="ABI82" s="106"/>
      <c r="ABJ82" s="106"/>
      <c r="ABK82" s="106"/>
      <c r="ABL82" s="106"/>
      <c r="ABM82" s="106"/>
      <c r="ABN82" s="106"/>
      <c r="ABO82" s="106"/>
      <c r="ABP82" s="106"/>
      <c r="ABQ82" s="106"/>
      <c r="ABR82" s="106"/>
      <c r="ABS82" s="106"/>
      <c r="ABT82" s="106"/>
      <c r="ABU82" s="106"/>
      <c r="ABV82" s="106"/>
      <c r="ABW82" s="106"/>
      <c r="ABX82" s="106"/>
      <c r="ABY82" s="106"/>
      <c r="ABZ82" s="106"/>
      <c r="ACA82" s="106"/>
      <c r="ACB82" s="106"/>
      <c r="ACC82" s="106"/>
      <c r="ACD82" s="106"/>
      <c r="ACE82" s="106"/>
      <c r="ACF82" s="106"/>
      <c r="ACG82" s="106"/>
      <c r="ACH82" s="106"/>
      <c r="ACI82" s="106"/>
      <c r="ACJ82" s="106"/>
      <c r="ACK82" s="106"/>
      <c r="ACL82" s="106"/>
      <c r="ACM82" s="106"/>
      <c r="ACN82" s="106"/>
      <c r="ACO82" s="106"/>
      <c r="ACP82" s="106"/>
      <c r="ACQ82" s="106"/>
      <c r="ACR82" s="106"/>
      <c r="ACS82" s="106"/>
      <c r="ACT82" s="106"/>
      <c r="ACU82" s="106"/>
      <c r="ACV82" s="106"/>
      <c r="ACW82" s="106"/>
      <c r="ACX82" s="106"/>
      <c r="ACY82" s="106"/>
      <c r="ACZ82" s="106"/>
      <c r="ADA82" s="106"/>
      <c r="ADB82" s="106"/>
      <c r="ADC82" s="106"/>
      <c r="ADD82" s="106"/>
      <c r="ADE82" s="106"/>
      <c r="ADF82" s="106"/>
      <c r="ADG82" s="106"/>
      <c r="ADH82" s="106"/>
      <c r="ADI82" s="106"/>
      <c r="ADJ82" s="106"/>
      <c r="ADK82" s="106"/>
      <c r="ADL82" s="106"/>
      <c r="ADM82" s="106"/>
      <c r="ADN82" s="106"/>
      <c r="ADO82" s="106"/>
      <c r="ADP82" s="106"/>
      <c r="ADQ82" s="106"/>
      <c r="ADR82" s="106"/>
      <c r="ADS82" s="106"/>
      <c r="ADT82" s="106"/>
      <c r="ADU82" s="106"/>
      <c r="ADV82" s="106"/>
      <c r="ADW82" s="106"/>
      <c r="ADX82" s="106"/>
      <c r="ADY82" s="106"/>
      <c r="ADZ82" s="106"/>
      <c r="AEA82" s="106"/>
      <c r="AEB82" s="106"/>
      <c r="AEC82" s="106"/>
      <c r="AED82" s="106"/>
      <c r="AEE82" s="106"/>
      <c r="AEF82" s="106"/>
      <c r="AEG82" s="106"/>
      <c r="AEH82" s="106"/>
      <c r="AEI82" s="106"/>
      <c r="AEJ82" s="106"/>
      <c r="AEK82" s="106"/>
      <c r="AEL82" s="106"/>
      <c r="AEM82" s="106"/>
      <c r="AEN82" s="106"/>
      <c r="AEO82" s="106"/>
      <c r="AEP82" s="106"/>
      <c r="AEQ82" s="106"/>
      <c r="AER82" s="106"/>
      <c r="AES82" s="106"/>
      <c r="AET82" s="106"/>
      <c r="AEU82" s="106"/>
      <c r="AEV82" s="106"/>
      <c r="AEW82" s="106"/>
      <c r="AEX82" s="106"/>
      <c r="AEY82" s="106"/>
      <c r="AEZ82" s="106"/>
      <c r="AFA82" s="106"/>
      <c r="AFB82" s="106"/>
      <c r="AFC82" s="106"/>
      <c r="AFD82" s="106"/>
      <c r="AFE82" s="106"/>
      <c r="AFF82" s="106"/>
      <c r="AFG82" s="106"/>
      <c r="AFH82" s="106"/>
      <c r="AFI82" s="106"/>
      <c r="AFJ82" s="106"/>
      <c r="AFK82" s="106"/>
      <c r="AFL82" s="106"/>
      <c r="AFM82" s="106"/>
      <c r="AFN82" s="106"/>
      <c r="AFO82" s="106"/>
      <c r="AFP82" s="106"/>
      <c r="AFQ82" s="106"/>
      <c r="AFR82" s="106"/>
      <c r="AFS82" s="106"/>
      <c r="AFT82" s="106"/>
      <c r="AFU82" s="106"/>
      <c r="AFV82" s="106"/>
      <c r="AFW82" s="106"/>
      <c r="AFX82" s="106"/>
      <c r="AFY82" s="106"/>
      <c r="AFZ82" s="106"/>
      <c r="AGA82" s="106"/>
      <c r="AGB82" s="106"/>
      <c r="AGC82" s="106"/>
      <c r="AGD82" s="106"/>
      <c r="AGE82" s="106"/>
      <c r="AGF82" s="106"/>
      <c r="AGG82" s="106"/>
      <c r="AGH82" s="106"/>
      <c r="AGI82" s="106"/>
      <c r="AGJ82" s="106"/>
      <c r="AGK82" s="106"/>
      <c r="AGL82" s="106"/>
      <c r="AGM82" s="106"/>
      <c r="AGN82" s="106"/>
      <c r="AGO82" s="106"/>
      <c r="AGP82" s="106"/>
      <c r="AGQ82" s="106"/>
      <c r="AGR82" s="106"/>
      <c r="AGS82" s="106"/>
      <c r="AGT82" s="106"/>
      <c r="AGU82" s="106"/>
      <c r="AGV82" s="106"/>
      <c r="AGW82" s="106"/>
      <c r="AGX82" s="106"/>
      <c r="AGY82" s="106"/>
      <c r="AGZ82" s="106"/>
      <c r="AHA82" s="106"/>
      <c r="AHB82" s="106"/>
      <c r="AHC82" s="106"/>
      <c r="AHD82" s="106"/>
      <c r="AHE82" s="106"/>
      <c r="AHF82" s="106"/>
      <c r="AHG82" s="106"/>
      <c r="AHH82" s="106"/>
      <c r="AHI82" s="106"/>
      <c r="AHJ82" s="106"/>
      <c r="AHK82" s="106"/>
      <c r="AHL82" s="106"/>
      <c r="AHM82" s="106"/>
      <c r="AHN82" s="106"/>
      <c r="AHO82" s="106"/>
      <c r="AHP82" s="106"/>
      <c r="AHQ82" s="106"/>
      <c r="AHR82" s="106"/>
      <c r="AHS82" s="106"/>
      <c r="AHT82" s="106"/>
      <c r="AHU82" s="106"/>
      <c r="AHV82" s="106"/>
      <c r="AHW82" s="106"/>
      <c r="AHX82" s="106"/>
      <c r="AHY82" s="106"/>
      <c r="AHZ82" s="106"/>
      <c r="AIA82" s="106"/>
      <c r="AIB82" s="106"/>
      <c r="AIC82" s="106"/>
      <c r="AID82" s="106"/>
      <c r="AIE82" s="106"/>
      <c r="AIF82" s="106"/>
      <c r="AIG82" s="106"/>
      <c r="AIH82" s="106"/>
      <c r="AII82" s="106"/>
      <c r="AIJ82" s="106"/>
      <c r="AIK82" s="106"/>
      <c r="AIL82" s="106"/>
      <c r="AIM82" s="106"/>
      <c r="AIN82" s="106"/>
      <c r="AIO82" s="106"/>
      <c r="AIP82" s="106"/>
      <c r="AIQ82" s="106"/>
      <c r="AIR82" s="106"/>
      <c r="AIS82" s="106"/>
      <c r="AIT82" s="106"/>
      <c r="AIU82" s="106"/>
      <c r="AIV82" s="106"/>
      <c r="AIW82" s="106"/>
      <c r="AIX82" s="106"/>
      <c r="AIY82" s="106"/>
      <c r="AIZ82" s="106"/>
      <c r="AJA82" s="106"/>
      <c r="AJB82" s="106"/>
      <c r="AJC82" s="106"/>
      <c r="AJD82" s="106"/>
      <c r="AJE82" s="106"/>
      <c r="AJF82" s="106"/>
      <c r="AJG82" s="106"/>
      <c r="AJH82" s="106"/>
      <c r="AJI82" s="106"/>
      <c r="AJJ82" s="106"/>
      <c r="AJK82" s="106"/>
      <c r="AJL82" s="106"/>
      <c r="AJM82" s="106"/>
      <c r="AJN82" s="106"/>
      <c r="AJO82" s="106"/>
      <c r="AJP82" s="106"/>
      <c r="AJQ82" s="106"/>
      <c r="AJR82" s="106"/>
      <c r="AJS82" s="106"/>
      <c r="AJT82" s="106"/>
      <c r="AJU82" s="106"/>
      <c r="AJV82" s="106"/>
      <c r="AJW82" s="106"/>
      <c r="AJX82" s="106"/>
      <c r="AJY82" s="106"/>
      <c r="AJZ82" s="106"/>
      <c r="AKA82" s="106"/>
      <c r="AKB82" s="106"/>
      <c r="AKC82" s="106"/>
      <c r="AKD82" s="106"/>
      <c r="AKE82" s="106"/>
      <c r="AKF82" s="106"/>
      <c r="AKG82" s="106"/>
      <c r="AKH82" s="106"/>
      <c r="AKI82" s="106"/>
      <c r="AKJ82" s="106"/>
      <c r="AKK82" s="106"/>
      <c r="AKL82" s="106"/>
      <c r="AKM82" s="106"/>
      <c r="AKN82" s="106"/>
      <c r="AKO82" s="106"/>
      <c r="AKP82" s="106"/>
      <c r="AKQ82" s="106"/>
      <c r="AKR82" s="106"/>
      <c r="AKS82" s="106"/>
      <c r="AKT82" s="106"/>
      <c r="AKU82" s="106"/>
      <c r="AKV82" s="106"/>
      <c r="AKW82" s="106"/>
      <c r="AKX82" s="106"/>
      <c r="AKY82" s="106"/>
      <c r="AKZ82" s="106"/>
      <c r="ALA82" s="106"/>
      <c r="ALB82" s="106"/>
      <c r="ALC82" s="106"/>
      <c r="ALD82" s="106"/>
      <c r="ALE82" s="106"/>
      <c r="ALF82" s="106"/>
      <c r="ALG82" s="106"/>
      <c r="ALH82" s="106"/>
      <c r="ALI82" s="106"/>
      <c r="ALJ82" s="106"/>
      <c r="ALK82" s="106"/>
      <c r="ALL82" s="106"/>
      <c r="ALM82" s="106"/>
      <c r="ALN82" s="106"/>
      <c r="ALO82" s="106"/>
      <c r="ALP82" s="106"/>
      <c r="ALQ82" s="106"/>
      <c r="ALR82" s="106"/>
      <c r="ALS82" s="106"/>
      <c r="ALT82" s="106"/>
      <c r="ALU82" s="106"/>
      <c r="ALV82" s="106"/>
      <c r="ALW82" s="106"/>
      <c r="ALX82" s="106"/>
      <c r="ALY82" s="106"/>
      <c r="ALZ82" s="106"/>
      <c r="AMA82" s="106"/>
      <c r="AMB82" s="106"/>
      <c r="AMC82" s="106"/>
      <c r="AMD82" s="106"/>
      <c r="AME82" s="106"/>
      <c r="AMF82" s="106"/>
      <c r="AMG82" s="106"/>
      <c r="AMH82" s="106"/>
      <c r="AMI82" s="106"/>
      <c r="AMJ82" s="106"/>
      <c r="AMK82" s="106"/>
      <c r="AML82" s="106"/>
      <c r="AMM82" s="106"/>
      <c r="AMN82" s="106"/>
      <c r="AMO82" s="106"/>
      <c r="AMP82" s="106"/>
      <c r="AMQ82" s="106"/>
      <c r="AMR82" s="106"/>
      <c r="AMS82" s="106"/>
      <c r="AMT82" s="106"/>
      <c r="AMU82" s="106"/>
      <c r="AMV82" s="106"/>
      <c r="AMW82" s="106"/>
      <c r="AMX82" s="106"/>
      <c r="AMY82" s="106"/>
      <c r="AMZ82" s="106"/>
      <c r="ANA82" s="106"/>
      <c r="ANB82" s="106"/>
      <c r="ANC82" s="106"/>
      <c r="AND82" s="106"/>
      <c r="ANE82" s="106"/>
      <c r="ANF82" s="106"/>
      <c r="ANG82" s="106"/>
      <c r="ANH82" s="106"/>
      <c r="ANI82" s="106"/>
      <c r="ANJ82" s="106"/>
      <c r="ANK82" s="106"/>
      <c r="ANL82" s="106"/>
      <c r="ANM82" s="106"/>
      <c r="ANN82" s="106"/>
      <c r="ANO82" s="106"/>
      <c r="ANP82" s="106"/>
      <c r="ANQ82" s="106"/>
      <c r="ANR82" s="106"/>
      <c r="ANS82" s="106"/>
      <c r="ANT82" s="106"/>
      <c r="ANU82" s="106"/>
      <c r="ANV82" s="106"/>
      <c r="ANW82" s="106"/>
      <c r="ANX82" s="106"/>
      <c r="ANY82" s="106"/>
      <c r="ANZ82" s="106"/>
      <c r="AOA82" s="106"/>
      <c r="AOB82" s="106"/>
      <c r="AOC82" s="106"/>
      <c r="AOD82" s="106"/>
      <c r="AOE82" s="106"/>
      <c r="AOF82" s="106"/>
      <c r="AOG82" s="106"/>
      <c r="AOH82" s="106"/>
      <c r="AOI82" s="106"/>
      <c r="AOJ82" s="106"/>
      <c r="AOK82" s="106"/>
      <c r="AOL82" s="106"/>
      <c r="AOM82" s="106"/>
      <c r="AON82" s="106"/>
      <c r="AOO82" s="106"/>
      <c r="AOP82" s="106"/>
      <c r="AOQ82" s="106"/>
      <c r="AOR82" s="106"/>
      <c r="AOS82" s="106"/>
      <c r="AOT82" s="106"/>
      <c r="AOU82" s="106"/>
      <c r="AOV82" s="106"/>
      <c r="AOW82" s="106"/>
      <c r="AOX82" s="106"/>
      <c r="AOY82" s="106"/>
      <c r="AOZ82" s="106"/>
      <c r="APA82" s="106"/>
      <c r="APB82" s="106"/>
      <c r="APC82" s="106"/>
      <c r="APD82" s="106"/>
      <c r="APE82" s="106"/>
      <c r="APF82" s="106"/>
      <c r="APG82" s="106"/>
      <c r="APH82" s="106"/>
      <c r="API82" s="106"/>
      <c r="APJ82" s="106"/>
      <c r="APK82" s="106"/>
      <c r="APL82" s="106"/>
      <c r="APM82" s="106"/>
      <c r="APN82" s="106"/>
      <c r="APO82" s="106"/>
      <c r="APP82" s="106"/>
      <c r="APQ82" s="106"/>
      <c r="APR82" s="106"/>
      <c r="APS82" s="106"/>
      <c r="APT82" s="106"/>
      <c r="APU82" s="106"/>
      <c r="APV82" s="106"/>
      <c r="APW82" s="106"/>
      <c r="APX82" s="106"/>
      <c r="APY82" s="106"/>
      <c r="APZ82" s="106"/>
      <c r="AQA82" s="106"/>
      <c r="AQB82" s="106"/>
      <c r="AQC82" s="106"/>
      <c r="AQD82" s="106"/>
      <c r="AQE82" s="106"/>
      <c r="AQF82" s="106"/>
      <c r="AQG82" s="106"/>
      <c r="AQH82" s="106"/>
      <c r="AQI82" s="106"/>
      <c r="AQJ82" s="106"/>
      <c r="AQK82" s="106"/>
      <c r="AQL82" s="106"/>
      <c r="AQM82" s="106"/>
      <c r="AQN82" s="106"/>
      <c r="AQO82" s="106"/>
      <c r="AQP82" s="106"/>
      <c r="AQQ82" s="106"/>
      <c r="AQR82" s="106"/>
      <c r="AQS82" s="106"/>
      <c r="AQT82" s="106"/>
      <c r="AQU82" s="106"/>
      <c r="AQV82" s="106"/>
      <c r="AQW82" s="106"/>
      <c r="AQX82" s="106"/>
      <c r="AQY82" s="106"/>
      <c r="AQZ82" s="106"/>
      <c r="ARA82" s="106"/>
      <c r="ARB82" s="106"/>
      <c r="ARC82" s="106"/>
      <c r="ARD82" s="106"/>
      <c r="ARE82" s="106"/>
      <c r="ARF82" s="106"/>
      <c r="ARG82" s="106"/>
      <c r="ARH82" s="106"/>
      <c r="ARI82" s="106"/>
      <c r="ARJ82" s="106"/>
      <c r="ARK82" s="106"/>
      <c r="ARL82" s="106"/>
      <c r="ARM82" s="106"/>
      <c r="ARN82" s="106"/>
      <c r="ARO82" s="106"/>
      <c r="ARP82" s="106"/>
      <c r="ARQ82" s="106"/>
      <c r="ARR82" s="106"/>
      <c r="ARS82" s="106"/>
      <c r="ART82" s="106"/>
      <c r="ARU82" s="106"/>
      <c r="ARV82" s="106"/>
      <c r="ARW82" s="106"/>
      <c r="ARX82" s="106"/>
      <c r="ARY82" s="106"/>
      <c r="ARZ82" s="106"/>
      <c r="ASA82" s="106"/>
      <c r="ASB82" s="106"/>
      <c r="ASC82" s="106"/>
      <c r="ASD82" s="106"/>
      <c r="ASE82" s="106"/>
      <c r="ASF82" s="106"/>
      <c r="ASG82" s="106"/>
      <c r="ASH82" s="106"/>
      <c r="ASI82" s="106"/>
      <c r="ASJ82" s="106"/>
      <c r="ASK82" s="106"/>
      <c r="ASL82" s="106"/>
      <c r="ASM82" s="106"/>
      <c r="ASN82" s="106"/>
      <c r="ASO82" s="106"/>
      <c r="ASP82" s="106"/>
      <c r="ASQ82" s="106"/>
      <c r="ASR82" s="106"/>
      <c r="ASS82" s="106"/>
      <c r="AST82" s="106"/>
      <c r="ASU82" s="106"/>
      <c r="ASV82" s="106"/>
      <c r="ASW82" s="106"/>
      <c r="ASX82" s="106"/>
      <c r="ASY82" s="106"/>
      <c r="ASZ82" s="106"/>
      <c r="ATA82" s="106"/>
      <c r="ATB82" s="106"/>
      <c r="ATC82" s="106"/>
      <c r="ATD82" s="106"/>
      <c r="ATE82" s="106"/>
      <c r="ATF82" s="106"/>
      <c r="ATG82" s="106"/>
      <c r="ATH82" s="106"/>
      <c r="ATI82" s="106"/>
      <c r="ATJ82" s="106"/>
      <c r="ATK82" s="106"/>
      <c r="ATL82" s="106"/>
      <c r="ATM82" s="106"/>
      <c r="ATN82" s="106"/>
      <c r="ATO82" s="106"/>
      <c r="ATP82" s="106"/>
      <c r="ATQ82" s="106"/>
      <c r="ATR82" s="106"/>
      <c r="ATS82" s="106"/>
      <c r="ATT82" s="106"/>
      <c r="ATU82" s="106"/>
      <c r="ATV82" s="106"/>
      <c r="ATW82" s="106"/>
      <c r="ATX82" s="106"/>
      <c r="ATY82" s="106"/>
      <c r="ATZ82" s="106"/>
      <c r="AUA82" s="106"/>
      <c r="AUB82" s="106"/>
      <c r="AUC82" s="106"/>
      <c r="AUD82" s="106"/>
      <c r="AUE82" s="106"/>
      <c r="AUF82" s="106"/>
      <c r="AUG82" s="106"/>
      <c r="AUH82" s="106"/>
      <c r="AUI82" s="106"/>
      <c r="AUJ82" s="106"/>
      <c r="AUK82" s="106"/>
      <c r="AUL82" s="106"/>
      <c r="AUM82" s="106"/>
      <c r="AUN82" s="106"/>
      <c r="AUO82" s="106"/>
      <c r="AUP82" s="106"/>
      <c r="AUQ82" s="106"/>
      <c r="AUR82" s="106"/>
      <c r="AUS82" s="106"/>
      <c r="AUT82" s="106"/>
      <c r="AUU82" s="106"/>
      <c r="AUV82" s="106"/>
      <c r="AUW82" s="106"/>
      <c r="AUX82" s="106"/>
      <c r="AUY82" s="106"/>
      <c r="AUZ82" s="106"/>
      <c r="AVA82" s="106"/>
      <c r="AVB82" s="106"/>
      <c r="AVC82" s="106"/>
      <c r="AVD82" s="106"/>
      <c r="AVE82" s="106"/>
      <c r="AVF82" s="106"/>
      <c r="AVG82" s="106"/>
      <c r="AVH82" s="106"/>
      <c r="AVI82" s="106"/>
      <c r="AVJ82" s="106"/>
      <c r="AVK82" s="106"/>
      <c r="AVL82" s="106"/>
      <c r="AVM82" s="106"/>
      <c r="AVN82" s="106"/>
      <c r="AVO82" s="106"/>
      <c r="AVP82" s="106"/>
      <c r="AVQ82" s="106"/>
      <c r="AVR82" s="106"/>
      <c r="AVS82" s="106"/>
      <c r="AVT82" s="106"/>
      <c r="AVU82" s="106"/>
      <c r="AVV82" s="106"/>
      <c r="AVW82" s="106"/>
      <c r="AVX82" s="106"/>
      <c r="AVY82" s="106"/>
      <c r="AVZ82" s="106"/>
      <c r="AWA82" s="106"/>
      <c r="AWB82" s="106"/>
      <c r="AWC82" s="106"/>
      <c r="AWD82" s="106"/>
      <c r="AWE82" s="106"/>
      <c r="AWF82" s="106"/>
      <c r="AWG82" s="106"/>
      <c r="AWH82" s="106"/>
      <c r="AWI82" s="106"/>
      <c r="AWJ82" s="106"/>
      <c r="AWK82" s="106"/>
      <c r="AWL82" s="106"/>
      <c r="AWM82" s="106"/>
      <c r="AWN82" s="106"/>
      <c r="AWO82" s="106"/>
      <c r="AWP82" s="106"/>
      <c r="AWQ82" s="106"/>
      <c r="AWR82" s="106"/>
      <c r="AWS82" s="106"/>
      <c r="AWT82" s="106"/>
      <c r="AWU82" s="106"/>
      <c r="AWV82" s="106"/>
      <c r="AWW82" s="106"/>
      <c r="AWX82" s="106"/>
      <c r="AWY82" s="106"/>
      <c r="AWZ82" s="106"/>
      <c r="AXA82" s="106"/>
      <c r="AXB82" s="106"/>
      <c r="AXC82" s="106"/>
      <c r="AXD82" s="106"/>
      <c r="AXE82" s="106"/>
      <c r="AXF82" s="106"/>
      <c r="AXG82" s="106"/>
      <c r="AXH82" s="106"/>
      <c r="AXI82" s="106"/>
      <c r="AXJ82" s="106"/>
      <c r="AXK82" s="106"/>
      <c r="AXL82" s="106"/>
      <c r="AXM82" s="106"/>
      <c r="AXN82" s="106"/>
      <c r="AXO82" s="106"/>
      <c r="AXP82" s="106"/>
      <c r="AXQ82" s="106"/>
      <c r="AXR82" s="106"/>
      <c r="AXS82" s="106"/>
      <c r="AXT82" s="106"/>
      <c r="AXU82" s="106"/>
      <c r="AXV82" s="106"/>
      <c r="AXW82" s="106"/>
      <c r="AXX82" s="106"/>
      <c r="AXY82" s="106"/>
      <c r="AXZ82" s="106"/>
      <c r="AYA82" s="106"/>
      <c r="AYB82" s="106"/>
      <c r="AYC82" s="106"/>
      <c r="AYD82" s="106"/>
      <c r="AYE82" s="106"/>
      <c r="AYF82" s="106"/>
      <c r="AYG82" s="106"/>
      <c r="AYH82" s="106"/>
      <c r="AYI82" s="106"/>
      <c r="AYJ82" s="106"/>
      <c r="AYK82" s="106"/>
      <c r="AYL82" s="106"/>
      <c r="AYM82" s="106"/>
      <c r="AYN82" s="106"/>
      <c r="AYO82" s="106"/>
      <c r="AYP82" s="106"/>
      <c r="AYQ82" s="106"/>
      <c r="AYR82" s="106"/>
      <c r="AYS82" s="106"/>
      <c r="AYT82" s="106"/>
      <c r="AYU82" s="106"/>
      <c r="AYV82" s="106"/>
      <c r="AYW82" s="106"/>
      <c r="AYX82" s="106"/>
      <c r="AYY82" s="106"/>
      <c r="AYZ82" s="106"/>
      <c r="AZA82" s="106"/>
      <c r="AZB82" s="106"/>
      <c r="AZC82" s="106"/>
      <c r="AZD82" s="106"/>
      <c r="AZE82" s="106"/>
      <c r="AZF82" s="106"/>
      <c r="AZG82" s="106"/>
      <c r="AZH82" s="106"/>
      <c r="AZI82" s="106"/>
      <c r="AZJ82" s="106"/>
      <c r="AZK82" s="106"/>
      <c r="AZL82" s="106"/>
      <c r="AZM82" s="106"/>
      <c r="AZN82" s="106"/>
      <c r="AZO82" s="106"/>
      <c r="AZP82" s="106"/>
      <c r="AZQ82" s="106"/>
      <c r="AZR82" s="106"/>
      <c r="AZS82" s="106"/>
      <c r="AZT82" s="106"/>
      <c r="AZU82" s="106"/>
      <c r="AZV82" s="106"/>
      <c r="AZW82" s="106"/>
      <c r="AZX82" s="106"/>
      <c r="AZY82" s="106"/>
      <c r="AZZ82" s="106"/>
      <c r="BAA82" s="106"/>
      <c r="BAB82" s="106"/>
      <c r="BAC82" s="106"/>
    </row>
    <row r="83" spans="1:1381" s="71" customFormat="1" ht="40.5" customHeight="1">
      <c r="A83" s="163">
        <v>1</v>
      </c>
      <c r="B83" s="164" t="s">
        <v>305</v>
      </c>
      <c r="C83" s="165" t="s">
        <v>304</v>
      </c>
      <c r="D83" s="163" t="s">
        <v>142</v>
      </c>
      <c r="E83" s="111">
        <v>6.8</v>
      </c>
      <c r="F83" s="170">
        <v>6.77E-3</v>
      </c>
      <c r="G83" s="70">
        <v>0.16422999999999999</v>
      </c>
      <c r="H83" s="150">
        <f t="shared" ref="H83" si="71">F83*$H$5</f>
        <v>1.5744312E-2</v>
      </c>
      <c r="I83" s="150">
        <f t="shared" ref="I83" si="72">G83*$I$5</f>
        <v>0.48818188649999994</v>
      </c>
      <c r="J83" s="165" t="s">
        <v>92</v>
      </c>
      <c r="K83" s="163" t="s">
        <v>142</v>
      </c>
      <c r="L83" s="73">
        <v>5.0000000000000002E-5</v>
      </c>
      <c r="M83" s="141">
        <v>4</v>
      </c>
      <c r="N83" s="160">
        <f t="shared" ref="N83" si="73">L83*M83*$N$5</f>
        <v>2.4247440000000001E-4</v>
      </c>
      <c r="O83" s="150">
        <f>SUM(N83:N83)</f>
        <v>2.4247440000000001E-4</v>
      </c>
      <c r="P83" s="153">
        <f>H83+I83+O83</f>
        <v>0.5041686729</v>
      </c>
      <c r="Q83" s="160">
        <f t="shared" ref="Q83" si="74">E83*P83</f>
        <v>3.4283469757199998</v>
      </c>
    </row>
    <row r="84" spans="1:1381" s="71" customFormat="1" ht="24" customHeight="1">
      <c r="A84" s="379">
        <v>2</v>
      </c>
      <c r="B84" s="382" t="s">
        <v>120</v>
      </c>
      <c r="C84" s="385" t="s">
        <v>154</v>
      </c>
      <c r="D84" s="379" t="s">
        <v>163</v>
      </c>
      <c r="E84" s="402">
        <v>0.13</v>
      </c>
      <c r="F84" s="391">
        <v>1.84</v>
      </c>
      <c r="G84" s="391">
        <v>3.57</v>
      </c>
      <c r="H84" s="360">
        <f>F84*$H$5</f>
        <v>4.2791040000000002</v>
      </c>
      <c r="I84" s="360">
        <f>G84*$I$5</f>
        <v>10.6120035</v>
      </c>
      <c r="J84" s="165" t="s">
        <v>21</v>
      </c>
      <c r="K84" s="163" t="s">
        <v>142</v>
      </c>
      <c r="L84" s="73">
        <v>1.02</v>
      </c>
      <c r="M84" s="141">
        <v>31.042000000000002</v>
      </c>
      <c r="N84" s="160">
        <f t="shared" ref="N84:N93" si="75">L84*M84*$N$5</f>
        <v>38.387140656480007</v>
      </c>
      <c r="O84" s="360">
        <f>SUM(N84:N87)</f>
        <v>44.662176066480008</v>
      </c>
      <c r="P84" s="357">
        <f>H84+I84+O84</f>
        <v>59.553283566480005</v>
      </c>
      <c r="Q84" s="360">
        <f>E84*P84</f>
        <v>7.7419268636424006</v>
      </c>
    </row>
    <row r="85" spans="1:1381" s="71" customFormat="1" ht="24" customHeight="1">
      <c r="A85" s="380"/>
      <c r="B85" s="383"/>
      <c r="C85" s="386"/>
      <c r="D85" s="380"/>
      <c r="E85" s="403"/>
      <c r="F85" s="392"/>
      <c r="G85" s="392"/>
      <c r="H85" s="361"/>
      <c r="I85" s="361"/>
      <c r="J85" s="165" t="s">
        <v>88</v>
      </c>
      <c r="K85" s="163" t="s">
        <v>142</v>
      </c>
      <c r="L85" s="73">
        <v>3.6999999999999998E-2</v>
      </c>
      <c r="M85" s="141">
        <v>104.16666666666667</v>
      </c>
      <c r="N85" s="160">
        <f t="shared" si="75"/>
        <v>4.67268375</v>
      </c>
      <c r="O85" s="361"/>
      <c r="P85" s="358"/>
      <c r="Q85" s="361"/>
    </row>
    <row r="86" spans="1:1381" s="71" customFormat="1" ht="24" customHeight="1">
      <c r="A86" s="380"/>
      <c r="B86" s="383"/>
      <c r="C86" s="386"/>
      <c r="D86" s="380"/>
      <c r="E86" s="403"/>
      <c r="F86" s="392"/>
      <c r="G86" s="392"/>
      <c r="H86" s="361"/>
      <c r="I86" s="361"/>
      <c r="J86" s="165" t="s">
        <v>121</v>
      </c>
      <c r="K86" s="163" t="s">
        <v>87</v>
      </c>
      <c r="L86" s="73">
        <v>0.51500000000000001</v>
      </c>
      <c r="M86" s="141">
        <v>2</v>
      </c>
      <c r="N86" s="160">
        <f t="shared" si="75"/>
        <v>1.2487431600000001</v>
      </c>
      <c r="O86" s="361"/>
      <c r="P86" s="358"/>
      <c r="Q86" s="361"/>
    </row>
    <row r="87" spans="1:1381" s="71" customFormat="1" ht="26.25" customHeight="1">
      <c r="A87" s="381"/>
      <c r="B87" s="384"/>
      <c r="C87" s="387"/>
      <c r="D87" s="381"/>
      <c r="E87" s="404"/>
      <c r="F87" s="393"/>
      <c r="G87" s="393"/>
      <c r="H87" s="362"/>
      <c r="I87" s="362"/>
      <c r="J87" s="165" t="s">
        <v>117</v>
      </c>
      <c r="K87" s="163" t="s">
        <v>87</v>
      </c>
      <c r="L87" s="73">
        <v>0.25</v>
      </c>
      <c r="M87" s="141">
        <v>1.1666666666666667</v>
      </c>
      <c r="N87" s="160">
        <f t="shared" si="75"/>
        <v>0.35360850000000005</v>
      </c>
      <c r="O87" s="362"/>
      <c r="P87" s="359"/>
      <c r="Q87" s="362"/>
    </row>
    <row r="88" spans="1:1381" s="71" customFormat="1" ht="30" customHeight="1">
      <c r="A88" s="163">
        <v>3</v>
      </c>
      <c r="B88" s="164" t="s">
        <v>115</v>
      </c>
      <c r="C88" s="165" t="s">
        <v>99</v>
      </c>
      <c r="D88" s="163" t="s">
        <v>142</v>
      </c>
      <c r="E88" s="142">
        <v>0.75</v>
      </c>
      <c r="F88" s="169">
        <v>0.45</v>
      </c>
      <c r="G88" s="70">
        <v>0.37</v>
      </c>
      <c r="H88" s="160">
        <f t="shared" ref="H88" si="76">F88*$H$5</f>
        <v>1.0465200000000001</v>
      </c>
      <c r="I88" s="160">
        <f t="shared" ref="I88" si="77">G88*$I$5</f>
        <v>1.0998435</v>
      </c>
      <c r="J88" s="165" t="s">
        <v>111</v>
      </c>
      <c r="K88" s="163" t="s">
        <v>142</v>
      </c>
      <c r="L88" s="141">
        <v>1.1000000000000001</v>
      </c>
      <c r="M88" s="72">
        <v>3.8</v>
      </c>
      <c r="N88" s="160">
        <f t="shared" si="75"/>
        <v>5.06771496</v>
      </c>
      <c r="O88" s="160">
        <f>SUM(N88:N88)</f>
        <v>5.06771496</v>
      </c>
      <c r="P88" s="161">
        <f t="shared" ref="P88" si="78">H88+I88+O88</f>
        <v>7.2140784599999996</v>
      </c>
      <c r="Q88" s="160">
        <f t="shared" ref="Q88" si="79">E88*P88</f>
        <v>5.4105588449999997</v>
      </c>
    </row>
    <row r="89" spans="1:1381" s="71" customFormat="1" ht="24" customHeight="1">
      <c r="A89" s="379">
        <v>4</v>
      </c>
      <c r="B89" s="382" t="s">
        <v>156</v>
      </c>
      <c r="C89" s="385" t="s">
        <v>155</v>
      </c>
      <c r="D89" s="379" t="s">
        <v>163</v>
      </c>
      <c r="E89" s="400">
        <v>2.69</v>
      </c>
      <c r="F89" s="391">
        <v>3.53</v>
      </c>
      <c r="G89" s="391">
        <v>1.52</v>
      </c>
      <c r="H89" s="360">
        <f>F89*$H$5</f>
        <v>8.2093679999999996</v>
      </c>
      <c r="I89" s="360">
        <f>G89*$I$5</f>
        <v>4.5182760000000002</v>
      </c>
      <c r="J89" s="165" t="s">
        <v>21</v>
      </c>
      <c r="K89" s="163" t="s">
        <v>142</v>
      </c>
      <c r="L89" s="141">
        <v>1.0195000000000001</v>
      </c>
      <c r="M89" s="141">
        <v>31.042000000000002</v>
      </c>
      <c r="N89" s="160">
        <f t="shared" si="75"/>
        <v>38.368323430668006</v>
      </c>
      <c r="O89" s="360">
        <f>SUM(N89:N93)</f>
        <v>49.645767362268003</v>
      </c>
      <c r="P89" s="357">
        <f>H89+I89+O89</f>
        <v>62.373411362268001</v>
      </c>
      <c r="Q89" s="360">
        <f>E89*P89</f>
        <v>167.78447656450092</v>
      </c>
    </row>
    <row r="90" spans="1:1381" s="71" customFormat="1" ht="24" customHeight="1">
      <c r="A90" s="380"/>
      <c r="B90" s="383"/>
      <c r="C90" s="386"/>
      <c r="D90" s="380"/>
      <c r="E90" s="401"/>
      <c r="F90" s="392"/>
      <c r="G90" s="392"/>
      <c r="H90" s="361"/>
      <c r="I90" s="361"/>
      <c r="J90" s="165" t="s">
        <v>88</v>
      </c>
      <c r="K90" s="163" t="s">
        <v>142</v>
      </c>
      <c r="L90" s="73">
        <v>3.4000000000000002E-2</v>
      </c>
      <c r="M90" s="141">
        <v>104.16666666666667</v>
      </c>
      <c r="N90" s="160">
        <f t="shared" si="75"/>
        <v>4.2938175000000003</v>
      </c>
      <c r="O90" s="361"/>
      <c r="P90" s="358"/>
      <c r="Q90" s="361"/>
    </row>
    <row r="91" spans="1:1381" s="71" customFormat="1" ht="24" customHeight="1">
      <c r="A91" s="380"/>
      <c r="B91" s="383"/>
      <c r="C91" s="386"/>
      <c r="D91" s="380"/>
      <c r="E91" s="401"/>
      <c r="F91" s="392"/>
      <c r="G91" s="392"/>
      <c r="H91" s="361"/>
      <c r="I91" s="361"/>
      <c r="J91" s="165" t="s">
        <v>89</v>
      </c>
      <c r="K91" s="163" t="s">
        <v>137</v>
      </c>
      <c r="L91" s="73">
        <v>1.08</v>
      </c>
      <c r="M91" s="141">
        <v>3.5</v>
      </c>
      <c r="N91" s="160">
        <f t="shared" si="75"/>
        <v>4.5827661600000003</v>
      </c>
      <c r="O91" s="361"/>
      <c r="P91" s="358"/>
      <c r="Q91" s="361"/>
    </row>
    <row r="92" spans="1:1381" s="71" customFormat="1" ht="24" customHeight="1">
      <c r="A92" s="380"/>
      <c r="B92" s="383"/>
      <c r="C92" s="386"/>
      <c r="D92" s="380"/>
      <c r="E92" s="401"/>
      <c r="F92" s="392"/>
      <c r="G92" s="392"/>
      <c r="H92" s="361"/>
      <c r="I92" s="361"/>
      <c r="J92" s="165" t="s">
        <v>144</v>
      </c>
      <c r="K92" s="163" t="s">
        <v>87</v>
      </c>
      <c r="L92" s="73">
        <v>0.6</v>
      </c>
      <c r="M92" s="141">
        <v>0.86299999999999999</v>
      </c>
      <c r="N92" s="160">
        <f t="shared" si="75"/>
        <v>0.62776622159999995</v>
      </c>
      <c r="O92" s="361"/>
      <c r="P92" s="358"/>
      <c r="Q92" s="361"/>
    </row>
    <row r="93" spans="1:1381" s="71" customFormat="1" ht="26.25" customHeight="1">
      <c r="A93" s="381"/>
      <c r="B93" s="384"/>
      <c r="C93" s="387"/>
      <c r="D93" s="381"/>
      <c r="E93" s="410"/>
      <c r="F93" s="393"/>
      <c r="G93" s="393"/>
      <c r="H93" s="362"/>
      <c r="I93" s="362"/>
      <c r="J93" s="165" t="s">
        <v>117</v>
      </c>
      <c r="K93" s="163" t="s">
        <v>87</v>
      </c>
      <c r="L93" s="73">
        <v>1.3</v>
      </c>
      <c r="M93" s="141">
        <v>1.125</v>
      </c>
      <c r="N93" s="160">
        <f t="shared" si="75"/>
        <v>1.7730940500000001</v>
      </c>
      <c r="O93" s="362"/>
      <c r="P93" s="359"/>
      <c r="Q93" s="362"/>
    </row>
    <row r="94" spans="1:1381" s="71" customFormat="1" ht="24" customHeight="1">
      <c r="A94" s="155">
        <v>5</v>
      </c>
      <c r="B94" s="156" t="s">
        <v>81</v>
      </c>
      <c r="C94" s="157" t="s">
        <v>157</v>
      </c>
      <c r="D94" s="155" t="s">
        <v>19</v>
      </c>
      <c r="E94" s="162">
        <v>8.0009999999999998E-2</v>
      </c>
      <c r="F94" s="159"/>
      <c r="G94" s="159"/>
      <c r="H94" s="152"/>
      <c r="I94" s="152"/>
      <c r="J94" s="157" t="s">
        <v>22</v>
      </c>
      <c r="K94" s="155" t="s">
        <v>19</v>
      </c>
      <c r="L94" s="152">
        <v>1</v>
      </c>
      <c r="M94" s="171">
        <v>266.66666666666669</v>
      </c>
      <c r="N94" s="152">
        <f>L94*M94*$N$5</f>
        <v>323.29920000000004</v>
      </c>
      <c r="O94" s="160">
        <f>SUM(N94:N94)</f>
        <v>323.29920000000004</v>
      </c>
      <c r="P94" s="161">
        <f t="shared" ref="P94:P95" si="80">H94+I94+O94</f>
        <v>323.29920000000004</v>
      </c>
      <c r="Q94" s="160">
        <f t="shared" ref="Q94:Q95" si="81">E94*P94</f>
        <v>25.867168992000003</v>
      </c>
    </row>
    <row r="95" spans="1:1381" s="71" customFormat="1" ht="63" customHeight="1">
      <c r="A95" s="163">
        <v>6</v>
      </c>
      <c r="B95" s="164" t="s">
        <v>118</v>
      </c>
      <c r="C95" s="165" t="s">
        <v>122</v>
      </c>
      <c r="D95" s="163" t="s">
        <v>164</v>
      </c>
      <c r="E95" s="169">
        <v>9.6</v>
      </c>
      <c r="F95" s="142">
        <v>0.3</v>
      </c>
      <c r="G95" s="70">
        <v>0</v>
      </c>
      <c r="H95" s="160">
        <f t="shared" ref="H95" si="82">F95*$H$5</f>
        <v>0.69767999999999997</v>
      </c>
      <c r="I95" s="160">
        <f t="shared" ref="I95" si="83">G95*$I$5</f>
        <v>0</v>
      </c>
      <c r="J95" s="165" t="s">
        <v>90</v>
      </c>
      <c r="K95" s="163" t="s">
        <v>87</v>
      </c>
      <c r="L95" s="73">
        <v>2.4</v>
      </c>
      <c r="M95" s="141">
        <v>0.16550000000000001</v>
      </c>
      <c r="N95" s="160">
        <f t="shared" ref="N95:N96" si="84">L95*M95*$N$5</f>
        <v>0.48155415839999999</v>
      </c>
      <c r="O95" s="160">
        <f>SUM(N95:N95)</f>
        <v>0.48155415839999999</v>
      </c>
      <c r="P95" s="161">
        <f t="shared" si="80"/>
        <v>1.1792341583999999</v>
      </c>
      <c r="Q95" s="160">
        <f t="shared" si="81"/>
        <v>11.320647920639999</v>
      </c>
    </row>
    <row r="96" spans="1:1381" s="71" customFormat="1" ht="24" customHeight="1">
      <c r="A96" s="405">
        <v>7</v>
      </c>
      <c r="B96" s="406" t="s">
        <v>141</v>
      </c>
      <c r="C96" s="407" t="s">
        <v>147</v>
      </c>
      <c r="D96" s="405" t="s">
        <v>19</v>
      </c>
      <c r="E96" s="408">
        <f>0.2416+0.1952+0.1015+0.17755</f>
        <v>0.71584999999999999</v>
      </c>
      <c r="F96" s="409">
        <v>23</v>
      </c>
      <c r="G96" s="409">
        <v>6.37</v>
      </c>
      <c r="H96" s="394">
        <f>F96*$H$5+25</f>
        <v>78.488799999999998</v>
      </c>
      <c r="I96" s="394">
        <f>G96*$I$5</f>
        <v>18.935143499999999</v>
      </c>
      <c r="J96" s="165" t="s">
        <v>130</v>
      </c>
      <c r="K96" s="163" t="s">
        <v>142</v>
      </c>
      <c r="L96" s="73">
        <v>0.75</v>
      </c>
      <c r="M96" s="141">
        <v>32.4</v>
      </c>
      <c r="N96" s="160">
        <f t="shared" si="84"/>
        <v>29.460639599999997</v>
      </c>
      <c r="O96" s="394">
        <f>SUM(N96:N97)</f>
        <v>29.606124239999996</v>
      </c>
      <c r="P96" s="395">
        <f>H96+I96+O96</f>
        <v>127.03006773999999</v>
      </c>
      <c r="Q96" s="394">
        <f>E96*P96</f>
        <v>90.934473991678999</v>
      </c>
    </row>
    <row r="97" spans="1:1381" s="71" customFormat="1" ht="24" customHeight="1">
      <c r="A97" s="405"/>
      <c r="B97" s="406"/>
      <c r="C97" s="407"/>
      <c r="D97" s="405"/>
      <c r="E97" s="408"/>
      <c r="F97" s="409"/>
      <c r="G97" s="409"/>
      <c r="H97" s="394"/>
      <c r="I97" s="394"/>
      <c r="J97" s="165" t="s">
        <v>121</v>
      </c>
      <c r="K97" s="163" t="s">
        <v>19</v>
      </c>
      <c r="L97" s="73">
        <v>0.06</v>
      </c>
      <c r="M97" s="141">
        <v>2</v>
      </c>
      <c r="N97" s="160">
        <f>L97*M97*$N$5</f>
        <v>0.14548464</v>
      </c>
      <c r="O97" s="394"/>
      <c r="P97" s="395"/>
      <c r="Q97" s="394"/>
    </row>
    <row r="98" spans="1:1381" s="71" customFormat="1" ht="24" customHeight="1">
      <c r="A98" s="155">
        <v>8</v>
      </c>
      <c r="B98" s="156" t="s">
        <v>81</v>
      </c>
      <c r="C98" s="157" t="s">
        <v>151</v>
      </c>
      <c r="D98" s="125" t="s">
        <v>20</v>
      </c>
      <c r="E98" s="155">
        <v>16</v>
      </c>
      <c r="F98" s="159"/>
      <c r="G98" s="159"/>
      <c r="H98" s="152"/>
      <c r="I98" s="152"/>
      <c r="J98" s="157" t="s">
        <v>22</v>
      </c>
      <c r="K98" s="155" t="s">
        <v>20</v>
      </c>
      <c r="L98" s="152">
        <v>1</v>
      </c>
      <c r="M98" s="171">
        <v>5.47</v>
      </c>
      <c r="N98" s="152">
        <f>L98*M98*$N$5</f>
        <v>6.6316748399999996</v>
      </c>
      <c r="O98" s="160">
        <f t="shared" ref="O98:O100" si="85">SUM(N98:N98)</f>
        <v>6.6316748399999996</v>
      </c>
      <c r="P98" s="161">
        <f t="shared" ref="P98:P100" si="86">H98+I98+O98</f>
        <v>6.6316748399999996</v>
      </c>
      <c r="Q98" s="160">
        <f t="shared" ref="Q98:Q102" si="87">E98*P98</f>
        <v>106.10679743999999</v>
      </c>
    </row>
    <row r="99" spans="1:1381" s="71" customFormat="1" ht="24" customHeight="1">
      <c r="A99" s="155">
        <v>9</v>
      </c>
      <c r="B99" s="156" t="s">
        <v>81</v>
      </c>
      <c r="C99" s="165" t="s">
        <v>152</v>
      </c>
      <c r="D99" s="125" t="s">
        <v>20</v>
      </c>
      <c r="E99" s="163">
        <f>16+8.32</f>
        <v>24.32</v>
      </c>
      <c r="F99" s="159"/>
      <c r="G99" s="159"/>
      <c r="H99" s="152"/>
      <c r="I99" s="152"/>
      <c r="J99" s="157" t="s">
        <v>22</v>
      </c>
      <c r="K99" s="163" t="s">
        <v>20</v>
      </c>
      <c r="L99" s="152">
        <v>1</v>
      </c>
      <c r="M99" s="141">
        <v>5.03</v>
      </c>
      <c r="N99" s="160">
        <f t="shared" ref="N99:N100" si="88">L99*M99*$N$5</f>
        <v>6.0982311600000001</v>
      </c>
      <c r="O99" s="160">
        <f t="shared" si="85"/>
        <v>6.0982311600000001</v>
      </c>
      <c r="P99" s="161">
        <f t="shared" si="86"/>
        <v>6.0982311600000001</v>
      </c>
      <c r="Q99" s="160">
        <f t="shared" si="87"/>
        <v>148.3089818112</v>
      </c>
    </row>
    <row r="100" spans="1:1381" s="71" customFormat="1" ht="24" customHeight="1">
      <c r="A100" s="155">
        <v>10</v>
      </c>
      <c r="B100" s="156" t="s">
        <v>81</v>
      </c>
      <c r="C100" s="165" t="s">
        <v>153</v>
      </c>
      <c r="D100" s="163" t="s">
        <v>87</v>
      </c>
      <c r="E100" s="73">
        <v>177.55</v>
      </c>
      <c r="F100" s="141"/>
      <c r="G100" s="159"/>
      <c r="H100" s="152"/>
      <c r="I100" s="152"/>
      <c r="J100" s="157" t="s">
        <v>22</v>
      </c>
      <c r="K100" s="163" t="s">
        <v>87</v>
      </c>
      <c r="L100" s="152">
        <v>1</v>
      </c>
      <c r="M100" s="141">
        <v>0.26667000000000002</v>
      </c>
      <c r="N100" s="160">
        <f t="shared" si="88"/>
        <v>0.32330324124000004</v>
      </c>
      <c r="O100" s="160">
        <f t="shared" si="85"/>
        <v>0.32330324124000004</v>
      </c>
      <c r="P100" s="161">
        <f t="shared" si="86"/>
        <v>0.32330324124000004</v>
      </c>
      <c r="Q100" s="160">
        <f t="shared" si="87"/>
        <v>57.402490482162008</v>
      </c>
    </row>
    <row r="101" spans="1:1381" s="71" customFormat="1" ht="40.5" customHeight="1">
      <c r="A101" s="163">
        <v>11</v>
      </c>
      <c r="B101" s="164" t="s">
        <v>119</v>
      </c>
      <c r="C101" s="165" t="s">
        <v>139</v>
      </c>
      <c r="D101" s="163" t="s">
        <v>142</v>
      </c>
      <c r="E101" s="111">
        <v>1.25</v>
      </c>
      <c r="F101" s="170">
        <v>0.46</v>
      </c>
      <c r="G101" s="70"/>
      <c r="H101" s="150">
        <f t="shared" ref="H101" si="89">F101*$H$5</f>
        <v>1.0697760000000001</v>
      </c>
      <c r="I101" s="150">
        <f t="shared" ref="I101" si="90">G101*$I$5</f>
        <v>0</v>
      </c>
      <c r="J101" s="165"/>
      <c r="K101" s="163"/>
      <c r="L101" s="73"/>
      <c r="M101" s="141"/>
      <c r="N101" s="160"/>
      <c r="O101" s="150"/>
      <c r="P101" s="153">
        <f>H101+I101+O101</f>
        <v>1.0697760000000001</v>
      </c>
      <c r="Q101" s="160">
        <f t="shared" si="87"/>
        <v>1.3372200000000001</v>
      </c>
    </row>
    <row r="102" spans="1:1381" s="71" customFormat="1" ht="40.5" customHeight="1">
      <c r="A102" s="163">
        <v>12</v>
      </c>
      <c r="B102" s="164" t="s">
        <v>159</v>
      </c>
      <c r="C102" s="165" t="s">
        <v>158</v>
      </c>
      <c r="D102" s="163" t="s">
        <v>19</v>
      </c>
      <c r="E102" s="111">
        <f>5.52*1.95</f>
        <v>10.763999999999999</v>
      </c>
      <c r="F102" s="170">
        <v>0.2</v>
      </c>
      <c r="G102" s="70"/>
      <c r="H102" s="150">
        <f t="shared" ref="H102" si="91">F102*$H$5</f>
        <v>0.46512000000000003</v>
      </c>
      <c r="I102" s="150">
        <v>0.28999999999999998</v>
      </c>
      <c r="J102" s="165"/>
      <c r="K102" s="163"/>
      <c r="L102" s="73"/>
      <c r="M102" s="141"/>
      <c r="N102" s="160"/>
      <c r="O102" s="150"/>
      <c r="P102" s="153">
        <f>H102+I102+O102</f>
        <v>0.75512000000000001</v>
      </c>
      <c r="Q102" s="160">
        <f t="shared" si="87"/>
        <v>8.12811168</v>
      </c>
    </row>
    <row r="103" spans="1:1381" s="103" customFormat="1" ht="26.25" customHeight="1">
      <c r="C103" s="149" t="s">
        <v>310</v>
      </c>
      <c r="J103" s="105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106"/>
      <c r="AK103" s="106"/>
      <c r="AL103" s="106"/>
      <c r="AM103" s="106"/>
      <c r="AN103" s="106"/>
      <c r="AO103" s="106"/>
      <c r="AP103" s="106"/>
      <c r="AQ103" s="106"/>
      <c r="AR103" s="106"/>
      <c r="AS103" s="106"/>
      <c r="AT103" s="106"/>
      <c r="AU103" s="106"/>
      <c r="AV103" s="106"/>
      <c r="AW103" s="106"/>
      <c r="AX103" s="106"/>
      <c r="AY103" s="106"/>
      <c r="AZ103" s="106"/>
      <c r="BA103" s="106"/>
      <c r="BB103" s="106"/>
      <c r="BC103" s="106"/>
      <c r="BD103" s="106"/>
      <c r="BE103" s="106"/>
      <c r="BF103" s="106"/>
      <c r="BG103" s="106"/>
      <c r="BH103" s="106"/>
      <c r="BI103" s="106"/>
      <c r="BJ103" s="106"/>
      <c r="BK103" s="106"/>
      <c r="BL103" s="106"/>
      <c r="BM103" s="106"/>
      <c r="BN103" s="106"/>
      <c r="BO103" s="106"/>
      <c r="BP103" s="106"/>
      <c r="BQ103" s="106"/>
      <c r="BR103" s="106"/>
      <c r="BS103" s="106"/>
      <c r="BT103" s="106"/>
      <c r="BU103" s="106"/>
      <c r="BV103" s="106"/>
      <c r="BW103" s="106"/>
      <c r="BX103" s="106"/>
      <c r="BY103" s="106"/>
      <c r="BZ103" s="106"/>
      <c r="CA103" s="106"/>
      <c r="CB103" s="106"/>
      <c r="CC103" s="106"/>
      <c r="CD103" s="106"/>
      <c r="CE103" s="106"/>
      <c r="CF103" s="106"/>
      <c r="CG103" s="106"/>
      <c r="CH103" s="106"/>
      <c r="CI103" s="106"/>
      <c r="CJ103" s="106"/>
      <c r="CK103" s="106"/>
      <c r="CL103" s="106"/>
      <c r="CM103" s="106"/>
      <c r="CN103" s="106"/>
      <c r="CO103" s="106"/>
      <c r="CP103" s="106"/>
      <c r="CQ103" s="106"/>
      <c r="CR103" s="106"/>
      <c r="CS103" s="106"/>
      <c r="CT103" s="106"/>
      <c r="CU103" s="106"/>
      <c r="CV103" s="106"/>
      <c r="CW103" s="106"/>
      <c r="CX103" s="106"/>
      <c r="CY103" s="106"/>
      <c r="CZ103" s="106"/>
      <c r="DA103" s="106"/>
      <c r="DB103" s="106"/>
      <c r="DC103" s="106"/>
      <c r="DD103" s="106"/>
      <c r="DE103" s="106"/>
      <c r="DF103" s="106"/>
      <c r="DG103" s="106"/>
      <c r="DH103" s="106"/>
      <c r="DI103" s="106"/>
      <c r="DJ103" s="106"/>
      <c r="DK103" s="106"/>
      <c r="DL103" s="106"/>
      <c r="DM103" s="106"/>
      <c r="DN103" s="106"/>
      <c r="DO103" s="106"/>
      <c r="DP103" s="106"/>
      <c r="DQ103" s="106"/>
      <c r="DR103" s="106"/>
      <c r="DS103" s="106"/>
      <c r="DT103" s="106"/>
      <c r="DU103" s="106"/>
      <c r="DV103" s="106"/>
      <c r="DW103" s="106"/>
      <c r="DX103" s="106"/>
      <c r="DY103" s="106"/>
      <c r="DZ103" s="106"/>
      <c r="EA103" s="106"/>
      <c r="EB103" s="106"/>
      <c r="EC103" s="106"/>
      <c r="ED103" s="106"/>
      <c r="EE103" s="106"/>
      <c r="EF103" s="106"/>
      <c r="EG103" s="106"/>
      <c r="EH103" s="106"/>
      <c r="EI103" s="106"/>
      <c r="EJ103" s="106"/>
      <c r="EK103" s="106"/>
      <c r="EL103" s="106"/>
      <c r="EM103" s="106"/>
      <c r="EN103" s="106"/>
      <c r="EO103" s="106"/>
      <c r="EP103" s="106"/>
      <c r="EQ103" s="106"/>
      <c r="ER103" s="106"/>
      <c r="ES103" s="106"/>
      <c r="ET103" s="106"/>
      <c r="EU103" s="106"/>
      <c r="EV103" s="106"/>
      <c r="EW103" s="106"/>
      <c r="EX103" s="106"/>
      <c r="EY103" s="106"/>
      <c r="EZ103" s="106"/>
      <c r="FA103" s="106"/>
      <c r="FB103" s="106"/>
      <c r="FC103" s="106"/>
      <c r="FD103" s="106"/>
      <c r="FE103" s="106"/>
      <c r="FF103" s="106"/>
      <c r="FG103" s="106"/>
      <c r="FH103" s="106"/>
      <c r="FI103" s="106"/>
      <c r="FJ103" s="106"/>
      <c r="FK103" s="106"/>
      <c r="FL103" s="106"/>
      <c r="FM103" s="106"/>
      <c r="FN103" s="106"/>
      <c r="FO103" s="106"/>
      <c r="FP103" s="106"/>
      <c r="FQ103" s="106"/>
      <c r="FR103" s="106"/>
      <c r="FS103" s="106"/>
      <c r="FT103" s="106"/>
      <c r="FU103" s="106"/>
      <c r="FV103" s="106"/>
      <c r="FW103" s="106"/>
      <c r="FX103" s="106"/>
      <c r="FY103" s="106"/>
      <c r="FZ103" s="106"/>
      <c r="GA103" s="106"/>
      <c r="GB103" s="106"/>
      <c r="GC103" s="106"/>
      <c r="GD103" s="106"/>
      <c r="GE103" s="106"/>
      <c r="GF103" s="106"/>
      <c r="GG103" s="106"/>
      <c r="GH103" s="106"/>
      <c r="GI103" s="106"/>
      <c r="GJ103" s="106"/>
      <c r="GK103" s="106"/>
      <c r="GL103" s="106"/>
      <c r="GM103" s="106"/>
      <c r="GN103" s="106"/>
      <c r="GO103" s="106"/>
      <c r="GP103" s="106"/>
      <c r="GQ103" s="106"/>
      <c r="GR103" s="106"/>
      <c r="GS103" s="106"/>
      <c r="GT103" s="106"/>
      <c r="GU103" s="106"/>
      <c r="GV103" s="106"/>
      <c r="GW103" s="106"/>
      <c r="GX103" s="106"/>
      <c r="GY103" s="106"/>
      <c r="GZ103" s="106"/>
      <c r="HA103" s="106"/>
      <c r="HB103" s="106"/>
      <c r="HC103" s="106"/>
      <c r="HD103" s="106"/>
      <c r="HE103" s="106"/>
      <c r="HF103" s="106"/>
      <c r="HG103" s="106"/>
      <c r="HH103" s="106"/>
      <c r="HI103" s="106"/>
      <c r="HJ103" s="106"/>
      <c r="HK103" s="106"/>
      <c r="HL103" s="106"/>
      <c r="HM103" s="106"/>
      <c r="HN103" s="106"/>
      <c r="HO103" s="106"/>
      <c r="HP103" s="106"/>
      <c r="HQ103" s="106"/>
      <c r="HR103" s="106"/>
      <c r="HS103" s="106"/>
      <c r="HT103" s="106"/>
      <c r="HU103" s="106"/>
      <c r="HV103" s="106"/>
      <c r="HW103" s="106"/>
      <c r="HX103" s="106"/>
      <c r="HY103" s="106"/>
      <c r="HZ103" s="106"/>
      <c r="IA103" s="106"/>
      <c r="IB103" s="106"/>
      <c r="IC103" s="106"/>
      <c r="ID103" s="106"/>
      <c r="IE103" s="106"/>
      <c r="IF103" s="106"/>
      <c r="IG103" s="106"/>
      <c r="IH103" s="106"/>
      <c r="II103" s="106"/>
      <c r="IJ103" s="106"/>
      <c r="IK103" s="106"/>
      <c r="IL103" s="106"/>
      <c r="IM103" s="106"/>
      <c r="IN103" s="106"/>
      <c r="IO103" s="106"/>
      <c r="IP103" s="106"/>
      <c r="IQ103" s="106"/>
      <c r="IR103" s="106"/>
      <c r="IS103" s="106"/>
      <c r="IT103" s="106"/>
      <c r="IU103" s="106"/>
      <c r="IV103" s="106"/>
      <c r="IW103" s="106"/>
      <c r="IX103" s="106"/>
      <c r="IY103" s="106"/>
      <c r="IZ103" s="106"/>
      <c r="JA103" s="106"/>
      <c r="JB103" s="106"/>
      <c r="JC103" s="106"/>
      <c r="JD103" s="106"/>
      <c r="JE103" s="106"/>
      <c r="JF103" s="106"/>
      <c r="JG103" s="106"/>
      <c r="JH103" s="106"/>
      <c r="JI103" s="106"/>
      <c r="JJ103" s="106"/>
      <c r="JK103" s="106"/>
      <c r="JL103" s="106"/>
      <c r="JM103" s="106"/>
      <c r="JN103" s="106"/>
      <c r="JO103" s="106"/>
      <c r="JP103" s="106"/>
      <c r="JQ103" s="106"/>
      <c r="JR103" s="106"/>
      <c r="JS103" s="106"/>
      <c r="JT103" s="106"/>
      <c r="JU103" s="106"/>
      <c r="JV103" s="106"/>
      <c r="JW103" s="106"/>
      <c r="JX103" s="106"/>
      <c r="JY103" s="106"/>
      <c r="JZ103" s="106"/>
      <c r="KA103" s="106"/>
      <c r="KB103" s="106"/>
      <c r="KC103" s="106"/>
      <c r="KD103" s="106"/>
      <c r="KE103" s="106"/>
      <c r="KF103" s="106"/>
      <c r="KG103" s="106"/>
      <c r="KH103" s="106"/>
      <c r="KI103" s="106"/>
      <c r="KJ103" s="106"/>
      <c r="KK103" s="106"/>
      <c r="KL103" s="106"/>
      <c r="KM103" s="106"/>
      <c r="KN103" s="106"/>
      <c r="KO103" s="106"/>
      <c r="KP103" s="106"/>
      <c r="KQ103" s="106"/>
      <c r="KR103" s="106"/>
      <c r="KS103" s="106"/>
      <c r="KT103" s="106"/>
      <c r="KU103" s="106"/>
      <c r="KV103" s="106"/>
      <c r="KW103" s="106"/>
      <c r="KX103" s="106"/>
      <c r="KY103" s="106"/>
      <c r="KZ103" s="106"/>
      <c r="LA103" s="106"/>
      <c r="LB103" s="106"/>
      <c r="LC103" s="106"/>
      <c r="LD103" s="106"/>
      <c r="LE103" s="106"/>
      <c r="LF103" s="106"/>
      <c r="LG103" s="106"/>
      <c r="LH103" s="106"/>
      <c r="LI103" s="106"/>
      <c r="LJ103" s="106"/>
      <c r="LK103" s="106"/>
      <c r="LL103" s="106"/>
      <c r="LM103" s="106"/>
      <c r="LN103" s="106"/>
      <c r="LO103" s="106"/>
      <c r="LP103" s="106"/>
      <c r="LQ103" s="106"/>
      <c r="LR103" s="106"/>
      <c r="LS103" s="106"/>
      <c r="LT103" s="106"/>
      <c r="LU103" s="106"/>
      <c r="LV103" s="106"/>
      <c r="LW103" s="106"/>
      <c r="LX103" s="106"/>
      <c r="LY103" s="106"/>
      <c r="LZ103" s="106"/>
      <c r="MA103" s="106"/>
      <c r="MB103" s="106"/>
      <c r="MC103" s="106"/>
      <c r="MD103" s="106"/>
      <c r="ME103" s="106"/>
      <c r="MF103" s="106"/>
      <c r="MG103" s="106"/>
      <c r="MH103" s="106"/>
      <c r="MI103" s="106"/>
      <c r="MJ103" s="106"/>
      <c r="MK103" s="106"/>
      <c r="ML103" s="106"/>
      <c r="MM103" s="106"/>
      <c r="MN103" s="106"/>
      <c r="MO103" s="106"/>
      <c r="MP103" s="106"/>
      <c r="MQ103" s="106"/>
      <c r="MR103" s="106"/>
      <c r="MS103" s="106"/>
      <c r="MT103" s="106"/>
      <c r="MU103" s="106"/>
      <c r="MV103" s="106"/>
      <c r="MW103" s="106"/>
      <c r="MX103" s="106"/>
      <c r="MY103" s="106"/>
      <c r="MZ103" s="106"/>
      <c r="NA103" s="106"/>
      <c r="NB103" s="106"/>
      <c r="NC103" s="106"/>
      <c r="ND103" s="106"/>
      <c r="NE103" s="106"/>
      <c r="NF103" s="106"/>
      <c r="NG103" s="106"/>
      <c r="NH103" s="106"/>
      <c r="NI103" s="106"/>
      <c r="NJ103" s="106"/>
      <c r="NK103" s="106"/>
      <c r="NL103" s="106"/>
      <c r="NM103" s="106"/>
      <c r="NN103" s="106"/>
      <c r="NO103" s="106"/>
      <c r="NP103" s="106"/>
      <c r="NQ103" s="106"/>
      <c r="NR103" s="106"/>
      <c r="NS103" s="106"/>
      <c r="NT103" s="106"/>
      <c r="NU103" s="106"/>
      <c r="NV103" s="106"/>
      <c r="NW103" s="106"/>
      <c r="NX103" s="106"/>
      <c r="NY103" s="106"/>
      <c r="NZ103" s="106"/>
      <c r="OA103" s="106"/>
      <c r="OB103" s="106"/>
      <c r="OC103" s="106"/>
      <c r="OD103" s="106"/>
      <c r="OE103" s="106"/>
      <c r="OF103" s="106"/>
      <c r="OG103" s="106"/>
      <c r="OH103" s="106"/>
      <c r="OI103" s="106"/>
      <c r="OJ103" s="106"/>
      <c r="OK103" s="106"/>
      <c r="OL103" s="106"/>
      <c r="OM103" s="106"/>
      <c r="ON103" s="106"/>
      <c r="OO103" s="106"/>
      <c r="OP103" s="106"/>
      <c r="OQ103" s="106"/>
      <c r="OR103" s="106"/>
      <c r="OS103" s="106"/>
      <c r="OT103" s="106"/>
      <c r="OU103" s="106"/>
      <c r="OV103" s="106"/>
      <c r="OW103" s="106"/>
      <c r="OX103" s="106"/>
      <c r="OY103" s="106"/>
      <c r="OZ103" s="106"/>
      <c r="PA103" s="106"/>
      <c r="PB103" s="106"/>
      <c r="PC103" s="106"/>
      <c r="PD103" s="106"/>
      <c r="PE103" s="106"/>
      <c r="PF103" s="106"/>
      <c r="PG103" s="106"/>
      <c r="PH103" s="106"/>
      <c r="PI103" s="106"/>
      <c r="PJ103" s="106"/>
      <c r="PK103" s="106"/>
      <c r="PL103" s="106"/>
      <c r="PM103" s="106"/>
      <c r="PN103" s="106"/>
      <c r="PO103" s="106"/>
      <c r="PP103" s="106"/>
      <c r="PQ103" s="106"/>
      <c r="PR103" s="106"/>
      <c r="PS103" s="106"/>
      <c r="PT103" s="106"/>
      <c r="PU103" s="106"/>
      <c r="PV103" s="106"/>
      <c r="PW103" s="106"/>
      <c r="PX103" s="106"/>
      <c r="PY103" s="106"/>
      <c r="PZ103" s="106"/>
      <c r="QA103" s="106"/>
      <c r="QB103" s="106"/>
      <c r="QC103" s="106"/>
      <c r="QD103" s="106"/>
      <c r="QE103" s="106"/>
      <c r="QF103" s="106"/>
      <c r="QG103" s="106"/>
      <c r="QH103" s="106"/>
      <c r="QI103" s="106"/>
      <c r="QJ103" s="106"/>
      <c r="QK103" s="106"/>
      <c r="QL103" s="106"/>
      <c r="QM103" s="106"/>
      <c r="QN103" s="106"/>
      <c r="QO103" s="106"/>
      <c r="QP103" s="106"/>
      <c r="QQ103" s="106"/>
      <c r="QR103" s="106"/>
      <c r="QS103" s="106"/>
      <c r="QT103" s="106"/>
      <c r="QU103" s="106"/>
      <c r="QV103" s="106"/>
      <c r="QW103" s="106"/>
      <c r="QX103" s="106"/>
      <c r="QY103" s="106"/>
      <c r="QZ103" s="106"/>
      <c r="RA103" s="106"/>
      <c r="RB103" s="106"/>
      <c r="RC103" s="106"/>
      <c r="RD103" s="106"/>
      <c r="RE103" s="106"/>
      <c r="RF103" s="106"/>
      <c r="RG103" s="106"/>
      <c r="RH103" s="106"/>
      <c r="RI103" s="106"/>
      <c r="RJ103" s="106"/>
      <c r="RK103" s="106"/>
      <c r="RL103" s="106"/>
      <c r="RM103" s="106"/>
      <c r="RN103" s="106"/>
      <c r="RO103" s="106"/>
      <c r="RP103" s="106"/>
      <c r="RQ103" s="106"/>
      <c r="RR103" s="106"/>
      <c r="RS103" s="106"/>
      <c r="RT103" s="106"/>
      <c r="RU103" s="106"/>
      <c r="RV103" s="106"/>
      <c r="RW103" s="106"/>
      <c r="RX103" s="106"/>
      <c r="RY103" s="106"/>
      <c r="RZ103" s="106"/>
      <c r="SA103" s="106"/>
      <c r="SB103" s="106"/>
      <c r="SC103" s="106"/>
      <c r="SD103" s="106"/>
      <c r="SE103" s="106"/>
      <c r="SF103" s="106"/>
      <c r="SG103" s="106"/>
      <c r="SH103" s="106"/>
      <c r="SI103" s="106"/>
      <c r="SJ103" s="106"/>
      <c r="SK103" s="106"/>
      <c r="SL103" s="106"/>
      <c r="SM103" s="106"/>
      <c r="SN103" s="106"/>
      <c r="SO103" s="106"/>
      <c r="SP103" s="106"/>
      <c r="SQ103" s="106"/>
      <c r="SR103" s="106"/>
      <c r="SS103" s="106"/>
      <c r="ST103" s="106"/>
      <c r="SU103" s="106"/>
      <c r="SV103" s="106"/>
      <c r="SW103" s="106"/>
      <c r="SX103" s="106"/>
      <c r="SY103" s="106"/>
      <c r="SZ103" s="106"/>
      <c r="TA103" s="106"/>
      <c r="TB103" s="106"/>
      <c r="TC103" s="106"/>
      <c r="TD103" s="106"/>
      <c r="TE103" s="106"/>
      <c r="TF103" s="106"/>
      <c r="TG103" s="106"/>
      <c r="TH103" s="106"/>
      <c r="TI103" s="106"/>
      <c r="TJ103" s="106"/>
      <c r="TK103" s="106"/>
      <c r="TL103" s="106"/>
      <c r="TM103" s="106"/>
      <c r="TN103" s="106"/>
      <c r="TO103" s="106"/>
      <c r="TP103" s="106"/>
      <c r="TQ103" s="106"/>
      <c r="TR103" s="106"/>
      <c r="TS103" s="106"/>
      <c r="TT103" s="106"/>
      <c r="TU103" s="106"/>
      <c r="TV103" s="106"/>
      <c r="TW103" s="106"/>
      <c r="TX103" s="106"/>
      <c r="TY103" s="106"/>
      <c r="TZ103" s="106"/>
      <c r="UA103" s="106"/>
      <c r="UB103" s="106"/>
      <c r="UC103" s="106"/>
      <c r="UD103" s="106"/>
      <c r="UE103" s="106"/>
      <c r="UF103" s="106"/>
      <c r="UG103" s="106"/>
      <c r="UH103" s="106"/>
      <c r="UI103" s="106"/>
      <c r="UJ103" s="106"/>
      <c r="UK103" s="106"/>
      <c r="UL103" s="106"/>
      <c r="UM103" s="106"/>
      <c r="UN103" s="106"/>
      <c r="UO103" s="106"/>
      <c r="UP103" s="106"/>
      <c r="UQ103" s="106"/>
      <c r="UR103" s="106"/>
      <c r="US103" s="106"/>
      <c r="UT103" s="106"/>
      <c r="UU103" s="106"/>
      <c r="UV103" s="106"/>
      <c r="UW103" s="106"/>
      <c r="UX103" s="106"/>
      <c r="UY103" s="106"/>
      <c r="UZ103" s="106"/>
      <c r="VA103" s="106"/>
      <c r="VB103" s="106"/>
      <c r="VC103" s="106"/>
      <c r="VD103" s="106"/>
      <c r="VE103" s="106"/>
      <c r="VF103" s="106"/>
      <c r="VG103" s="106"/>
      <c r="VH103" s="106"/>
      <c r="VI103" s="106"/>
      <c r="VJ103" s="106"/>
      <c r="VK103" s="106"/>
      <c r="VL103" s="106"/>
      <c r="VM103" s="106"/>
      <c r="VN103" s="106"/>
      <c r="VO103" s="106"/>
      <c r="VP103" s="106"/>
      <c r="VQ103" s="106"/>
      <c r="VR103" s="106"/>
      <c r="VS103" s="106"/>
      <c r="VT103" s="106"/>
      <c r="VU103" s="106"/>
      <c r="VV103" s="106"/>
      <c r="VW103" s="106"/>
      <c r="VX103" s="106"/>
      <c r="VY103" s="106"/>
      <c r="VZ103" s="106"/>
      <c r="WA103" s="106"/>
      <c r="WB103" s="106"/>
      <c r="WC103" s="106"/>
      <c r="WD103" s="106"/>
      <c r="WE103" s="106"/>
      <c r="WF103" s="106"/>
      <c r="WG103" s="106"/>
      <c r="WH103" s="106"/>
      <c r="WI103" s="106"/>
      <c r="WJ103" s="106"/>
      <c r="WK103" s="106"/>
      <c r="WL103" s="106"/>
      <c r="WM103" s="106"/>
      <c r="WN103" s="106"/>
      <c r="WO103" s="106"/>
      <c r="WP103" s="106"/>
      <c r="WQ103" s="106"/>
      <c r="WR103" s="106"/>
      <c r="WS103" s="106"/>
      <c r="WT103" s="106"/>
      <c r="WU103" s="106"/>
      <c r="WV103" s="106"/>
      <c r="WW103" s="106"/>
      <c r="WX103" s="106"/>
      <c r="WY103" s="106"/>
      <c r="WZ103" s="106"/>
      <c r="XA103" s="106"/>
      <c r="XB103" s="106"/>
      <c r="XC103" s="106"/>
      <c r="XD103" s="106"/>
      <c r="XE103" s="106"/>
      <c r="XF103" s="106"/>
      <c r="XG103" s="106"/>
      <c r="XH103" s="106"/>
      <c r="XI103" s="106"/>
      <c r="XJ103" s="106"/>
      <c r="XK103" s="106"/>
      <c r="XL103" s="106"/>
      <c r="XM103" s="106"/>
      <c r="XN103" s="106"/>
      <c r="XO103" s="106"/>
      <c r="XP103" s="106"/>
      <c r="XQ103" s="106"/>
      <c r="XR103" s="106"/>
      <c r="XS103" s="106"/>
      <c r="XT103" s="106"/>
      <c r="XU103" s="106"/>
      <c r="XV103" s="106"/>
      <c r="XW103" s="106"/>
      <c r="XX103" s="106"/>
      <c r="XY103" s="106"/>
      <c r="XZ103" s="106"/>
      <c r="YA103" s="106"/>
      <c r="YB103" s="106"/>
      <c r="YC103" s="106"/>
      <c r="YD103" s="106"/>
      <c r="YE103" s="106"/>
      <c r="YF103" s="106"/>
      <c r="YG103" s="106"/>
      <c r="YH103" s="106"/>
      <c r="YI103" s="106"/>
      <c r="YJ103" s="106"/>
      <c r="YK103" s="106"/>
      <c r="YL103" s="106"/>
      <c r="YM103" s="106"/>
      <c r="YN103" s="106"/>
      <c r="YO103" s="106"/>
      <c r="YP103" s="106"/>
      <c r="YQ103" s="106"/>
      <c r="YR103" s="106"/>
      <c r="YS103" s="106"/>
      <c r="YT103" s="106"/>
      <c r="YU103" s="106"/>
      <c r="YV103" s="106"/>
      <c r="YW103" s="106"/>
      <c r="YX103" s="106"/>
      <c r="YY103" s="106"/>
      <c r="YZ103" s="106"/>
      <c r="ZA103" s="106"/>
      <c r="ZB103" s="106"/>
      <c r="ZC103" s="106"/>
      <c r="ZD103" s="106"/>
      <c r="ZE103" s="106"/>
      <c r="ZF103" s="106"/>
      <c r="ZG103" s="106"/>
      <c r="ZH103" s="106"/>
      <c r="ZI103" s="106"/>
      <c r="ZJ103" s="106"/>
      <c r="ZK103" s="106"/>
      <c r="ZL103" s="106"/>
      <c r="ZM103" s="106"/>
      <c r="ZN103" s="106"/>
      <c r="ZO103" s="106"/>
      <c r="ZP103" s="106"/>
      <c r="ZQ103" s="106"/>
      <c r="ZR103" s="106"/>
      <c r="ZS103" s="106"/>
      <c r="ZT103" s="106"/>
      <c r="ZU103" s="106"/>
      <c r="ZV103" s="106"/>
      <c r="ZW103" s="106"/>
      <c r="ZX103" s="106"/>
      <c r="ZY103" s="106"/>
      <c r="ZZ103" s="106"/>
      <c r="AAA103" s="106"/>
      <c r="AAB103" s="106"/>
      <c r="AAC103" s="106"/>
      <c r="AAD103" s="106"/>
      <c r="AAE103" s="106"/>
      <c r="AAF103" s="106"/>
      <c r="AAG103" s="106"/>
      <c r="AAH103" s="106"/>
      <c r="AAI103" s="106"/>
      <c r="AAJ103" s="106"/>
      <c r="AAK103" s="106"/>
      <c r="AAL103" s="106"/>
      <c r="AAM103" s="106"/>
      <c r="AAN103" s="106"/>
      <c r="AAO103" s="106"/>
      <c r="AAP103" s="106"/>
      <c r="AAQ103" s="106"/>
      <c r="AAR103" s="106"/>
      <c r="AAS103" s="106"/>
      <c r="AAT103" s="106"/>
      <c r="AAU103" s="106"/>
      <c r="AAV103" s="106"/>
      <c r="AAW103" s="106"/>
      <c r="AAX103" s="106"/>
      <c r="AAY103" s="106"/>
      <c r="AAZ103" s="106"/>
      <c r="ABA103" s="106"/>
      <c r="ABB103" s="106"/>
      <c r="ABC103" s="106"/>
      <c r="ABD103" s="106"/>
      <c r="ABE103" s="106"/>
      <c r="ABF103" s="106"/>
      <c r="ABG103" s="106"/>
      <c r="ABH103" s="106"/>
      <c r="ABI103" s="106"/>
      <c r="ABJ103" s="106"/>
      <c r="ABK103" s="106"/>
      <c r="ABL103" s="106"/>
      <c r="ABM103" s="106"/>
      <c r="ABN103" s="106"/>
      <c r="ABO103" s="106"/>
      <c r="ABP103" s="106"/>
      <c r="ABQ103" s="106"/>
      <c r="ABR103" s="106"/>
      <c r="ABS103" s="106"/>
      <c r="ABT103" s="106"/>
      <c r="ABU103" s="106"/>
      <c r="ABV103" s="106"/>
      <c r="ABW103" s="106"/>
      <c r="ABX103" s="106"/>
      <c r="ABY103" s="106"/>
      <c r="ABZ103" s="106"/>
      <c r="ACA103" s="106"/>
      <c r="ACB103" s="106"/>
      <c r="ACC103" s="106"/>
      <c r="ACD103" s="106"/>
      <c r="ACE103" s="106"/>
      <c r="ACF103" s="106"/>
      <c r="ACG103" s="106"/>
      <c r="ACH103" s="106"/>
      <c r="ACI103" s="106"/>
      <c r="ACJ103" s="106"/>
      <c r="ACK103" s="106"/>
      <c r="ACL103" s="106"/>
      <c r="ACM103" s="106"/>
      <c r="ACN103" s="106"/>
      <c r="ACO103" s="106"/>
      <c r="ACP103" s="106"/>
      <c r="ACQ103" s="106"/>
      <c r="ACR103" s="106"/>
      <c r="ACS103" s="106"/>
      <c r="ACT103" s="106"/>
      <c r="ACU103" s="106"/>
      <c r="ACV103" s="106"/>
      <c r="ACW103" s="106"/>
      <c r="ACX103" s="106"/>
      <c r="ACY103" s="106"/>
      <c r="ACZ103" s="106"/>
      <c r="ADA103" s="106"/>
      <c r="ADB103" s="106"/>
      <c r="ADC103" s="106"/>
      <c r="ADD103" s="106"/>
      <c r="ADE103" s="106"/>
      <c r="ADF103" s="106"/>
      <c r="ADG103" s="106"/>
      <c r="ADH103" s="106"/>
      <c r="ADI103" s="106"/>
      <c r="ADJ103" s="106"/>
      <c r="ADK103" s="106"/>
      <c r="ADL103" s="106"/>
      <c r="ADM103" s="106"/>
      <c r="ADN103" s="106"/>
      <c r="ADO103" s="106"/>
      <c r="ADP103" s="106"/>
      <c r="ADQ103" s="106"/>
      <c r="ADR103" s="106"/>
      <c r="ADS103" s="106"/>
      <c r="ADT103" s="106"/>
      <c r="ADU103" s="106"/>
      <c r="ADV103" s="106"/>
      <c r="ADW103" s="106"/>
      <c r="ADX103" s="106"/>
      <c r="ADY103" s="106"/>
      <c r="ADZ103" s="106"/>
      <c r="AEA103" s="106"/>
      <c r="AEB103" s="106"/>
      <c r="AEC103" s="106"/>
      <c r="AED103" s="106"/>
      <c r="AEE103" s="106"/>
      <c r="AEF103" s="106"/>
      <c r="AEG103" s="106"/>
      <c r="AEH103" s="106"/>
      <c r="AEI103" s="106"/>
      <c r="AEJ103" s="106"/>
      <c r="AEK103" s="106"/>
      <c r="AEL103" s="106"/>
      <c r="AEM103" s="106"/>
      <c r="AEN103" s="106"/>
      <c r="AEO103" s="106"/>
      <c r="AEP103" s="106"/>
      <c r="AEQ103" s="106"/>
      <c r="AER103" s="106"/>
      <c r="AES103" s="106"/>
      <c r="AET103" s="106"/>
      <c r="AEU103" s="106"/>
      <c r="AEV103" s="106"/>
      <c r="AEW103" s="106"/>
      <c r="AEX103" s="106"/>
      <c r="AEY103" s="106"/>
      <c r="AEZ103" s="106"/>
      <c r="AFA103" s="106"/>
      <c r="AFB103" s="106"/>
      <c r="AFC103" s="106"/>
      <c r="AFD103" s="106"/>
      <c r="AFE103" s="106"/>
      <c r="AFF103" s="106"/>
      <c r="AFG103" s="106"/>
      <c r="AFH103" s="106"/>
      <c r="AFI103" s="106"/>
      <c r="AFJ103" s="106"/>
      <c r="AFK103" s="106"/>
      <c r="AFL103" s="106"/>
      <c r="AFM103" s="106"/>
      <c r="AFN103" s="106"/>
      <c r="AFO103" s="106"/>
      <c r="AFP103" s="106"/>
      <c r="AFQ103" s="106"/>
      <c r="AFR103" s="106"/>
      <c r="AFS103" s="106"/>
      <c r="AFT103" s="106"/>
      <c r="AFU103" s="106"/>
      <c r="AFV103" s="106"/>
      <c r="AFW103" s="106"/>
      <c r="AFX103" s="106"/>
      <c r="AFY103" s="106"/>
      <c r="AFZ103" s="106"/>
      <c r="AGA103" s="106"/>
      <c r="AGB103" s="106"/>
      <c r="AGC103" s="106"/>
      <c r="AGD103" s="106"/>
      <c r="AGE103" s="106"/>
      <c r="AGF103" s="106"/>
      <c r="AGG103" s="106"/>
      <c r="AGH103" s="106"/>
      <c r="AGI103" s="106"/>
      <c r="AGJ103" s="106"/>
      <c r="AGK103" s="106"/>
      <c r="AGL103" s="106"/>
      <c r="AGM103" s="106"/>
      <c r="AGN103" s="106"/>
      <c r="AGO103" s="106"/>
      <c r="AGP103" s="106"/>
      <c r="AGQ103" s="106"/>
      <c r="AGR103" s="106"/>
      <c r="AGS103" s="106"/>
      <c r="AGT103" s="106"/>
      <c r="AGU103" s="106"/>
      <c r="AGV103" s="106"/>
      <c r="AGW103" s="106"/>
      <c r="AGX103" s="106"/>
      <c r="AGY103" s="106"/>
      <c r="AGZ103" s="106"/>
      <c r="AHA103" s="106"/>
      <c r="AHB103" s="106"/>
      <c r="AHC103" s="106"/>
      <c r="AHD103" s="106"/>
      <c r="AHE103" s="106"/>
      <c r="AHF103" s="106"/>
      <c r="AHG103" s="106"/>
      <c r="AHH103" s="106"/>
      <c r="AHI103" s="106"/>
      <c r="AHJ103" s="106"/>
      <c r="AHK103" s="106"/>
      <c r="AHL103" s="106"/>
      <c r="AHM103" s="106"/>
      <c r="AHN103" s="106"/>
      <c r="AHO103" s="106"/>
      <c r="AHP103" s="106"/>
      <c r="AHQ103" s="106"/>
      <c r="AHR103" s="106"/>
      <c r="AHS103" s="106"/>
      <c r="AHT103" s="106"/>
      <c r="AHU103" s="106"/>
      <c r="AHV103" s="106"/>
      <c r="AHW103" s="106"/>
      <c r="AHX103" s="106"/>
      <c r="AHY103" s="106"/>
      <c r="AHZ103" s="106"/>
      <c r="AIA103" s="106"/>
      <c r="AIB103" s="106"/>
      <c r="AIC103" s="106"/>
      <c r="AID103" s="106"/>
      <c r="AIE103" s="106"/>
      <c r="AIF103" s="106"/>
      <c r="AIG103" s="106"/>
      <c r="AIH103" s="106"/>
      <c r="AII103" s="106"/>
      <c r="AIJ103" s="106"/>
      <c r="AIK103" s="106"/>
      <c r="AIL103" s="106"/>
      <c r="AIM103" s="106"/>
      <c r="AIN103" s="106"/>
      <c r="AIO103" s="106"/>
      <c r="AIP103" s="106"/>
      <c r="AIQ103" s="106"/>
      <c r="AIR103" s="106"/>
      <c r="AIS103" s="106"/>
      <c r="AIT103" s="106"/>
      <c r="AIU103" s="106"/>
      <c r="AIV103" s="106"/>
      <c r="AIW103" s="106"/>
      <c r="AIX103" s="106"/>
      <c r="AIY103" s="106"/>
      <c r="AIZ103" s="106"/>
      <c r="AJA103" s="106"/>
      <c r="AJB103" s="106"/>
      <c r="AJC103" s="106"/>
      <c r="AJD103" s="106"/>
      <c r="AJE103" s="106"/>
      <c r="AJF103" s="106"/>
      <c r="AJG103" s="106"/>
      <c r="AJH103" s="106"/>
      <c r="AJI103" s="106"/>
      <c r="AJJ103" s="106"/>
      <c r="AJK103" s="106"/>
      <c r="AJL103" s="106"/>
      <c r="AJM103" s="106"/>
      <c r="AJN103" s="106"/>
      <c r="AJO103" s="106"/>
      <c r="AJP103" s="106"/>
      <c r="AJQ103" s="106"/>
      <c r="AJR103" s="106"/>
      <c r="AJS103" s="106"/>
      <c r="AJT103" s="106"/>
      <c r="AJU103" s="106"/>
      <c r="AJV103" s="106"/>
      <c r="AJW103" s="106"/>
      <c r="AJX103" s="106"/>
      <c r="AJY103" s="106"/>
      <c r="AJZ103" s="106"/>
      <c r="AKA103" s="106"/>
      <c r="AKB103" s="106"/>
      <c r="AKC103" s="106"/>
      <c r="AKD103" s="106"/>
      <c r="AKE103" s="106"/>
      <c r="AKF103" s="106"/>
      <c r="AKG103" s="106"/>
      <c r="AKH103" s="106"/>
      <c r="AKI103" s="106"/>
      <c r="AKJ103" s="106"/>
      <c r="AKK103" s="106"/>
      <c r="AKL103" s="106"/>
      <c r="AKM103" s="106"/>
      <c r="AKN103" s="106"/>
      <c r="AKO103" s="106"/>
      <c r="AKP103" s="106"/>
      <c r="AKQ103" s="106"/>
      <c r="AKR103" s="106"/>
      <c r="AKS103" s="106"/>
      <c r="AKT103" s="106"/>
      <c r="AKU103" s="106"/>
      <c r="AKV103" s="106"/>
      <c r="AKW103" s="106"/>
      <c r="AKX103" s="106"/>
      <c r="AKY103" s="106"/>
      <c r="AKZ103" s="106"/>
      <c r="ALA103" s="106"/>
      <c r="ALB103" s="106"/>
      <c r="ALC103" s="106"/>
      <c r="ALD103" s="106"/>
      <c r="ALE103" s="106"/>
      <c r="ALF103" s="106"/>
      <c r="ALG103" s="106"/>
      <c r="ALH103" s="106"/>
      <c r="ALI103" s="106"/>
      <c r="ALJ103" s="106"/>
      <c r="ALK103" s="106"/>
      <c r="ALL103" s="106"/>
      <c r="ALM103" s="106"/>
      <c r="ALN103" s="106"/>
      <c r="ALO103" s="106"/>
      <c r="ALP103" s="106"/>
      <c r="ALQ103" s="106"/>
      <c r="ALR103" s="106"/>
      <c r="ALS103" s="106"/>
      <c r="ALT103" s="106"/>
      <c r="ALU103" s="106"/>
      <c r="ALV103" s="106"/>
      <c r="ALW103" s="106"/>
      <c r="ALX103" s="106"/>
      <c r="ALY103" s="106"/>
      <c r="ALZ103" s="106"/>
      <c r="AMA103" s="106"/>
      <c r="AMB103" s="106"/>
      <c r="AMC103" s="106"/>
      <c r="AMD103" s="106"/>
      <c r="AME103" s="106"/>
      <c r="AMF103" s="106"/>
      <c r="AMG103" s="106"/>
      <c r="AMH103" s="106"/>
      <c r="AMI103" s="106"/>
      <c r="AMJ103" s="106"/>
      <c r="AMK103" s="106"/>
      <c r="AML103" s="106"/>
      <c r="AMM103" s="106"/>
      <c r="AMN103" s="106"/>
      <c r="AMO103" s="106"/>
      <c r="AMP103" s="106"/>
      <c r="AMQ103" s="106"/>
      <c r="AMR103" s="106"/>
      <c r="AMS103" s="106"/>
      <c r="AMT103" s="106"/>
      <c r="AMU103" s="106"/>
      <c r="AMV103" s="106"/>
      <c r="AMW103" s="106"/>
      <c r="AMX103" s="106"/>
      <c r="AMY103" s="106"/>
      <c r="AMZ103" s="106"/>
      <c r="ANA103" s="106"/>
      <c r="ANB103" s="106"/>
      <c r="ANC103" s="106"/>
      <c r="AND103" s="106"/>
      <c r="ANE103" s="106"/>
      <c r="ANF103" s="106"/>
      <c r="ANG103" s="106"/>
      <c r="ANH103" s="106"/>
      <c r="ANI103" s="106"/>
      <c r="ANJ103" s="106"/>
      <c r="ANK103" s="106"/>
      <c r="ANL103" s="106"/>
      <c r="ANM103" s="106"/>
      <c r="ANN103" s="106"/>
      <c r="ANO103" s="106"/>
      <c r="ANP103" s="106"/>
      <c r="ANQ103" s="106"/>
      <c r="ANR103" s="106"/>
      <c r="ANS103" s="106"/>
      <c r="ANT103" s="106"/>
      <c r="ANU103" s="106"/>
      <c r="ANV103" s="106"/>
      <c r="ANW103" s="106"/>
      <c r="ANX103" s="106"/>
      <c r="ANY103" s="106"/>
      <c r="ANZ103" s="106"/>
      <c r="AOA103" s="106"/>
      <c r="AOB103" s="106"/>
      <c r="AOC103" s="106"/>
      <c r="AOD103" s="106"/>
      <c r="AOE103" s="106"/>
      <c r="AOF103" s="106"/>
      <c r="AOG103" s="106"/>
      <c r="AOH103" s="106"/>
      <c r="AOI103" s="106"/>
      <c r="AOJ103" s="106"/>
      <c r="AOK103" s="106"/>
      <c r="AOL103" s="106"/>
      <c r="AOM103" s="106"/>
      <c r="AON103" s="106"/>
      <c r="AOO103" s="106"/>
      <c r="AOP103" s="106"/>
      <c r="AOQ103" s="106"/>
      <c r="AOR103" s="106"/>
      <c r="AOS103" s="106"/>
      <c r="AOT103" s="106"/>
      <c r="AOU103" s="106"/>
      <c r="AOV103" s="106"/>
      <c r="AOW103" s="106"/>
      <c r="AOX103" s="106"/>
      <c r="AOY103" s="106"/>
      <c r="AOZ103" s="106"/>
      <c r="APA103" s="106"/>
      <c r="APB103" s="106"/>
      <c r="APC103" s="106"/>
      <c r="APD103" s="106"/>
      <c r="APE103" s="106"/>
      <c r="APF103" s="106"/>
      <c r="APG103" s="106"/>
      <c r="APH103" s="106"/>
      <c r="API103" s="106"/>
      <c r="APJ103" s="106"/>
      <c r="APK103" s="106"/>
      <c r="APL103" s="106"/>
      <c r="APM103" s="106"/>
      <c r="APN103" s="106"/>
      <c r="APO103" s="106"/>
      <c r="APP103" s="106"/>
      <c r="APQ103" s="106"/>
      <c r="APR103" s="106"/>
      <c r="APS103" s="106"/>
      <c r="APT103" s="106"/>
      <c r="APU103" s="106"/>
      <c r="APV103" s="106"/>
      <c r="APW103" s="106"/>
      <c r="APX103" s="106"/>
      <c r="APY103" s="106"/>
      <c r="APZ103" s="106"/>
      <c r="AQA103" s="106"/>
      <c r="AQB103" s="106"/>
      <c r="AQC103" s="106"/>
      <c r="AQD103" s="106"/>
      <c r="AQE103" s="106"/>
      <c r="AQF103" s="106"/>
      <c r="AQG103" s="106"/>
      <c r="AQH103" s="106"/>
      <c r="AQI103" s="106"/>
      <c r="AQJ103" s="106"/>
      <c r="AQK103" s="106"/>
      <c r="AQL103" s="106"/>
      <c r="AQM103" s="106"/>
      <c r="AQN103" s="106"/>
      <c r="AQO103" s="106"/>
      <c r="AQP103" s="106"/>
      <c r="AQQ103" s="106"/>
      <c r="AQR103" s="106"/>
      <c r="AQS103" s="106"/>
      <c r="AQT103" s="106"/>
      <c r="AQU103" s="106"/>
      <c r="AQV103" s="106"/>
      <c r="AQW103" s="106"/>
      <c r="AQX103" s="106"/>
      <c r="AQY103" s="106"/>
      <c r="AQZ103" s="106"/>
      <c r="ARA103" s="106"/>
      <c r="ARB103" s="106"/>
      <c r="ARC103" s="106"/>
      <c r="ARD103" s="106"/>
      <c r="ARE103" s="106"/>
      <c r="ARF103" s="106"/>
      <c r="ARG103" s="106"/>
      <c r="ARH103" s="106"/>
      <c r="ARI103" s="106"/>
      <c r="ARJ103" s="106"/>
      <c r="ARK103" s="106"/>
      <c r="ARL103" s="106"/>
      <c r="ARM103" s="106"/>
      <c r="ARN103" s="106"/>
      <c r="ARO103" s="106"/>
      <c r="ARP103" s="106"/>
      <c r="ARQ103" s="106"/>
      <c r="ARR103" s="106"/>
      <c r="ARS103" s="106"/>
      <c r="ART103" s="106"/>
      <c r="ARU103" s="106"/>
      <c r="ARV103" s="106"/>
      <c r="ARW103" s="106"/>
      <c r="ARX103" s="106"/>
      <c r="ARY103" s="106"/>
      <c r="ARZ103" s="106"/>
      <c r="ASA103" s="106"/>
      <c r="ASB103" s="106"/>
      <c r="ASC103" s="106"/>
      <c r="ASD103" s="106"/>
      <c r="ASE103" s="106"/>
      <c r="ASF103" s="106"/>
      <c r="ASG103" s="106"/>
      <c r="ASH103" s="106"/>
      <c r="ASI103" s="106"/>
      <c r="ASJ103" s="106"/>
      <c r="ASK103" s="106"/>
      <c r="ASL103" s="106"/>
      <c r="ASM103" s="106"/>
      <c r="ASN103" s="106"/>
      <c r="ASO103" s="106"/>
      <c r="ASP103" s="106"/>
      <c r="ASQ103" s="106"/>
      <c r="ASR103" s="106"/>
      <c r="ASS103" s="106"/>
      <c r="AST103" s="106"/>
      <c r="ASU103" s="106"/>
      <c r="ASV103" s="106"/>
      <c r="ASW103" s="106"/>
      <c r="ASX103" s="106"/>
      <c r="ASY103" s="106"/>
      <c r="ASZ103" s="106"/>
      <c r="ATA103" s="106"/>
      <c r="ATB103" s="106"/>
      <c r="ATC103" s="106"/>
      <c r="ATD103" s="106"/>
      <c r="ATE103" s="106"/>
      <c r="ATF103" s="106"/>
      <c r="ATG103" s="106"/>
      <c r="ATH103" s="106"/>
      <c r="ATI103" s="106"/>
      <c r="ATJ103" s="106"/>
      <c r="ATK103" s="106"/>
      <c r="ATL103" s="106"/>
      <c r="ATM103" s="106"/>
      <c r="ATN103" s="106"/>
      <c r="ATO103" s="106"/>
      <c r="ATP103" s="106"/>
      <c r="ATQ103" s="106"/>
      <c r="ATR103" s="106"/>
      <c r="ATS103" s="106"/>
      <c r="ATT103" s="106"/>
      <c r="ATU103" s="106"/>
      <c r="ATV103" s="106"/>
      <c r="ATW103" s="106"/>
      <c r="ATX103" s="106"/>
      <c r="ATY103" s="106"/>
      <c r="ATZ103" s="106"/>
      <c r="AUA103" s="106"/>
      <c r="AUB103" s="106"/>
      <c r="AUC103" s="106"/>
      <c r="AUD103" s="106"/>
      <c r="AUE103" s="106"/>
      <c r="AUF103" s="106"/>
      <c r="AUG103" s="106"/>
      <c r="AUH103" s="106"/>
      <c r="AUI103" s="106"/>
      <c r="AUJ103" s="106"/>
      <c r="AUK103" s="106"/>
      <c r="AUL103" s="106"/>
      <c r="AUM103" s="106"/>
      <c r="AUN103" s="106"/>
      <c r="AUO103" s="106"/>
      <c r="AUP103" s="106"/>
      <c r="AUQ103" s="106"/>
      <c r="AUR103" s="106"/>
      <c r="AUS103" s="106"/>
      <c r="AUT103" s="106"/>
      <c r="AUU103" s="106"/>
      <c r="AUV103" s="106"/>
      <c r="AUW103" s="106"/>
      <c r="AUX103" s="106"/>
      <c r="AUY103" s="106"/>
      <c r="AUZ103" s="106"/>
      <c r="AVA103" s="106"/>
      <c r="AVB103" s="106"/>
      <c r="AVC103" s="106"/>
      <c r="AVD103" s="106"/>
      <c r="AVE103" s="106"/>
      <c r="AVF103" s="106"/>
      <c r="AVG103" s="106"/>
      <c r="AVH103" s="106"/>
      <c r="AVI103" s="106"/>
      <c r="AVJ103" s="106"/>
      <c r="AVK103" s="106"/>
      <c r="AVL103" s="106"/>
      <c r="AVM103" s="106"/>
      <c r="AVN103" s="106"/>
      <c r="AVO103" s="106"/>
      <c r="AVP103" s="106"/>
      <c r="AVQ103" s="106"/>
      <c r="AVR103" s="106"/>
      <c r="AVS103" s="106"/>
      <c r="AVT103" s="106"/>
      <c r="AVU103" s="106"/>
      <c r="AVV103" s="106"/>
      <c r="AVW103" s="106"/>
      <c r="AVX103" s="106"/>
      <c r="AVY103" s="106"/>
      <c r="AVZ103" s="106"/>
      <c r="AWA103" s="106"/>
      <c r="AWB103" s="106"/>
      <c r="AWC103" s="106"/>
      <c r="AWD103" s="106"/>
      <c r="AWE103" s="106"/>
      <c r="AWF103" s="106"/>
      <c r="AWG103" s="106"/>
      <c r="AWH103" s="106"/>
      <c r="AWI103" s="106"/>
      <c r="AWJ103" s="106"/>
      <c r="AWK103" s="106"/>
      <c r="AWL103" s="106"/>
      <c r="AWM103" s="106"/>
      <c r="AWN103" s="106"/>
      <c r="AWO103" s="106"/>
      <c r="AWP103" s="106"/>
      <c r="AWQ103" s="106"/>
      <c r="AWR103" s="106"/>
      <c r="AWS103" s="106"/>
      <c r="AWT103" s="106"/>
      <c r="AWU103" s="106"/>
      <c r="AWV103" s="106"/>
      <c r="AWW103" s="106"/>
      <c r="AWX103" s="106"/>
      <c r="AWY103" s="106"/>
      <c r="AWZ103" s="106"/>
      <c r="AXA103" s="106"/>
      <c r="AXB103" s="106"/>
      <c r="AXC103" s="106"/>
      <c r="AXD103" s="106"/>
      <c r="AXE103" s="106"/>
      <c r="AXF103" s="106"/>
      <c r="AXG103" s="106"/>
      <c r="AXH103" s="106"/>
      <c r="AXI103" s="106"/>
      <c r="AXJ103" s="106"/>
      <c r="AXK103" s="106"/>
      <c r="AXL103" s="106"/>
      <c r="AXM103" s="106"/>
      <c r="AXN103" s="106"/>
      <c r="AXO103" s="106"/>
      <c r="AXP103" s="106"/>
      <c r="AXQ103" s="106"/>
      <c r="AXR103" s="106"/>
      <c r="AXS103" s="106"/>
      <c r="AXT103" s="106"/>
      <c r="AXU103" s="106"/>
      <c r="AXV103" s="106"/>
      <c r="AXW103" s="106"/>
      <c r="AXX103" s="106"/>
      <c r="AXY103" s="106"/>
      <c r="AXZ103" s="106"/>
      <c r="AYA103" s="106"/>
      <c r="AYB103" s="106"/>
      <c r="AYC103" s="106"/>
      <c r="AYD103" s="106"/>
      <c r="AYE103" s="106"/>
      <c r="AYF103" s="106"/>
      <c r="AYG103" s="106"/>
      <c r="AYH103" s="106"/>
      <c r="AYI103" s="106"/>
      <c r="AYJ103" s="106"/>
      <c r="AYK103" s="106"/>
      <c r="AYL103" s="106"/>
      <c r="AYM103" s="106"/>
      <c r="AYN103" s="106"/>
      <c r="AYO103" s="106"/>
      <c r="AYP103" s="106"/>
      <c r="AYQ103" s="106"/>
      <c r="AYR103" s="106"/>
      <c r="AYS103" s="106"/>
      <c r="AYT103" s="106"/>
      <c r="AYU103" s="106"/>
      <c r="AYV103" s="106"/>
      <c r="AYW103" s="106"/>
      <c r="AYX103" s="106"/>
      <c r="AYY103" s="106"/>
      <c r="AYZ103" s="106"/>
      <c r="AZA103" s="106"/>
      <c r="AZB103" s="106"/>
      <c r="AZC103" s="106"/>
      <c r="AZD103" s="106"/>
      <c r="AZE103" s="106"/>
      <c r="AZF103" s="106"/>
      <c r="AZG103" s="106"/>
      <c r="AZH103" s="106"/>
      <c r="AZI103" s="106"/>
      <c r="AZJ103" s="106"/>
      <c r="AZK103" s="106"/>
      <c r="AZL103" s="106"/>
      <c r="AZM103" s="106"/>
      <c r="AZN103" s="106"/>
      <c r="AZO103" s="106"/>
      <c r="AZP103" s="106"/>
      <c r="AZQ103" s="106"/>
      <c r="AZR103" s="106"/>
      <c r="AZS103" s="106"/>
      <c r="AZT103" s="106"/>
      <c r="AZU103" s="106"/>
      <c r="AZV103" s="106"/>
      <c r="AZW103" s="106"/>
      <c r="AZX103" s="106"/>
      <c r="AZY103" s="106"/>
      <c r="AZZ103" s="106"/>
      <c r="BAA103" s="106"/>
      <c r="BAB103" s="106"/>
      <c r="BAC103" s="106"/>
    </row>
    <row r="104" spans="1:1381" s="1" customFormat="1" ht="41.25" customHeight="1">
      <c r="A104" s="163">
        <v>1</v>
      </c>
      <c r="B104" s="164" t="s">
        <v>307</v>
      </c>
      <c r="C104" s="165" t="s">
        <v>330</v>
      </c>
      <c r="D104" s="163" t="s">
        <v>0</v>
      </c>
      <c r="E104" s="169">
        <v>2</v>
      </c>
      <c r="F104" s="142">
        <f>0.64*0.8</f>
        <v>0.51200000000000001</v>
      </c>
      <c r="G104" s="166">
        <f>1.83*0.8</f>
        <v>1.4640000000000002</v>
      </c>
      <c r="H104" s="142">
        <f t="shared" ref="H104:H105" si="92">F104*$H$5</f>
        <v>1.1907072000000001</v>
      </c>
      <c r="I104" s="142">
        <f t="shared" ref="I104:I105" si="93">G104*$I$5</f>
        <v>4.3518132000000005</v>
      </c>
      <c r="J104" s="165"/>
      <c r="K104" s="163"/>
      <c r="L104" s="141"/>
      <c r="M104" s="72"/>
      <c r="N104" s="160"/>
      <c r="O104" s="160"/>
      <c r="P104" s="153">
        <f t="shared" ref="P104:P105" si="94">H104+I104+O104</f>
        <v>5.5425204000000008</v>
      </c>
      <c r="Q104" s="153">
        <f t="shared" ref="Q104:Q105" si="95">E104*P104</f>
        <v>11.085040800000002</v>
      </c>
    </row>
    <row r="105" spans="1:1381" s="71" customFormat="1" ht="34.5" customHeight="1">
      <c r="A105" s="163">
        <v>2</v>
      </c>
      <c r="B105" s="164" t="s">
        <v>102</v>
      </c>
      <c r="C105" s="165" t="s">
        <v>104</v>
      </c>
      <c r="D105" s="163" t="s">
        <v>19</v>
      </c>
      <c r="E105" s="169">
        <f>1.2*1.2*0.2*2.2*2</f>
        <v>1.2672000000000001</v>
      </c>
      <c r="F105" s="142"/>
      <c r="G105" s="166">
        <v>0.39</v>
      </c>
      <c r="H105" s="142">
        <f t="shared" si="92"/>
        <v>0</v>
      </c>
      <c r="I105" s="142">
        <f t="shared" si="93"/>
        <v>1.1592945000000001</v>
      </c>
      <c r="J105" s="165"/>
      <c r="K105" s="163"/>
      <c r="L105" s="141"/>
      <c r="M105" s="72"/>
      <c r="N105" s="160"/>
      <c r="O105" s="160"/>
      <c r="P105" s="153">
        <f t="shared" si="94"/>
        <v>1.1592945000000001</v>
      </c>
      <c r="Q105" s="153">
        <f t="shared" si="95"/>
        <v>1.4690579904000003</v>
      </c>
    </row>
    <row r="106" spans="1:1381" s="1" customFormat="1" ht="41.25" customHeight="1">
      <c r="A106" s="163">
        <v>3</v>
      </c>
      <c r="B106" s="164" t="s">
        <v>307</v>
      </c>
      <c r="C106" s="165" t="s">
        <v>331</v>
      </c>
      <c r="D106" s="163" t="s">
        <v>0</v>
      </c>
      <c r="E106" s="169">
        <v>2</v>
      </c>
      <c r="F106" s="142">
        <f>0.64*0.8+0.64</f>
        <v>1.1520000000000001</v>
      </c>
      <c r="G106" s="166">
        <f>1.83*0.8+1.83</f>
        <v>3.2940000000000005</v>
      </c>
      <c r="H106" s="142">
        <f t="shared" ref="H106" si="96">F106*$H$5</f>
        <v>2.6790912000000002</v>
      </c>
      <c r="I106" s="142">
        <f t="shared" ref="I106" si="97">G106*$I$5</f>
        <v>9.7915797000000016</v>
      </c>
      <c r="J106" s="165"/>
      <c r="K106" s="163"/>
      <c r="L106" s="141"/>
      <c r="M106" s="72"/>
      <c r="N106" s="160"/>
      <c r="O106" s="160"/>
      <c r="P106" s="153">
        <f t="shared" ref="P106" si="98">H106+I106+O106</f>
        <v>12.470670900000002</v>
      </c>
      <c r="Q106" s="153">
        <f t="shared" ref="Q106" si="99">E106*P106</f>
        <v>24.941341800000004</v>
      </c>
    </row>
    <row r="107" spans="1:1381" s="1" customFormat="1" ht="24.75" customHeight="1">
      <c r="A107" s="379">
        <v>4</v>
      </c>
      <c r="B107" s="382" t="s">
        <v>143</v>
      </c>
      <c r="C107" s="385" t="s">
        <v>308</v>
      </c>
      <c r="D107" s="379" t="s">
        <v>298</v>
      </c>
      <c r="E107" s="402">
        <v>0.48</v>
      </c>
      <c r="F107" s="391">
        <v>4.9800000000000004</v>
      </c>
      <c r="G107" s="391">
        <v>0.76</v>
      </c>
      <c r="H107" s="360">
        <f>F107*$H$5</f>
        <v>11.581488000000002</v>
      </c>
      <c r="I107" s="360">
        <f>G107*$I$5</f>
        <v>2.2591380000000001</v>
      </c>
      <c r="J107" s="165" t="s">
        <v>21</v>
      </c>
      <c r="K107" s="163" t="s">
        <v>298</v>
      </c>
      <c r="L107" s="73">
        <v>1.02</v>
      </c>
      <c r="M107" s="141">
        <v>31.042000000000002</v>
      </c>
      <c r="N107" s="160">
        <f>L107*M107*$N$5</f>
        <v>38.387140656480007</v>
      </c>
      <c r="O107" s="360">
        <f>N107+N108+N110+N109</f>
        <v>61.510913874480003</v>
      </c>
      <c r="P107" s="357">
        <f>H107+I107+O107</f>
        <v>75.351539874480011</v>
      </c>
      <c r="Q107" s="360">
        <f>E107*P107</f>
        <v>36.168739139750407</v>
      </c>
    </row>
    <row r="108" spans="1:1381" s="1" customFormat="1" ht="25.5" customHeight="1">
      <c r="A108" s="380"/>
      <c r="B108" s="383"/>
      <c r="C108" s="386"/>
      <c r="D108" s="380"/>
      <c r="E108" s="403"/>
      <c r="F108" s="392"/>
      <c r="G108" s="392"/>
      <c r="H108" s="361"/>
      <c r="I108" s="361"/>
      <c r="J108" s="165" t="s">
        <v>89</v>
      </c>
      <c r="K108" s="163" t="s">
        <v>299</v>
      </c>
      <c r="L108" s="73">
        <v>2.6</v>
      </c>
      <c r="M108" s="141">
        <v>3.5</v>
      </c>
      <c r="N108" s="160">
        <f t="shared" ref="N108:N111" si="100">L108*M108*$N$5</f>
        <v>11.0325852</v>
      </c>
      <c r="O108" s="361"/>
      <c r="P108" s="358"/>
      <c r="Q108" s="361"/>
    </row>
    <row r="109" spans="1:1381" s="1" customFormat="1" ht="25.5" customHeight="1">
      <c r="A109" s="380"/>
      <c r="B109" s="383"/>
      <c r="C109" s="386"/>
      <c r="D109" s="380"/>
      <c r="E109" s="403"/>
      <c r="F109" s="392"/>
      <c r="G109" s="392"/>
      <c r="H109" s="361"/>
      <c r="I109" s="361"/>
      <c r="J109" s="165" t="s">
        <v>88</v>
      </c>
      <c r="K109" s="163" t="s">
        <v>298</v>
      </c>
      <c r="L109" s="73">
        <v>5.9799999999999999E-2</v>
      </c>
      <c r="M109" s="141">
        <v>104.16666666666667</v>
      </c>
      <c r="N109" s="160">
        <f t="shared" si="100"/>
        <v>7.5520672500000003</v>
      </c>
      <c r="O109" s="361"/>
      <c r="P109" s="358"/>
      <c r="Q109" s="361"/>
    </row>
    <row r="110" spans="1:1381" s="1" customFormat="1" ht="25.5" customHeight="1">
      <c r="A110" s="381"/>
      <c r="B110" s="384"/>
      <c r="C110" s="387"/>
      <c r="D110" s="381"/>
      <c r="E110" s="404"/>
      <c r="F110" s="393"/>
      <c r="G110" s="393"/>
      <c r="H110" s="362"/>
      <c r="I110" s="362"/>
      <c r="J110" s="165" t="s">
        <v>117</v>
      </c>
      <c r="K110" s="163" t="s">
        <v>87</v>
      </c>
      <c r="L110" s="73">
        <v>3.2</v>
      </c>
      <c r="M110" s="141">
        <v>1.17</v>
      </c>
      <c r="N110" s="160">
        <f t="shared" si="100"/>
        <v>4.5391207680000001</v>
      </c>
      <c r="O110" s="362"/>
      <c r="P110" s="359"/>
      <c r="Q110" s="362"/>
    </row>
    <row r="111" spans="1:1381" s="1" customFormat="1" ht="41.25" customHeight="1">
      <c r="A111" s="155">
        <v>5</v>
      </c>
      <c r="B111" s="156" t="s">
        <v>309</v>
      </c>
      <c r="C111" s="165" t="s">
        <v>332</v>
      </c>
      <c r="D111" s="163" t="s">
        <v>0</v>
      </c>
      <c r="E111" s="160">
        <v>2</v>
      </c>
      <c r="F111" s="141">
        <f>0.64</f>
        <v>0.64</v>
      </c>
      <c r="G111" s="159">
        <f>1.83</f>
        <v>1.83</v>
      </c>
      <c r="H111" s="152">
        <f t="shared" ref="H111" si="101">F111*$H$5</f>
        <v>1.4883840000000002</v>
      </c>
      <c r="I111" s="152">
        <f t="shared" ref="I111" si="102">G111*$I$5</f>
        <v>5.4397665000000002</v>
      </c>
      <c r="J111" s="157" t="s">
        <v>22</v>
      </c>
      <c r="K111" s="163" t="s">
        <v>0</v>
      </c>
      <c r="L111" s="152">
        <v>1</v>
      </c>
      <c r="M111" s="141">
        <v>82.222222222222229</v>
      </c>
      <c r="N111" s="160">
        <f t="shared" si="100"/>
        <v>99.683920000000015</v>
      </c>
      <c r="O111" s="160">
        <f t="shared" ref="O111" si="103">SUM(N111:N111)</f>
        <v>99.683920000000015</v>
      </c>
      <c r="P111" s="161">
        <f t="shared" ref="P111" si="104">H111+I111+O111</f>
        <v>106.61207050000002</v>
      </c>
      <c r="Q111" s="160">
        <f t="shared" ref="Q111" si="105">E111*P111</f>
        <v>213.22414100000003</v>
      </c>
    </row>
    <row r="112" spans="1:1381" s="103" customFormat="1" ht="26.25" customHeight="1">
      <c r="C112" s="149" t="s">
        <v>267</v>
      </c>
      <c r="J112" s="105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AZ112" s="106"/>
      <c r="BA112" s="106"/>
      <c r="BB112" s="106"/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  <c r="BZ112" s="106"/>
      <c r="CA112" s="106"/>
      <c r="CB112" s="106"/>
      <c r="CC112" s="106"/>
      <c r="CD112" s="106"/>
      <c r="CE112" s="106"/>
      <c r="CF112" s="106"/>
      <c r="CG112" s="106"/>
      <c r="CH112" s="106"/>
      <c r="CI112" s="106"/>
      <c r="CJ112" s="106"/>
      <c r="CK112" s="106"/>
      <c r="CL112" s="106"/>
      <c r="CM112" s="106"/>
      <c r="CN112" s="106"/>
      <c r="CO112" s="106"/>
      <c r="CP112" s="106"/>
      <c r="CQ112" s="106"/>
      <c r="CR112" s="106"/>
      <c r="CS112" s="106"/>
      <c r="CT112" s="106"/>
      <c r="CU112" s="106"/>
      <c r="CV112" s="106"/>
      <c r="CW112" s="106"/>
      <c r="CX112" s="106"/>
      <c r="CY112" s="106"/>
      <c r="CZ112" s="106"/>
      <c r="DA112" s="106"/>
      <c r="DB112" s="106"/>
      <c r="DC112" s="106"/>
      <c r="DD112" s="106"/>
      <c r="DE112" s="106"/>
      <c r="DF112" s="106"/>
      <c r="DG112" s="106"/>
      <c r="DH112" s="106"/>
      <c r="DI112" s="106"/>
      <c r="DJ112" s="106"/>
      <c r="DK112" s="106"/>
      <c r="DL112" s="106"/>
      <c r="DM112" s="106"/>
      <c r="DN112" s="106"/>
      <c r="DO112" s="106"/>
      <c r="DP112" s="106"/>
      <c r="DQ112" s="106"/>
      <c r="DR112" s="106"/>
      <c r="DS112" s="106"/>
      <c r="DT112" s="106"/>
      <c r="DU112" s="106"/>
      <c r="DV112" s="106"/>
      <c r="DW112" s="106"/>
      <c r="DX112" s="106"/>
      <c r="DY112" s="106"/>
      <c r="DZ112" s="106"/>
      <c r="EA112" s="106"/>
      <c r="EB112" s="106"/>
      <c r="EC112" s="106"/>
      <c r="ED112" s="106"/>
      <c r="EE112" s="106"/>
      <c r="EF112" s="106"/>
      <c r="EG112" s="106"/>
      <c r="EH112" s="106"/>
      <c r="EI112" s="106"/>
      <c r="EJ112" s="106"/>
      <c r="EK112" s="106"/>
      <c r="EL112" s="106"/>
      <c r="EM112" s="106"/>
      <c r="EN112" s="106"/>
      <c r="EO112" s="106"/>
      <c r="EP112" s="106"/>
      <c r="EQ112" s="106"/>
      <c r="ER112" s="106"/>
      <c r="ES112" s="106"/>
      <c r="ET112" s="106"/>
      <c r="EU112" s="106"/>
      <c r="EV112" s="106"/>
      <c r="EW112" s="106"/>
      <c r="EX112" s="106"/>
      <c r="EY112" s="106"/>
      <c r="EZ112" s="106"/>
      <c r="FA112" s="106"/>
      <c r="FB112" s="106"/>
      <c r="FC112" s="106"/>
      <c r="FD112" s="106"/>
      <c r="FE112" s="106"/>
      <c r="FF112" s="106"/>
      <c r="FG112" s="106"/>
      <c r="FH112" s="106"/>
      <c r="FI112" s="106"/>
      <c r="FJ112" s="106"/>
      <c r="FK112" s="106"/>
      <c r="FL112" s="106"/>
      <c r="FM112" s="106"/>
      <c r="FN112" s="106"/>
      <c r="FO112" s="106"/>
      <c r="FP112" s="106"/>
      <c r="FQ112" s="106"/>
      <c r="FR112" s="106"/>
      <c r="FS112" s="106"/>
      <c r="FT112" s="106"/>
      <c r="FU112" s="106"/>
      <c r="FV112" s="106"/>
      <c r="FW112" s="106"/>
      <c r="FX112" s="106"/>
      <c r="FY112" s="106"/>
      <c r="FZ112" s="106"/>
      <c r="GA112" s="106"/>
      <c r="GB112" s="106"/>
      <c r="GC112" s="106"/>
      <c r="GD112" s="106"/>
      <c r="GE112" s="106"/>
      <c r="GF112" s="106"/>
      <c r="GG112" s="106"/>
      <c r="GH112" s="106"/>
      <c r="GI112" s="106"/>
      <c r="GJ112" s="106"/>
      <c r="GK112" s="106"/>
      <c r="GL112" s="106"/>
      <c r="GM112" s="106"/>
      <c r="GN112" s="106"/>
      <c r="GO112" s="106"/>
      <c r="GP112" s="106"/>
      <c r="GQ112" s="106"/>
      <c r="GR112" s="106"/>
      <c r="GS112" s="106"/>
      <c r="GT112" s="106"/>
      <c r="GU112" s="106"/>
      <c r="GV112" s="106"/>
      <c r="GW112" s="106"/>
      <c r="GX112" s="106"/>
      <c r="GY112" s="106"/>
      <c r="GZ112" s="106"/>
      <c r="HA112" s="106"/>
      <c r="HB112" s="106"/>
      <c r="HC112" s="106"/>
      <c r="HD112" s="106"/>
      <c r="HE112" s="106"/>
      <c r="HF112" s="106"/>
      <c r="HG112" s="106"/>
      <c r="HH112" s="106"/>
      <c r="HI112" s="106"/>
      <c r="HJ112" s="106"/>
      <c r="HK112" s="106"/>
      <c r="HL112" s="106"/>
      <c r="HM112" s="106"/>
      <c r="HN112" s="106"/>
      <c r="HO112" s="106"/>
      <c r="HP112" s="106"/>
      <c r="HQ112" s="106"/>
      <c r="HR112" s="106"/>
      <c r="HS112" s="106"/>
      <c r="HT112" s="106"/>
      <c r="HU112" s="106"/>
      <c r="HV112" s="106"/>
      <c r="HW112" s="106"/>
      <c r="HX112" s="106"/>
      <c r="HY112" s="106"/>
      <c r="HZ112" s="106"/>
      <c r="IA112" s="106"/>
      <c r="IB112" s="106"/>
      <c r="IC112" s="106"/>
      <c r="ID112" s="106"/>
      <c r="IE112" s="106"/>
      <c r="IF112" s="106"/>
      <c r="IG112" s="106"/>
      <c r="IH112" s="106"/>
      <c r="II112" s="106"/>
      <c r="IJ112" s="106"/>
      <c r="IK112" s="106"/>
      <c r="IL112" s="106"/>
      <c r="IM112" s="106"/>
      <c r="IN112" s="106"/>
      <c r="IO112" s="106"/>
      <c r="IP112" s="106"/>
      <c r="IQ112" s="106"/>
      <c r="IR112" s="106"/>
      <c r="IS112" s="106"/>
      <c r="IT112" s="106"/>
      <c r="IU112" s="106"/>
      <c r="IV112" s="106"/>
      <c r="IW112" s="106"/>
      <c r="IX112" s="106"/>
      <c r="IY112" s="106"/>
      <c r="IZ112" s="106"/>
      <c r="JA112" s="106"/>
      <c r="JB112" s="106"/>
      <c r="JC112" s="106"/>
      <c r="JD112" s="106"/>
      <c r="JE112" s="106"/>
      <c r="JF112" s="106"/>
      <c r="JG112" s="106"/>
      <c r="JH112" s="106"/>
      <c r="JI112" s="106"/>
      <c r="JJ112" s="106"/>
      <c r="JK112" s="106"/>
      <c r="JL112" s="106"/>
      <c r="JM112" s="106"/>
      <c r="JN112" s="106"/>
      <c r="JO112" s="106"/>
      <c r="JP112" s="106"/>
      <c r="JQ112" s="106"/>
      <c r="JR112" s="106"/>
      <c r="JS112" s="106"/>
      <c r="JT112" s="106"/>
      <c r="JU112" s="106"/>
      <c r="JV112" s="106"/>
      <c r="JW112" s="106"/>
      <c r="JX112" s="106"/>
      <c r="JY112" s="106"/>
      <c r="JZ112" s="106"/>
      <c r="KA112" s="106"/>
      <c r="KB112" s="106"/>
      <c r="KC112" s="106"/>
      <c r="KD112" s="106"/>
      <c r="KE112" s="106"/>
      <c r="KF112" s="106"/>
      <c r="KG112" s="106"/>
      <c r="KH112" s="106"/>
      <c r="KI112" s="106"/>
      <c r="KJ112" s="106"/>
      <c r="KK112" s="106"/>
      <c r="KL112" s="106"/>
      <c r="KM112" s="106"/>
      <c r="KN112" s="106"/>
      <c r="KO112" s="106"/>
      <c r="KP112" s="106"/>
      <c r="KQ112" s="106"/>
      <c r="KR112" s="106"/>
      <c r="KS112" s="106"/>
      <c r="KT112" s="106"/>
      <c r="KU112" s="106"/>
      <c r="KV112" s="106"/>
      <c r="KW112" s="106"/>
      <c r="KX112" s="106"/>
      <c r="KY112" s="106"/>
      <c r="KZ112" s="106"/>
      <c r="LA112" s="106"/>
      <c r="LB112" s="106"/>
      <c r="LC112" s="106"/>
      <c r="LD112" s="106"/>
      <c r="LE112" s="106"/>
      <c r="LF112" s="106"/>
      <c r="LG112" s="106"/>
      <c r="LH112" s="106"/>
      <c r="LI112" s="106"/>
      <c r="LJ112" s="106"/>
      <c r="LK112" s="106"/>
      <c r="LL112" s="106"/>
      <c r="LM112" s="106"/>
      <c r="LN112" s="106"/>
      <c r="LO112" s="106"/>
      <c r="LP112" s="106"/>
      <c r="LQ112" s="106"/>
      <c r="LR112" s="106"/>
      <c r="LS112" s="106"/>
      <c r="LT112" s="106"/>
      <c r="LU112" s="106"/>
      <c r="LV112" s="106"/>
      <c r="LW112" s="106"/>
      <c r="LX112" s="106"/>
      <c r="LY112" s="106"/>
      <c r="LZ112" s="106"/>
      <c r="MA112" s="106"/>
      <c r="MB112" s="106"/>
      <c r="MC112" s="106"/>
      <c r="MD112" s="106"/>
      <c r="ME112" s="106"/>
      <c r="MF112" s="106"/>
      <c r="MG112" s="106"/>
      <c r="MH112" s="106"/>
      <c r="MI112" s="106"/>
      <c r="MJ112" s="106"/>
      <c r="MK112" s="106"/>
      <c r="ML112" s="106"/>
      <c r="MM112" s="106"/>
      <c r="MN112" s="106"/>
      <c r="MO112" s="106"/>
      <c r="MP112" s="106"/>
      <c r="MQ112" s="106"/>
      <c r="MR112" s="106"/>
      <c r="MS112" s="106"/>
      <c r="MT112" s="106"/>
      <c r="MU112" s="106"/>
      <c r="MV112" s="106"/>
      <c r="MW112" s="106"/>
      <c r="MX112" s="106"/>
      <c r="MY112" s="106"/>
      <c r="MZ112" s="106"/>
      <c r="NA112" s="106"/>
      <c r="NB112" s="106"/>
      <c r="NC112" s="106"/>
      <c r="ND112" s="106"/>
      <c r="NE112" s="106"/>
      <c r="NF112" s="106"/>
      <c r="NG112" s="106"/>
      <c r="NH112" s="106"/>
      <c r="NI112" s="106"/>
      <c r="NJ112" s="106"/>
      <c r="NK112" s="106"/>
      <c r="NL112" s="106"/>
      <c r="NM112" s="106"/>
      <c r="NN112" s="106"/>
      <c r="NO112" s="106"/>
      <c r="NP112" s="106"/>
      <c r="NQ112" s="106"/>
      <c r="NR112" s="106"/>
      <c r="NS112" s="106"/>
      <c r="NT112" s="106"/>
      <c r="NU112" s="106"/>
      <c r="NV112" s="106"/>
      <c r="NW112" s="106"/>
      <c r="NX112" s="106"/>
      <c r="NY112" s="106"/>
      <c r="NZ112" s="106"/>
      <c r="OA112" s="106"/>
      <c r="OB112" s="106"/>
      <c r="OC112" s="106"/>
      <c r="OD112" s="106"/>
      <c r="OE112" s="106"/>
      <c r="OF112" s="106"/>
      <c r="OG112" s="106"/>
      <c r="OH112" s="106"/>
      <c r="OI112" s="106"/>
      <c r="OJ112" s="106"/>
      <c r="OK112" s="106"/>
      <c r="OL112" s="106"/>
      <c r="OM112" s="106"/>
      <c r="ON112" s="106"/>
      <c r="OO112" s="106"/>
      <c r="OP112" s="106"/>
      <c r="OQ112" s="106"/>
      <c r="OR112" s="106"/>
      <c r="OS112" s="106"/>
      <c r="OT112" s="106"/>
      <c r="OU112" s="106"/>
      <c r="OV112" s="106"/>
      <c r="OW112" s="106"/>
      <c r="OX112" s="106"/>
      <c r="OY112" s="106"/>
      <c r="OZ112" s="106"/>
      <c r="PA112" s="106"/>
      <c r="PB112" s="106"/>
      <c r="PC112" s="106"/>
      <c r="PD112" s="106"/>
      <c r="PE112" s="106"/>
      <c r="PF112" s="106"/>
      <c r="PG112" s="106"/>
      <c r="PH112" s="106"/>
      <c r="PI112" s="106"/>
      <c r="PJ112" s="106"/>
      <c r="PK112" s="106"/>
      <c r="PL112" s="106"/>
      <c r="PM112" s="106"/>
      <c r="PN112" s="106"/>
      <c r="PO112" s="106"/>
      <c r="PP112" s="106"/>
      <c r="PQ112" s="106"/>
      <c r="PR112" s="106"/>
      <c r="PS112" s="106"/>
      <c r="PT112" s="106"/>
      <c r="PU112" s="106"/>
      <c r="PV112" s="106"/>
      <c r="PW112" s="106"/>
      <c r="PX112" s="106"/>
      <c r="PY112" s="106"/>
      <c r="PZ112" s="106"/>
      <c r="QA112" s="106"/>
      <c r="QB112" s="106"/>
      <c r="QC112" s="106"/>
      <c r="QD112" s="106"/>
      <c r="QE112" s="106"/>
      <c r="QF112" s="106"/>
      <c r="QG112" s="106"/>
      <c r="QH112" s="106"/>
      <c r="QI112" s="106"/>
      <c r="QJ112" s="106"/>
      <c r="QK112" s="106"/>
      <c r="QL112" s="106"/>
      <c r="QM112" s="106"/>
      <c r="QN112" s="106"/>
      <c r="QO112" s="106"/>
      <c r="QP112" s="106"/>
      <c r="QQ112" s="106"/>
      <c r="QR112" s="106"/>
      <c r="QS112" s="106"/>
      <c r="QT112" s="106"/>
      <c r="QU112" s="106"/>
      <c r="QV112" s="106"/>
      <c r="QW112" s="106"/>
      <c r="QX112" s="106"/>
      <c r="QY112" s="106"/>
      <c r="QZ112" s="106"/>
      <c r="RA112" s="106"/>
      <c r="RB112" s="106"/>
      <c r="RC112" s="106"/>
      <c r="RD112" s="106"/>
      <c r="RE112" s="106"/>
      <c r="RF112" s="106"/>
      <c r="RG112" s="106"/>
      <c r="RH112" s="106"/>
      <c r="RI112" s="106"/>
      <c r="RJ112" s="106"/>
      <c r="RK112" s="106"/>
      <c r="RL112" s="106"/>
      <c r="RM112" s="106"/>
      <c r="RN112" s="106"/>
      <c r="RO112" s="106"/>
      <c r="RP112" s="106"/>
      <c r="RQ112" s="106"/>
      <c r="RR112" s="106"/>
      <c r="RS112" s="106"/>
      <c r="RT112" s="106"/>
      <c r="RU112" s="106"/>
      <c r="RV112" s="106"/>
      <c r="RW112" s="106"/>
      <c r="RX112" s="106"/>
      <c r="RY112" s="106"/>
      <c r="RZ112" s="106"/>
      <c r="SA112" s="106"/>
      <c r="SB112" s="106"/>
      <c r="SC112" s="106"/>
      <c r="SD112" s="106"/>
      <c r="SE112" s="106"/>
      <c r="SF112" s="106"/>
      <c r="SG112" s="106"/>
      <c r="SH112" s="106"/>
      <c r="SI112" s="106"/>
      <c r="SJ112" s="106"/>
      <c r="SK112" s="106"/>
      <c r="SL112" s="106"/>
      <c r="SM112" s="106"/>
      <c r="SN112" s="106"/>
      <c r="SO112" s="106"/>
      <c r="SP112" s="106"/>
      <c r="SQ112" s="106"/>
      <c r="SR112" s="106"/>
      <c r="SS112" s="106"/>
      <c r="ST112" s="106"/>
      <c r="SU112" s="106"/>
      <c r="SV112" s="106"/>
      <c r="SW112" s="106"/>
      <c r="SX112" s="106"/>
      <c r="SY112" s="106"/>
      <c r="SZ112" s="106"/>
      <c r="TA112" s="106"/>
      <c r="TB112" s="106"/>
      <c r="TC112" s="106"/>
      <c r="TD112" s="106"/>
      <c r="TE112" s="106"/>
      <c r="TF112" s="106"/>
      <c r="TG112" s="106"/>
      <c r="TH112" s="106"/>
      <c r="TI112" s="106"/>
      <c r="TJ112" s="106"/>
      <c r="TK112" s="106"/>
      <c r="TL112" s="106"/>
      <c r="TM112" s="106"/>
      <c r="TN112" s="106"/>
      <c r="TO112" s="106"/>
      <c r="TP112" s="106"/>
      <c r="TQ112" s="106"/>
      <c r="TR112" s="106"/>
      <c r="TS112" s="106"/>
      <c r="TT112" s="106"/>
      <c r="TU112" s="106"/>
      <c r="TV112" s="106"/>
      <c r="TW112" s="106"/>
      <c r="TX112" s="106"/>
      <c r="TY112" s="106"/>
      <c r="TZ112" s="106"/>
      <c r="UA112" s="106"/>
      <c r="UB112" s="106"/>
      <c r="UC112" s="106"/>
      <c r="UD112" s="106"/>
      <c r="UE112" s="106"/>
      <c r="UF112" s="106"/>
      <c r="UG112" s="106"/>
      <c r="UH112" s="106"/>
      <c r="UI112" s="106"/>
      <c r="UJ112" s="106"/>
      <c r="UK112" s="106"/>
      <c r="UL112" s="106"/>
      <c r="UM112" s="106"/>
      <c r="UN112" s="106"/>
      <c r="UO112" s="106"/>
      <c r="UP112" s="106"/>
      <c r="UQ112" s="106"/>
      <c r="UR112" s="106"/>
      <c r="US112" s="106"/>
      <c r="UT112" s="106"/>
      <c r="UU112" s="106"/>
      <c r="UV112" s="106"/>
      <c r="UW112" s="106"/>
      <c r="UX112" s="106"/>
      <c r="UY112" s="106"/>
      <c r="UZ112" s="106"/>
      <c r="VA112" s="106"/>
      <c r="VB112" s="106"/>
      <c r="VC112" s="106"/>
      <c r="VD112" s="106"/>
      <c r="VE112" s="106"/>
      <c r="VF112" s="106"/>
      <c r="VG112" s="106"/>
      <c r="VH112" s="106"/>
      <c r="VI112" s="106"/>
      <c r="VJ112" s="106"/>
      <c r="VK112" s="106"/>
      <c r="VL112" s="106"/>
      <c r="VM112" s="106"/>
      <c r="VN112" s="106"/>
      <c r="VO112" s="106"/>
      <c r="VP112" s="106"/>
      <c r="VQ112" s="106"/>
      <c r="VR112" s="106"/>
      <c r="VS112" s="106"/>
      <c r="VT112" s="106"/>
      <c r="VU112" s="106"/>
      <c r="VV112" s="106"/>
      <c r="VW112" s="106"/>
      <c r="VX112" s="106"/>
      <c r="VY112" s="106"/>
      <c r="VZ112" s="106"/>
      <c r="WA112" s="106"/>
      <c r="WB112" s="106"/>
      <c r="WC112" s="106"/>
      <c r="WD112" s="106"/>
      <c r="WE112" s="106"/>
      <c r="WF112" s="106"/>
      <c r="WG112" s="106"/>
      <c r="WH112" s="106"/>
      <c r="WI112" s="106"/>
      <c r="WJ112" s="106"/>
      <c r="WK112" s="106"/>
      <c r="WL112" s="106"/>
      <c r="WM112" s="106"/>
      <c r="WN112" s="106"/>
      <c r="WO112" s="106"/>
      <c r="WP112" s="106"/>
      <c r="WQ112" s="106"/>
      <c r="WR112" s="106"/>
      <c r="WS112" s="106"/>
      <c r="WT112" s="106"/>
      <c r="WU112" s="106"/>
      <c r="WV112" s="106"/>
      <c r="WW112" s="106"/>
      <c r="WX112" s="106"/>
      <c r="WY112" s="106"/>
      <c r="WZ112" s="106"/>
      <c r="XA112" s="106"/>
      <c r="XB112" s="106"/>
      <c r="XC112" s="106"/>
      <c r="XD112" s="106"/>
      <c r="XE112" s="106"/>
      <c r="XF112" s="106"/>
      <c r="XG112" s="106"/>
      <c r="XH112" s="106"/>
      <c r="XI112" s="106"/>
      <c r="XJ112" s="106"/>
      <c r="XK112" s="106"/>
      <c r="XL112" s="106"/>
      <c r="XM112" s="106"/>
      <c r="XN112" s="106"/>
      <c r="XO112" s="106"/>
      <c r="XP112" s="106"/>
      <c r="XQ112" s="106"/>
      <c r="XR112" s="106"/>
      <c r="XS112" s="106"/>
      <c r="XT112" s="106"/>
      <c r="XU112" s="106"/>
      <c r="XV112" s="106"/>
      <c r="XW112" s="106"/>
      <c r="XX112" s="106"/>
      <c r="XY112" s="106"/>
      <c r="XZ112" s="106"/>
      <c r="YA112" s="106"/>
      <c r="YB112" s="106"/>
      <c r="YC112" s="106"/>
      <c r="YD112" s="106"/>
      <c r="YE112" s="106"/>
      <c r="YF112" s="106"/>
      <c r="YG112" s="106"/>
      <c r="YH112" s="106"/>
      <c r="YI112" s="106"/>
      <c r="YJ112" s="106"/>
      <c r="YK112" s="106"/>
      <c r="YL112" s="106"/>
      <c r="YM112" s="106"/>
      <c r="YN112" s="106"/>
      <c r="YO112" s="106"/>
      <c r="YP112" s="106"/>
      <c r="YQ112" s="106"/>
      <c r="YR112" s="106"/>
      <c r="YS112" s="106"/>
      <c r="YT112" s="106"/>
      <c r="YU112" s="106"/>
      <c r="YV112" s="106"/>
      <c r="YW112" s="106"/>
      <c r="YX112" s="106"/>
      <c r="YY112" s="106"/>
      <c r="YZ112" s="106"/>
      <c r="ZA112" s="106"/>
      <c r="ZB112" s="106"/>
      <c r="ZC112" s="106"/>
      <c r="ZD112" s="106"/>
      <c r="ZE112" s="106"/>
      <c r="ZF112" s="106"/>
      <c r="ZG112" s="106"/>
      <c r="ZH112" s="106"/>
      <c r="ZI112" s="106"/>
      <c r="ZJ112" s="106"/>
      <c r="ZK112" s="106"/>
      <c r="ZL112" s="106"/>
      <c r="ZM112" s="106"/>
      <c r="ZN112" s="106"/>
      <c r="ZO112" s="106"/>
      <c r="ZP112" s="106"/>
      <c r="ZQ112" s="106"/>
      <c r="ZR112" s="106"/>
      <c r="ZS112" s="106"/>
      <c r="ZT112" s="106"/>
      <c r="ZU112" s="106"/>
      <c r="ZV112" s="106"/>
      <c r="ZW112" s="106"/>
      <c r="ZX112" s="106"/>
      <c r="ZY112" s="106"/>
      <c r="ZZ112" s="106"/>
      <c r="AAA112" s="106"/>
      <c r="AAB112" s="106"/>
      <c r="AAC112" s="106"/>
      <c r="AAD112" s="106"/>
      <c r="AAE112" s="106"/>
      <c r="AAF112" s="106"/>
      <c r="AAG112" s="106"/>
      <c r="AAH112" s="106"/>
      <c r="AAI112" s="106"/>
      <c r="AAJ112" s="106"/>
      <c r="AAK112" s="106"/>
      <c r="AAL112" s="106"/>
      <c r="AAM112" s="106"/>
      <c r="AAN112" s="106"/>
      <c r="AAO112" s="106"/>
      <c r="AAP112" s="106"/>
      <c r="AAQ112" s="106"/>
      <c r="AAR112" s="106"/>
      <c r="AAS112" s="106"/>
      <c r="AAT112" s="106"/>
      <c r="AAU112" s="106"/>
      <c r="AAV112" s="106"/>
      <c r="AAW112" s="106"/>
      <c r="AAX112" s="106"/>
      <c r="AAY112" s="106"/>
      <c r="AAZ112" s="106"/>
      <c r="ABA112" s="106"/>
      <c r="ABB112" s="106"/>
      <c r="ABC112" s="106"/>
      <c r="ABD112" s="106"/>
      <c r="ABE112" s="106"/>
      <c r="ABF112" s="106"/>
      <c r="ABG112" s="106"/>
      <c r="ABH112" s="106"/>
      <c r="ABI112" s="106"/>
      <c r="ABJ112" s="106"/>
      <c r="ABK112" s="106"/>
      <c r="ABL112" s="106"/>
      <c r="ABM112" s="106"/>
      <c r="ABN112" s="106"/>
      <c r="ABO112" s="106"/>
      <c r="ABP112" s="106"/>
      <c r="ABQ112" s="106"/>
      <c r="ABR112" s="106"/>
      <c r="ABS112" s="106"/>
      <c r="ABT112" s="106"/>
      <c r="ABU112" s="106"/>
      <c r="ABV112" s="106"/>
      <c r="ABW112" s="106"/>
      <c r="ABX112" s="106"/>
      <c r="ABY112" s="106"/>
      <c r="ABZ112" s="106"/>
      <c r="ACA112" s="106"/>
      <c r="ACB112" s="106"/>
      <c r="ACC112" s="106"/>
      <c r="ACD112" s="106"/>
      <c r="ACE112" s="106"/>
      <c r="ACF112" s="106"/>
      <c r="ACG112" s="106"/>
      <c r="ACH112" s="106"/>
      <c r="ACI112" s="106"/>
      <c r="ACJ112" s="106"/>
      <c r="ACK112" s="106"/>
      <c r="ACL112" s="106"/>
      <c r="ACM112" s="106"/>
      <c r="ACN112" s="106"/>
      <c r="ACO112" s="106"/>
      <c r="ACP112" s="106"/>
      <c r="ACQ112" s="106"/>
      <c r="ACR112" s="106"/>
      <c r="ACS112" s="106"/>
      <c r="ACT112" s="106"/>
      <c r="ACU112" s="106"/>
      <c r="ACV112" s="106"/>
      <c r="ACW112" s="106"/>
      <c r="ACX112" s="106"/>
      <c r="ACY112" s="106"/>
      <c r="ACZ112" s="106"/>
      <c r="ADA112" s="106"/>
      <c r="ADB112" s="106"/>
      <c r="ADC112" s="106"/>
      <c r="ADD112" s="106"/>
      <c r="ADE112" s="106"/>
      <c r="ADF112" s="106"/>
      <c r="ADG112" s="106"/>
      <c r="ADH112" s="106"/>
      <c r="ADI112" s="106"/>
      <c r="ADJ112" s="106"/>
      <c r="ADK112" s="106"/>
      <c r="ADL112" s="106"/>
      <c r="ADM112" s="106"/>
      <c r="ADN112" s="106"/>
      <c r="ADO112" s="106"/>
      <c r="ADP112" s="106"/>
      <c r="ADQ112" s="106"/>
      <c r="ADR112" s="106"/>
      <c r="ADS112" s="106"/>
      <c r="ADT112" s="106"/>
      <c r="ADU112" s="106"/>
      <c r="ADV112" s="106"/>
      <c r="ADW112" s="106"/>
      <c r="ADX112" s="106"/>
      <c r="ADY112" s="106"/>
      <c r="ADZ112" s="106"/>
      <c r="AEA112" s="106"/>
      <c r="AEB112" s="106"/>
      <c r="AEC112" s="106"/>
      <c r="AED112" s="106"/>
      <c r="AEE112" s="106"/>
      <c r="AEF112" s="106"/>
      <c r="AEG112" s="106"/>
      <c r="AEH112" s="106"/>
      <c r="AEI112" s="106"/>
      <c r="AEJ112" s="106"/>
      <c r="AEK112" s="106"/>
      <c r="AEL112" s="106"/>
      <c r="AEM112" s="106"/>
      <c r="AEN112" s="106"/>
      <c r="AEO112" s="106"/>
      <c r="AEP112" s="106"/>
      <c r="AEQ112" s="106"/>
      <c r="AER112" s="106"/>
      <c r="AES112" s="106"/>
      <c r="AET112" s="106"/>
      <c r="AEU112" s="106"/>
      <c r="AEV112" s="106"/>
      <c r="AEW112" s="106"/>
      <c r="AEX112" s="106"/>
      <c r="AEY112" s="106"/>
      <c r="AEZ112" s="106"/>
      <c r="AFA112" s="106"/>
      <c r="AFB112" s="106"/>
      <c r="AFC112" s="106"/>
      <c r="AFD112" s="106"/>
      <c r="AFE112" s="106"/>
      <c r="AFF112" s="106"/>
      <c r="AFG112" s="106"/>
      <c r="AFH112" s="106"/>
      <c r="AFI112" s="106"/>
      <c r="AFJ112" s="106"/>
      <c r="AFK112" s="106"/>
      <c r="AFL112" s="106"/>
      <c r="AFM112" s="106"/>
      <c r="AFN112" s="106"/>
      <c r="AFO112" s="106"/>
      <c r="AFP112" s="106"/>
      <c r="AFQ112" s="106"/>
      <c r="AFR112" s="106"/>
      <c r="AFS112" s="106"/>
      <c r="AFT112" s="106"/>
      <c r="AFU112" s="106"/>
      <c r="AFV112" s="106"/>
      <c r="AFW112" s="106"/>
      <c r="AFX112" s="106"/>
      <c r="AFY112" s="106"/>
      <c r="AFZ112" s="106"/>
      <c r="AGA112" s="106"/>
      <c r="AGB112" s="106"/>
      <c r="AGC112" s="106"/>
      <c r="AGD112" s="106"/>
      <c r="AGE112" s="106"/>
      <c r="AGF112" s="106"/>
      <c r="AGG112" s="106"/>
      <c r="AGH112" s="106"/>
      <c r="AGI112" s="106"/>
      <c r="AGJ112" s="106"/>
      <c r="AGK112" s="106"/>
      <c r="AGL112" s="106"/>
      <c r="AGM112" s="106"/>
      <c r="AGN112" s="106"/>
      <c r="AGO112" s="106"/>
      <c r="AGP112" s="106"/>
      <c r="AGQ112" s="106"/>
      <c r="AGR112" s="106"/>
      <c r="AGS112" s="106"/>
      <c r="AGT112" s="106"/>
      <c r="AGU112" s="106"/>
      <c r="AGV112" s="106"/>
      <c r="AGW112" s="106"/>
      <c r="AGX112" s="106"/>
      <c r="AGY112" s="106"/>
      <c r="AGZ112" s="106"/>
      <c r="AHA112" s="106"/>
      <c r="AHB112" s="106"/>
      <c r="AHC112" s="106"/>
      <c r="AHD112" s="106"/>
      <c r="AHE112" s="106"/>
      <c r="AHF112" s="106"/>
      <c r="AHG112" s="106"/>
      <c r="AHH112" s="106"/>
      <c r="AHI112" s="106"/>
      <c r="AHJ112" s="106"/>
      <c r="AHK112" s="106"/>
      <c r="AHL112" s="106"/>
      <c r="AHM112" s="106"/>
      <c r="AHN112" s="106"/>
      <c r="AHO112" s="106"/>
      <c r="AHP112" s="106"/>
      <c r="AHQ112" s="106"/>
      <c r="AHR112" s="106"/>
      <c r="AHS112" s="106"/>
      <c r="AHT112" s="106"/>
      <c r="AHU112" s="106"/>
      <c r="AHV112" s="106"/>
      <c r="AHW112" s="106"/>
      <c r="AHX112" s="106"/>
      <c r="AHY112" s="106"/>
      <c r="AHZ112" s="106"/>
      <c r="AIA112" s="106"/>
      <c r="AIB112" s="106"/>
      <c r="AIC112" s="106"/>
      <c r="AID112" s="106"/>
      <c r="AIE112" s="106"/>
      <c r="AIF112" s="106"/>
      <c r="AIG112" s="106"/>
      <c r="AIH112" s="106"/>
      <c r="AII112" s="106"/>
      <c r="AIJ112" s="106"/>
      <c r="AIK112" s="106"/>
      <c r="AIL112" s="106"/>
      <c r="AIM112" s="106"/>
      <c r="AIN112" s="106"/>
      <c r="AIO112" s="106"/>
      <c r="AIP112" s="106"/>
      <c r="AIQ112" s="106"/>
      <c r="AIR112" s="106"/>
      <c r="AIS112" s="106"/>
      <c r="AIT112" s="106"/>
      <c r="AIU112" s="106"/>
      <c r="AIV112" s="106"/>
      <c r="AIW112" s="106"/>
      <c r="AIX112" s="106"/>
      <c r="AIY112" s="106"/>
      <c r="AIZ112" s="106"/>
      <c r="AJA112" s="106"/>
      <c r="AJB112" s="106"/>
      <c r="AJC112" s="106"/>
      <c r="AJD112" s="106"/>
      <c r="AJE112" s="106"/>
      <c r="AJF112" s="106"/>
      <c r="AJG112" s="106"/>
      <c r="AJH112" s="106"/>
      <c r="AJI112" s="106"/>
      <c r="AJJ112" s="106"/>
      <c r="AJK112" s="106"/>
      <c r="AJL112" s="106"/>
      <c r="AJM112" s="106"/>
      <c r="AJN112" s="106"/>
      <c r="AJO112" s="106"/>
      <c r="AJP112" s="106"/>
      <c r="AJQ112" s="106"/>
      <c r="AJR112" s="106"/>
      <c r="AJS112" s="106"/>
      <c r="AJT112" s="106"/>
      <c r="AJU112" s="106"/>
      <c r="AJV112" s="106"/>
      <c r="AJW112" s="106"/>
      <c r="AJX112" s="106"/>
      <c r="AJY112" s="106"/>
      <c r="AJZ112" s="106"/>
      <c r="AKA112" s="106"/>
      <c r="AKB112" s="106"/>
      <c r="AKC112" s="106"/>
      <c r="AKD112" s="106"/>
      <c r="AKE112" s="106"/>
      <c r="AKF112" s="106"/>
      <c r="AKG112" s="106"/>
      <c r="AKH112" s="106"/>
      <c r="AKI112" s="106"/>
      <c r="AKJ112" s="106"/>
      <c r="AKK112" s="106"/>
      <c r="AKL112" s="106"/>
      <c r="AKM112" s="106"/>
      <c r="AKN112" s="106"/>
      <c r="AKO112" s="106"/>
      <c r="AKP112" s="106"/>
      <c r="AKQ112" s="106"/>
      <c r="AKR112" s="106"/>
      <c r="AKS112" s="106"/>
      <c r="AKT112" s="106"/>
      <c r="AKU112" s="106"/>
      <c r="AKV112" s="106"/>
      <c r="AKW112" s="106"/>
      <c r="AKX112" s="106"/>
      <c r="AKY112" s="106"/>
      <c r="AKZ112" s="106"/>
      <c r="ALA112" s="106"/>
      <c r="ALB112" s="106"/>
      <c r="ALC112" s="106"/>
      <c r="ALD112" s="106"/>
      <c r="ALE112" s="106"/>
      <c r="ALF112" s="106"/>
      <c r="ALG112" s="106"/>
      <c r="ALH112" s="106"/>
      <c r="ALI112" s="106"/>
      <c r="ALJ112" s="106"/>
      <c r="ALK112" s="106"/>
      <c r="ALL112" s="106"/>
      <c r="ALM112" s="106"/>
      <c r="ALN112" s="106"/>
      <c r="ALO112" s="106"/>
      <c r="ALP112" s="106"/>
      <c r="ALQ112" s="106"/>
      <c r="ALR112" s="106"/>
      <c r="ALS112" s="106"/>
      <c r="ALT112" s="106"/>
      <c r="ALU112" s="106"/>
      <c r="ALV112" s="106"/>
      <c r="ALW112" s="106"/>
      <c r="ALX112" s="106"/>
      <c r="ALY112" s="106"/>
      <c r="ALZ112" s="106"/>
      <c r="AMA112" s="106"/>
      <c r="AMB112" s="106"/>
      <c r="AMC112" s="106"/>
      <c r="AMD112" s="106"/>
      <c r="AME112" s="106"/>
      <c r="AMF112" s="106"/>
      <c r="AMG112" s="106"/>
      <c r="AMH112" s="106"/>
      <c r="AMI112" s="106"/>
      <c r="AMJ112" s="106"/>
      <c r="AMK112" s="106"/>
      <c r="AML112" s="106"/>
      <c r="AMM112" s="106"/>
      <c r="AMN112" s="106"/>
      <c r="AMO112" s="106"/>
      <c r="AMP112" s="106"/>
      <c r="AMQ112" s="106"/>
      <c r="AMR112" s="106"/>
      <c r="AMS112" s="106"/>
      <c r="AMT112" s="106"/>
      <c r="AMU112" s="106"/>
      <c r="AMV112" s="106"/>
      <c r="AMW112" s="106"/>
      <c r="AMX112" s="106"/>
      <c r="AMY112" s="106"/>
      <c r="AMZ112" s="106"/>
      <c r="ANA112" s="106"/>
      <c r="ANB112" s="106"/>
      <c r="ANC112" s="106"/>
      <c r="AND112" s="106"/>
      <c r="ANE112" s="106"/>
      <c r="ANF112" s="106"/>
      <c r="ANG112" s="106"/>
      <c r="ANH112" s="106"/>
      <c r="ANI112" s="106"/>
      <c r="ANJ112" s="106"/>
      <c r="ANK112" s="106"/>
      <c r="ANL112" s="106"/>
      <c r="ANM112" s="106"/>
      <c r="ANN112" s="106"/>
      <c r="ANO112" s="106"/>
      <c r="ANP112" s="106"/>
      <c r="ANQ112" s="106"/>
      <c r="ANR112" s="106"/>
      <c r="ANS112" s="106"/>
      <c r="ANT112" s="106"/>
      <c r="ANU112" s="106"/>
      <c r="ANV112" s="106"/>
      <c r="ANW112" s="106"/>
      <c r="ANX112" s="106"/>
      <c r="ANY112" s="106"/>
      <c r="ANZ112" s="106"/>
      <c r="AOA112" s="106"/>
      <c r="AOB112" s="106"/>
      <c r="AOC112" s="106"/>
      <c r="AOD112" s="106"/>
      <c r="AOE112" s="106"/>
      <c r="AOF112" s="106"/>
      <c r="AOG112" s="106"/>
      <c r="AOH112" s="106"/>
      <c r="AOI112" s="106"/>
      <c r="AOJ112" s="106"/>
      <c r="AOK112" s="106"/>
      <c r="AOL112" s="106"/>
      <c r="AOM112" s="106"/>
      <c r="AON112" s="106"/>
      <c r="AOO112" s="106"/>
      <c r="AOP112" s="106"/>
      <c r="AOQ112" s="106"/>
      <c r="AOR112" s="106"/>
      <c r="AOS112" s="106"/>
      <c r="AOT112" s="106"/>
      <c r="AOU112" s="106"/>
      <c r="AOV112" s="106"/>
      <c r="AOW112" s="106"/>
      <c r="AOX112" s="106"/>
      <c r="AOY112" s="106"/>
      <c r="AOZ112" s="106"/>
      <c r="APA112" s="106"/>
      <c r="APB112" s="106"/>
      <c r="APC112" s="106"/>
      <c r="APD112" s="106"/>
      <c r="APE112" s="106"/>
      <c r="APF112" s="106"/>
      <c r="APG112" s="106"/>
      <c r="APH112" s="106"/>
      <c r="API112" s="106"/>
      <c r="APJ112" s="106"/>
      <c r="APK112" s="106"/>
      <c r="APL112" s="106"/>
      <c r="APM112" s="106"/>
      <c r="APN112" s="106"/>
      <c r="APO112" s="106"/>
      <c r="APP112" s="106"/>
      <c r="APQ112" s="106"/>
      <c r="APR112" s="106"/>
      <c r="APS112" s="106"/>
      <c r="APT112" s="106"/>
      <c r="APU112" s="106"/>
      <c r="APV112" s="106"/>
      <c r="APW112" s="106"/>
      <c r="APX112" s="106"/>
      <c r="APY112" s="106"/>
      <c r="APZ112" s="106"/>
      <c r="AQA112" s="106"/>
      <c r="AQB112" s="106"/>
      <c r="AQC112" s="106"/>
      <c r="AQD112" s="106"/>
      <c r="AQE112" s="106"/>
      <c r="AQF112" s="106"/>
      <c r="AQG112" s="106"/>
      <c r="AQH112" s="106"/>
      <c r="AQI112" s="106"/>
      <c r="AQJ112" s="106"/>
      <c r="AQK112" s="106"/>
      <c r="AQL112" s="106"/>
      <c r="AQM112" s="106"/>
      <c r="AQN112" s="106"/>
      <c r="AQO112" s="106"/>
      <c r="AQP112" s="106"/>
      <c r="AQQ112" s="106"/>
      <c r="AQR112" s="106"/>
      <c r="AQS112" s="106"/>
      <c r="AQT112" s="106"/>
      <c r="AQU112" s="106"/>
      <c r="AQV112" s="106"/>
      <c r="AQW112" s="106"/>
      <c r="AQX112" s="106"/>
      <c r="AQY112" s="106"/>
      <c r="AQZ112" s="106"/>
      <c r="ARA112" s="106"/>
      <c r="ARB112" s="106"/>
      <c r="ARC112" s="106"/>
      <c r="ARD112" s="106"/>
      <c r="ARE112" s="106"/>
      <c r="ARF112" s="106"/>
      <c r="ARG112" s="106"/>
      <c r="ARH112" s="106"/>
      <c r="ARI112" s="106"/>
      <c r="ARJ112" s="106"/>
      <c r="ARK112" s="106"/>
      <c r="ARL112" s="106"/>
      <c r="ARM112" s="106"/>
      <c r="ARN112" s="106"/>
      <c r="ARO112" s="106"/>
      <c r="ARP112" s="106"/>
      <c r="ARQ112" s="106"/>
      <c r="ARR112" s="106"/>
      <c r="ARS112" s="106"/>
      <c r="ART112" s="106"/>
      <c r="ARU112" s="106"/>
      <c r="ARV112" s="106"/>
      <c r="ARW112" s="106"/>
      <c r="ARX112" s="106"/>
      <c r="ARY112" s="106"/>
      <c r="ARZ112" s="106"/>
      <c r="ASA112" s="106"/>
      <c r="ASB112" s="106"/>
      <c r="ASC112" s="106"/>
      <c r="ASD112" s="106"/>
      <c r="ASE112" s="106"/>
      <c r="ASF112" s="106"/>
      <c r="ASG112" s="106"/>
      <c r="ASH112" s="106"/>
      <c r="ASI112" s="106"/>
      <c r="ASJ112" s="106"/>
      <c r="ASK112" s="106"/>
      <c r="ASL112" s="106"/>
      <c r="ASM112" s="106"/>
      <c r="ASN112" s="106"/>
      <c r="ASO112" s="106"/>
      <c r="ASP112" s="106"/>
      <c r="ASQ112" s="106"/>
      <c r="ASR112" s="106"/>
      <c r="ASS112" s="106"/>
      <c r="AST112" s="106"/>
      <c r="ASU112" s="106"/>
      <c r="ASV112" s="106"/>
      <c r="ASW112" s="106"/>
      <c r="ASX112" s="106"/>
      <c r="ASY112" s="106"/>
      <c r="ASZ112" s="106"/>
      <c r="ATA112" s="106"/>
      <c r="ATB112" s="106"/>
      <c r="ATC112" s="106"/>
      <c r="ATD112" s="106"/>
      <c r="ATE112" s="106"/>
      <c r="ATF112" s="106"/>
      <c r="ATG112" s="106"/>
      <c r="ATH112" s="106"/>
      <c r="ATI112" s="106"/>
      <c r="ATJ112" s="106"/>
      <c r="ATK112" s="106"/>
      <c r="ATL112" s="106"/>
      <c r="ATM112" s="106"/>
      <c r="ATN112" s="106"/>
      <c r="ATO112" s="106"/>
      <c r="ATP112" s="106"/>
      <c r="ATQ112" s="106"/>
      <c r="ATR112" s="106"/>
      <c r="ATS112" s="106"/>
      <c r="ATT112" s="106"/>
      <c r="ATU112" s="106"/>
      <c r="ATV112" s="106"/>
      <c r="ATW112" s="106"/>
      <c r="ATX112" s="106"/>
      <c r="ATY112" s="106"/>
      <c r="ATZ112" s="106"/>
      <c r="AUA112" s="106"/>
      <c r="AUB112" s="106"/>
      <c r="AUC112" s="106"/>
      <c r="AUD112" s="106"/>
      <c r="AUE112" s="106"/>
      <c r="AUF112" s="106"/>
      <c r="AUG112" s="106"/>
      <c r="AUH112" s="106"/>
      <c r="AUI112" s="106"/>
      <c r="AUJ112" s="106"/>
      <c r="AUK112" s="106"/>
      <c r="AUL112" s="106"/>
      <c r="AUM112" s="106"/>
      <c r="AUN112" s="106"/>
      <c r="AUO112" s="106"/>
      <c r="AUP112" s="106"/>
      <c r="AUQ112" s="106"/>
      <c r="AUR112" s="106"/>
      <c r="AUS112" s="106"/>
      <c r="AUT112" s="106"/>
      <c r="AUU112" s="106"/>
      <c r="AUV112" s="106"/>
      <c r="AUW112" s="106"/>
      <c r="AUX112" s="106"/>
      <c r="AUY112" s="106"/>
      <c r="AUZ112" s="106"/>
      <c r="AVA112" s="106"/>
      <c r="AVB112" s="106"/>
      <c r="AVC112" s="106"/>
      <c r="AVD112" s="106"/>
      <c r="AVE112" s="106"/>
      <c r="AVF112" s="106"/>
      <c r="AVG112" s="106"/>
      <c r="AVH112" s="106"/>
      <c r="AVI112" s="106"/>
      <c r="AVJ112" s="106"/>
      <c r="AVK112" s="106"/>
      <c r="AVL112" s="106"/>
      <c r="AVM112" s="106"/>
      <c r="AVN112" s="106"/>
      <c r="AVO112" s="106"/>
      <c r="AVP112" s="106"/>
      <c r="AVQ112" s="106"/>
      <c r="AVR112" s="106"/>
      <c r="AVS112" s="106"/>
      <c r="AVT112" s="106"/>
      <c r="AVU112" s="106"/>
      <c r="AVV112" s="106"/>
      <c r="AVW112" s="106"/>
      <c r="AVX112" s="106"/>
      <c r="AVY112" s="106"/>
      <c r="AVZ112" s="106"/>
      <c r="AWA112" s="106"/>
      <c r="AWB112" s="106"/>
      <c r="AWC112" s="106"/>
      <c r="AWD112" s="106"/>
      <c r="AWE112" s="106"/>
      <c r="AWF112" s="106"/>
      <c r="AWG112" s="106"/>
      <c r="AWH112" s="106"/>
      <c r="AWI112" s="106"/>
      <c r="AWJ112" s="106"/>
      <c r="AWK112" s="106"/>
      <c r="AWL112" s="106"/>
      <c r="AWM112" s="106"/>
      <c r="AWN112" s="106"/>
      <c r="AWO112" s="106"/>
      <c r="AWP112" s="106"/>
      <c r="AWQ112" s="106"/>
      <c r="AWR112" s="106"/>
      <c r="AWS112" s="106"/>
      <c r="AWT112" s="106"/>
      <c r="AWU112" s="106"/>
      <c r="AWV112" s="106"/>
      <c r="AWW112" s="106"/>
      <c r="AWX112" s="106"/>
      <c r="AWY112" s="106"/>
      <c r="AWZ112" s="106"/>
      <c r="AXA112" s="106"/>
      <c r="AXB112" s="106"/>
      <c r="AXC112" s="106"/>
      <c r="AXD112" s="106"/>
      <c r="AXE112" s="106"/>
      <c r="AXF112" s="106"/>
      <c r="AXG112" s="106"/>
      <c r="AXH112" s="106"/>
      <c r="AXI112" s="106"/>
      <c r="AXJ112" s="106"/>
      <c r="AXK112" s="106"/>
      <c r="AXL112" s="106"/>
      <c r="AXM112" s="106"/>
      <c r="AXN112" s="106"/>
      <c r="AXO112" s="106"/>
      <c r="AXP112" s="106"/>
      <c r="AXQ112" s="106"/>
      <c r="AXR112" s="106"/>
      <c r="AXS112" s="106"/>
      <c r="AXT112" s="106"/>
      <c r="AXU112" s="106"/>
      <c r="AXV112" s="106"/>
      <c r="AXW112" s="106"/>
      <c r="AXX112" s="106"/>
      <c r="AXY112" s="106"/>
      <c r="AXZ112" s="106"/>
      <c r="AYA112" s="106"/>
      <c r="AYB112" s="106"/>
      <c r="AYC112" s="106"/>
      <c r="AYD112" s="106"/>
      <c r="AYE112" s="106"/>
      <c r="AYF112" s="106"/>
      <c r="AYG112" s="106"/>
      <c r="AYH112" s="106"/>
      <c r="AYI112" s="106"/>
      <c r="AYJ112" s="106"/>
      <c r="AYK112" s="106"/>
      <c r="AYL112" s="106"/>
      <c r="AYM112" s="106"/>
      <c r="AYN112" s="106"/>
      <c r="AYO112" s="106"/>
      <c r="AYP112" s="106"/>
      <c r="AYQ112" s="106"/>
      <c r="AYR112" s="106"/>
      <c r="AYS112" s="106"/>
      <c r="AYT112" s="106"/>
      <c r="AYU112" s="106"/>
      <c r="AYV112" s="106"/>
      <c r="AYW112" s="106"/>
      <c r="AYX112" s="106"/>
      <c r="AYY112" s="106"/>
      <c r="AYZ112" s="106"/>
      <c r="AZA112" s="106"/>
      <c r="AZB112" s="106"/>
      <c r="AZC112" s="106"/>
      <c r="AZD112" s="106"/>
      <c r="AZE112" s="106"/>
      <c r="AZF112" s="106"/>
      <c r="AZG112" s="106"/>
      <c r="AZH112" s="106"/>
      <c r="AZI112" s="106"/>
      <c r="AZJ112" s="106"/>
      <c r="AZK112" s="106"/>
      <c r="AZL112" s="106"/>
      <c r="AZM112" s="106"/>
      <c r="AZN112" s="106"/>
      <c r="AZO112" s="106"/>
      <c r="AZP112" s="106"/>
      <c r="AZQ112" s="106"/>
      <c r="AZR112" s="106"/>
      <c r="AZS112" s="106"/>
      <c r="AZT112" s="106"/>
      <c r="AZU112" s="106"/>
      <c r="AZV112" s="106"/>
      <c r="AZW112" s="106"/>
      <c r="AZX112" s="106"/>
      <c r="AZY112" s="106"/>
      <c r="AZZ112" s="106"/>
      <c r="BAA112" s="106"/>
      <c r="BAB112" s="106"/>
      <c r="BAC112" s="106"/>
    </row>
    <row r="113" spans="1:1381" s="71" customFormat="1" ht="30.75" customHeight="1">
      <c r="A113" s="379">
        <v>1</v>
      </c>
      <c r="B113" s="382" t="s">
        <v>112</v>
      </c>
      <c r="C113" s="411" t="s">
        <v>113</v>
      </c>
      <c r="D113" s="382" t="s">
        <v>137</v>
      </c>
      <c r="E113" s="413">
        <v>1258</v>
      </c>
      <c r="F113" s="382" t="s">
        <v>114</v>
      </c>
      <c r="G113" s="391">
        <v>4.7699999999999999E-2</v>
      </c>
      <c r="H113" s="360">
        <f>F113*$H$5</f>
        <v>3.883752E-2</v>
      </c>
      <c r="I113" s="360">
        <f>G113*$I$5</f>
        <v>0.141790635</v>
      </c>
      <c r="J113" s="165" t="s">
        <v>111</v>
      </c>
      <c r="K113" s="163" t="s">
        <v>142</v>
      </c>
      <c r="L113" s="141">
        <f>0.124-0.0124*4</f>
        <v>7.4399999999999994E-2</v>
      </c>
      <c r="M113" s="141">
        <v>3.8</v>
      </c>
      <c r="N113" s="160">
        <f t="shared" ref="N113:N114" si="106">L113*M113*$N$5</f>
        <v>0.34276181183999999</v>
      </c>
      <c r="O113" s="360">
        <f>N113+N114</f>
        <v>0.35549171784</v>
      </c>
      <c r="P113" s="357">
        <f>H113+I113+O113</f>
        <v>0.53611987284000007</v>
      </c>
      <c r="Q113" s="360">
        <f>E113*P113</f>
        <v>674.43880003272011</v>
      </c>
    </row>
    <row r="114" spans="1:1381" s="71" customFormat="1" ht="23.25" customHeight="1">
      <c r="A114" s="381"/>
      <c r="B114" s="384"/>
      <c r="C114" s="412"/>
      <c r="D114" s="384"/>
      <c r="E114" s="414"/>
      <c r="F114" s="384"/>
      <c r="G114" s="393"/>
      <c r="H114" s="362"/>
      <c r="I114" s="362"/>
      <c r="J114" s="165" t="s">
        <v>108</v>
      </c>
      <c r="K114" s="163" t="s">
        <v>142</v>
      </c>
      <c r="L114" s="141">
        <v>7.0000000000000007E-2</v>
      </c>
      <c r="M114" s="141">
        <v>0.15</v>
      </c>
      <c r="N114" s="160">
        <f t="shared" si="106"/>
        <v>1.2729906000000001E-2</v>
      </c>
      <c r="O114" s="362"/>
      <c r="P114" s="359"/>
      <c r="Q114" s="362"/>
    </row>
    <row r="115" spans="1:1381" s="103" customFormat="1" ht="26.25" customHeight="1">
      <c r="C115" s="149" t="s">
        <v>268</v>
      </c>
      <c r="J115" s="105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  <c r="AY115" s="106"/>
      <c r="AZ115" s="106"/>
      <c r="BA115" s="106"/>
      <c r="BB115" s="106"/>
      <c r="BC115" s="106"/>
      <c r="BD115" s="106"/>
      <c r="BE115" s="106"/>
      <c r="BF115" s="106"/>
      <c r="BG115" s="106"/>
      <c r="BH115" s="106"/>
      <c r="BI115" s="106"/>
      <c r="BJ115" s="106"/>
      <c r="BK115" s="106"/>
      <c r="BL115" s="106"/>
      <c r="BM115" s="106"/>
      <c r="BN115" s="106"/>
      <c r="BO115" s="106"/>
      <c r="BP115" s="106"/>
      <c r="BQ115" s="106"/>
      <c r="BR115" s="106"/>
      <c r="BS115" s="106"/>
      <c r="BT115" s="106"/>
      <c r="BU115" s="106"/>
      <c r="BV115" s="106"/>
      <c r="BW115" s="106"/>
      <c r="BX115" s="106"/>
      <c r="BY115" s="106"/>
      <c r="BZ115" s="106"/>
      <c r="CA115" s="106"/>
      <c r="CB115" s="106"/>
      <c r="CC115" s="106"/>
      <c r="CD115" s="106"/>
      <c r="CE115" s="106"/>
      <c r="CF115" s="106"/>
      <c r="CG115" s="106"/>
      <c r="CH115" s="106"/>
      <c r="CI115" s="106"/>
      <c r="CJ115" s="106"/>
      <c r="CK115" s="106"/>
      <c r="CL115" s="106"/>
      <c r="CM115" s="106"/>
      <c r="CN115" s="106"/>
      <c r="CO115" s="106"/>
      <c r="CP115" s="106"/>
      <c r="CQ115" s="106"/>
      <c r="CR115" s="106"/>
      <c r="CS115" s="106"/>
      <c r="CT115" s="106"/>
      <c r="CU115" s="106"/>
      <c r="CV115" s="106"/>
      <c r="CW115" s="106"/>
      <c r="CX115" s="106"/>
      <c r="CY115" s="106"/>
      <c r="CZ115" s="106"/>
      <c r="DA115" s="106"/>
      <c r="DB115" s="106"/>
      <c r="DC115" s="106"/>
      <c r="DD115" s="106"/>
      <c r="DE115" s="106"/>
      <c r="DF115" s="106"/>
      <c r="DG115" s="106"/>
      <c r="DH115" s="106"/>
      <c r="DI115" s="106"/>
      <c r="DJ115" s="106"/>
      <c r="DK115" s="106"/>
      <c r="DL115" s="106"/>
      <c r="DM115" s="106"/>
      <c r="DN115" s="106"/>
      <c r="DO115" s="106"/>
      <c r="DP115" s="106"/>
      <c r="DQ115" s="106"/>
      <c r="DR115" s="106"/>
      <c r="DS115" s="106"/>
      <c r="DT115" s="106"/>
      <c r="DU115" s="106"/>
      <c r="DV115" s="106"/>
      <c r="DW115" s="106"/>
      <c r="DX115" s="106"/>
      <c r="DY115" s="106"/>
      <c r="DZ115" s="106"/>
      <c r="EA115" s="106"/>
      <c r="EB115" s="106"/>
      <c r="EC115" s="106"/>
      <c r="ED115" s="106"/>
      <c r="EE115" s="106"/>
      <c r="EF115" s="106"/>
      <c r="EG115" s="106"/>
      <c r="EH115" s="106"/>
      <c r="EI115" s="106"/>
      <c r="EJ115" s="106"/>
      <c r="EK115" s="106"/>
      <c r="EL115" s="106"/>
      <c r="EM115" s="106"/>
      <c r="EN115" s="106"/>
      <c r="EO115" s="106"/>
      <c r="EP115" s="106"/>
      <c r="EQ115" s="106"/>
      <c r="ER115" s="106"/>
      <c r="ES115" s="106"/>
      <c r="ET115" s="106"/>
      <c r="EU115" s="106"/>
      <c r="EV115" s="106"/>
      <c r="EW115" s="106"/>
      <c r="EX115" s="106"/>
      <c r="EY115" s="106"/>
      <c r="EZ115" s="106"/>
      <c r="FA115" s="106"/>
      <c r="FB115" s="106"/>
      <c r="FC115" s="106"/>
      <c r="FD115" s="106"/>
      <c r="FE115" s="106"/>
      <c r="FF115" s="106"/>
      <c r="FG115" s="106"/>
      <c r="FH115" s="106"/>
      <c r="FI115" s="106"/>
      <c r="FJ115" s="106"/>
      <c r="FK115" s="106"/>
      <c r="FL115" s="106"/>
      <c r="FM115" s="106"/>
      <c r="FN115" s="106"/>
      <c r="FO115" s="106"/>
      <c r="FP115" s="106"/>
      <c r="FQ115" s="106"/>
      <c r="FR115" s="106"/>
      <c r="FS115" s="106"/>
      <c r="FT115" s="106"/>
      <c r="FU115" s="106"/>
      <c r="FV115" s="106"/>
      <c r="FW115" s="106"/>
      <c r="FX115" s="106"/>
      <c r="FY115" s="106"/>
      <c r="FZ115" s="106"/>
      <c r="GA115" s="106"/>
      <c r="GB115" s="106"/>
      <c r="GC115" s="106"/>
      <c r="GD115" s="106"/>
      <c r="GE115" s="106"/>
      <c r="GF115" s="106"/>
      <c r="GG115" s="106"/>
      <c r="GH115" s="106"/>
      <c r="GI115" s="106"/>
      <c r="GJ115" s="106"/>
      <c r="GK115" s="106"/>
      <c r="GL115" s="106"/>
      <c r="GM115" s="106"/>
      <c r="GN115" s="106"/>
      <c r="GO115" s="106"/>
      <c r="GP115" s="106"/>
      <c r="GQ115" s="106"/>
      <c r="GR115" s="106"/>
      <c r="GS115" s="106"/>
      <c r="GT115" s="106"/>
      <c r="GU115" s="106"/>
      <c r="GV115" s="106"/>
      <c r="GW115" s="106"/>
      <c r="GX115" s="106"/>
      <c r="GY115" s="106"/>
      <c r="GZ115" s="106"/>
      <c r="HA115" s="106"/>
      <c r="HB115" s="106"/>
      <c r="HC115" s="106"/>
      <c r="HD115" s="106"/>
      <c r="HE115" s="106"/>
      <c r="HF115" s="106"/>
      <c r="HG115" s="106"/>
      <c r="HH115" s="106"/>
      <c r="HI115" s="106"/>
      <c r="HJ115" s="106"/>
      <c r="HK115" s="106"/>
      <c r="HL115" s="106"/>
      <c r="HM115" s="106"/>
      <c r="HN115" s="106"/>
      <c r="HO115" s="106"/>
      <c r="HP115" s="106"/>
      <c r="HQ115" s="106"/>
      <c r="HR115" s="106"/>
      <c r="HS115" s="106"/>
      <c r="HT115" s="106"/>
      <c r="HU115" s="106"/>
      <c r="HV115" s="106"/>
      <c r="HW115" s="106"/>
      <c r="HX115" s="106"/>
      <c r="HY115" s="106"/>
      <c r="HZ115" s="106"/>
      <c r="IA115" s="106"/>
      <c r="IB115" s="106"/>
      <c r="IC115" s="106"/>
      <c r="ID115" s="106"/>
      <c r="IE115" s="106"/>
      <c r="IF115" s="106"/>
      <c r="IG115" s="106"/>
      <c r="IH115" s="106"/>
      <c r="II115" s="106"/>
      <c r="IJ115" s="106"/>
      <c r="IK115" s="106"/>
      <c r="IL115" s="106"/>
      <c r="IM115" s="106"/>
      <c r="IN115" s="106"/>
      <c r="IO115" s="106"/>
      <c r="IP115" s="106"/>
      <c r="IQ115" s="106"/>
      <c r="IR115" s="106"/>
      <c r="IS115" s="106"/>
      <c r="IT115" s="106"/>
      <c r="IU115" s="106"/>
      <c r="IV115" s="106"/>
      <c r="IW115" s="106"/>
      <c r="IX115" s="106"/>
      <c r="IY115" s="106"/>
      <c r="IZ115" s="106"/>
      <c r="JA115" s="106"/>
      <c r="JB115" s="106"/>
      <c r="JC115" s="106"/>
      <c r="JD115" s="106"/>
      <c r="JE115" s="106"/>
      <c r="JF115" s="106"/>
      <c r="JG115" s="106"/>
      <c r="JH115" s="106"/>
      <c r="JI115" s="106"/>
      <c r="JJ115" s="106"/>
      <c r="JK115" s="106"/>
      <c r="JL115" s="106"/>
      <c r="JM115" s="106"/>
      <c r="JN115" s="106"/>
      <c r="JO115" s="106"/>
      <c r="JP115" s="106"/>
      <c r="JQ115" s="106"/>
      <c r="JR115" s="106"/>
      <c r="JS115" s="106"/>
      <c r="JT115" s="106"/>
      <c r="JU115" s="106"/>
      <c r="JV115" s="106"/>
      <c r="JW115" s="106"/>
      <c r="JX115" s="106"/>
      <c r="JY115" s="106"/>
      <c r="JZ115" s="106"/>
      <c r="KA115" s="106"/>
      <c r="KB115" s="106"/>
      <c r="KC115" s="106"/>
      <c r="KD115" s="106"/>
      <c r="KE115" s="106"/>
      <c r="KF115" s="106"/>
      <c r="KG115" s="106"/>
      <c r="KH115" s="106"/>
      <c r="KI115" s="106"/>
      <c r="KJ115" s="106"/>
      <c r="KK115" s="106"/>
      <c r="KL115" s="106"/>
      <c r="KM115" s="106"/>
      <c r="KN115" s="106"/>
      <c r="KO115" s="106"/>
      <c r="KP115" s="106"/>
      <c r="KQ115" s="106"/>
      <c r="KR115" s="106"/>
      <c r="KS115" s="106"/>
      <c r="KT115" s="106"/>
      <c r="KU115" s="106"/>
      <c r="KV115" s="106"/>
      <c r="KW115" s="106"/>
      <c r="KX115" s="106"/>
      <c r="KY115" s="106"/>
      <c r="KZ115" s="106"/>
      <c r="LA115" s="106"/>
      <c r="LB115" s="106"/>
      <c r="LC115" s="106"/>
      <c r="LD115" s="106"/>
      <c r="LE115" s="106"/>
      <c r="LF115" s="106"/>
      <c r="LG115" s="106"/>
      <c r="LH115" s="106"/>
      <c r="LI115" s="106"/>
      <c r="LJ115" s="106"/>
      <c r="LK115" s="106"/>
      <c r="LL115" s="106"/>
      <c r="LM115" s="106"/>
      <c r="LN115" s="106"/>
      <c r="LO115" s="106"/>
      <c r="LP115" s="106"/>
      <c r="LQ115" s="106"/>
      <c r="LR115" s="106"/>
      <c r="LS115" s="106"/>
      <c r="LT115" s="106"/>
      <c r="LU115" s="106"/>
      <c r="LV115" s="106"/>
      <c r="LW115" s="106"/>
      <c r="LX115" s="106"/>
      <c r="LY115" s="106"/>
      <c r="LZ115" s="106"/>
      <c r="MA115" s="106"/>
      <c r="MB115" s="106"/>
      <c r="MC115" s="106"/>
      <c r="MD115" s="106"/>
      <c r="ME115" s="106"/>
      <c r="MF115" s="106"/>
      <c r="MG115" s="106"/>
      <c r="MH115" s="106"/>
      <c r="MI115" s="106"/>
      <c r="MJ115" s="106"/>
      <c r="MK115" s="106"/>
      <c r="ML115" s="106"/>
      <c r="MM115" s="106"/>
      <c r="MN115" s="106"/>
      <c r="MO115" s="106"/>
      <c r="MP115" s="106"/>
      <c r="MQ115" s="106"/>
      <c r="MR115" s="106"/>
      <c r="MS115" s="106"/>
      <c r="MT115" s="106"/>
      <c r="MU115" s="106"/>
      <c r="MV115" s="106"/>
      <c r="MW115" s="106"/>
      <c r="MX115" s="106"/>
      <c r="MY115" s="106"/>
      <c r="MZ115" s="106"/>
      <c r="NA115" s="106"/>
      <c r="NB115" s="106"/>
      <c r="NC115" s="106"/>
      <c r="ND115" s="106"/>
      <c r="NE115" s="106"/>
      <c r="NF115" s="106"/>
      <c r="NG115" s="106"/>
      <c r="NH115" s="106"/>
      <c r="NI115" s="106"/>
      <c r="NJ115" s="106"/>
      <c r="NK115" s="106"/>
      <c r="NL115" s="106"/>
      <c r="NM115" s="106"/>
      <c r="NN115" s="106"/>
      <c r="NO115" s="106"/>
      <c r="NP115" s="106"/>
      <c r="NQ115" s="106"/>
      <c r="NR115" s="106"/>
      <c r="NS115" s="106"/>
      <c r="NT115" s="106"/>
      <c r="NU115" s="106"/>
      <c r="NV115" s="106"/>
      <c r="NW115" s="106"/>
      <c r="NX115" s="106"/>
      <c r="NY115" s="106"/>
      <c r="NZ115" s="106"/>
      <c r="OA115" s="106"/>
      <c r="OB115" s="106"/>
      <c r="OC115" s="106"/>
      <c r="OD115" s="106"/>
      <c r="OE115" s="106"/>
      <c r="OF115" s="106"/>
      <c r="OG115" s="106"/>
      <c r="OH115" s="106"/>
      <c r="OI115" s="106"/>
      <c r="OJ115" s="106"/>
      <c r="OK115" s="106"/>
      <c r="OL115" s="106"/>
      <c r="OM115" s="106"/>
      <c r="ON115" s="106"/>
      <c r="OO115" s="106"/>
      <c r="OP115" s="106"/>
      <c r="OQ115" s="106"/>
      <c r="OR115" s="106"/>
      <c r="OS115" s="106"/>
      <c r="OT115" s="106"/>
      <c r="OU115" s="106"/>
      <c r="OV115" s="106"/>
      <c r="OW115" s="106"/>
      <c r="OX115" s="106"/>
      <c r="OY115" s="106"/>
      <c r="OZ115" s="106"/>
      <c r="PA115" s="106"/>
      <c r="PB115" s="106"/>
      <c r="PC115" s="106"/>
      <c r="PD115" s="106"/>
      <c r="PE115" s="106"/>
      <c r="PF115" s="106"/>
      <c r="PG115" s="106"/>
      <c r="PH115" s="106"/>
      <c r="PI115" s="106"/>
      <c r="PJ115" s="106"/>
      <c r="PK115" s="106"/>
      <c r="PL115" s="106"/>
      <c r="PM115" s="106"/>
      <c r="PN115" s="106"/>
      <c r="PO115" s="106"/>
      <c r="PP115" s="106"/>
      <c r="PQ115" s="106"/>
      <c r="PR115" s="106"/>
      <c r="PS115" s="106"/>
      <c r="PT115" s="106"/>
      <c r="PU115" s="106"/>
      <c r="PV115" s="106"/>
      <c r="PW115" s="106"/>
      <c r="PX115" s="106"/>
      <c r="PY115" s="106"/>
      <c r="PZ115" s="106"/>
      <c r="QA115" s="106"/>
      <c r="QB115" s="106"/>
      <c r="QC115" s="106"/>
      <c r="QD115" s="106"/>
      <c r="QE115" s="106"/>
      <c r="QF115" s="106"/>
      <c r="QG115" s="106"/>
      <c r="QH115" s="106"/>
      <c r="QI115" s="106"/>
      <c r="QJ115" s="106"/>
      <c r="QK115" s="106"/>
      <c r="QL115" s="106"/>
      <c r="QM115" s="106"/>
      <c r="QN115" s="106"/>
      <c r="QO115" s="106"/>
      <c r="QP115" s="106"/>
      <c r="QQ115" s="106"/>
      <c r="QR115" s="106"/>
      <c r="QS115" s="106"/>
      <c r="QT115" s="106"/>
      <c r="QU115" s="106"/>
      <c r="QV115" s="106"/>
      <c r="QW115" s="106"/>
      <c r="QX115" s="106"/>
      <c r="QY115" s="106"/>
      <c r="QZ115" s="106"/>
      <c r="RA115" s="106"/>
      <c r="RB115" s="106"/>
      <c r="RC115" s="106"/>
      <c r="RD115" s="106"/>
      <c r="RE115" s="106"/>
      <c r="RF115" s="106"/>
      <c r="RG115" s="106"/>
      <c r="RH115" s="106"/>
      <c r="RI115" s="106"/>
      <c r="RJ115" s="106"/>
      <c r="RK115" s="106"/>
      <c r="RL115" s="106"/>
      <c r="RM115" s="106"/>
      <c r="RN115" s="106"/>
      <c r="RO115" s="106"/>
      <c r="RP115" s="106"/>
      <c r="RQ115" s="106"/>
      <c r="RR115" s="106"/>
      <c r="RS115" s="106"/>
      <c r="RT115" s="106"/>
      <c r="RU115" s="106"/>
      <c r="RV115" s="106"/>
      <c r="RW115" s="106"/>
      <c r="RX115" s="106"/>
      <c r="RY115" s="106"/>
      <c r="RZ115" s="106"/>
      <c r="SA115" s="106"/>
      <c r="SB115" s="106"/>
      <c r="SC115" s="106"/>
      <c r="SD115" s="106"/>
      <c r="SE115" s="106"/>
      <c r="SF115" s="106"/>
      <c r="SG115" s="106"/>
      <c r="SH115" s="106"/>
      <c r="SI115" s="106"/>
      <c r="SJ115" s="106"/>
      <c r="SK115" s="106"/>
      <c r="SL115" s="106"/>
      <c r="SM115" s="106"/>
      <c r="SN115" s="106"/>
      <c r="SO115" s="106"/>
      <c r="SP115" s="106"/>
      <c r="SQ115" s="106"/>
      <c r="SR115" s="106"/>
      <c r="SS115" s="106"/>
      <c r="ST115" s="106"/>
      <c r="SU115" s="106"/>
      <c r="SV115" s="106"/>
      <c r="SW115" s="106"/>
      <c r="SX115" s="106"/>
      <c r="SY115" s="106"/>
      <c r="SZ115" s="106"/>
      <c r="TA115" s="106"/>
      <c r="TB115" s="106"/>
      <c r="TC115" s="106"/>
      <c r="TD115" s="106"/>
      <c r="TE115" s="106"/>
      <c r="TF115" s="106"/>
      <c r="TG115" s="106"/>
      <c r="TH115" s="106"/>
      <c r="TI115" s="106"/>
      <c r="TJ115" s="106"/>
      <c r="TK115" s="106"/>
      <c r="TL115" s="106"/>
      <c r="TM115" s="106"/>
      <c r="TN115" s="106"/>
      <c r="TO115" s="106"/>
      <c r="TP115" s="106"/>
      <c r="TQ115" s="106"/>
      <c r="TR115" s="106"/>
      <c r="TS115" s="106"/>
      <c r="TT115" s="106"/>
      <c r="TU115" s="106"/>
      <c r="TV115" s="106"/>
      <c r="TW115" s="106"/>
      <c r="TX115" s="106"/>
      <c r="TY115" s="106"/>
      <c r="TZ115" s="106"/>
      <c r="UA115" s="106"/>
      <c r="UB115" s="106"/>
      <c r="UC115" s="106"/>
      <c r="UD115" s="106"/>
      <c r="UE115" s="106"/>
      <c r="UF115" s="106"/>
      <c r="UG115" s="106"/>
      <c r="UH115" s="106"/>
      <c r="UI115" s="106"/>
      <c r="UJ115" s="106"/>
      <c r="UK115" s="106"/>
      <c r="UL115" s="106"/>
      <c r="UM115" s="106"/>
      <c r="UN115" s="106"/>
      <c r="UO115" s="106"/>
      <c r="UP115" s="106"/>
      <c r="UQ115" s="106"/>
      <c r="UR115" s="106"/>
      <c r="US115" s="106"/>
      <c r="UT115" s="106"/>
      <c r="UU115" s="106"/>
      <c r="UV115" s="106"/>
      <c r="UW115" s="106"/>
      <c r="UX115" s="106"/>
      <c r="UY115" s="106"/>
      <c r="UZ115" s="106"/>
      <c r="VA115" s="106"/>
      <c r="VB115" s="106"/>
      <c r="VC115" s="106"/>
      <c r="VD115" s="106"/>
      <c r="VE115" s="106"/>
      <c r="VF115" s="106"/>
      <c r="VG115" s="106"/>
      <c r="VH115" s="106"/>
      <c r="VI115" s="106"/>
      <c r="VJ115" s="106"/>
      <c r="VK115" s="106"/>
      <c r="VL115" s="106"/>
      <c r="VM115" s="106"/>
      <c r="VN115" s="106"/>
      <c r="VO115" s="106"/>
      <c r="VP115" s="106"/>
      <c r="VQ115" s="106"/>
      <c r="VR115" s="106"/>
      <c r="VS115" s="106"/>
      <c r="VT115" s="106"/>
      <c r="VU115" s="106"/>
      <c r="VV115" s="106"/>
      <c r="VW115" s="106"/>
      <c r="VX115" s="106"/>
      <c r="VY115" s="106"/>
      <c r="VZ115" s="106"/>
      <c r="WA115" s="106"/>
      <c r="WB115" s="106"/>
      <c r="WC115" s="106"/>
      <c r="WD115" s="106"/>
      <c r="WE115" s="106"/>
      <c r="WF115" s="106"/>
      <c r="WG115" s="106"/>
      <c r="WH115" s="106"/>
      <c r="WI115" s="106"/>
      <c r="WJ115" s="106"/>
      <c r="WK115" s="106"/>
      <c r="WL115" s="106"/>
      <c r="WM115" s="106"/>
      <c r="WN115" s="106"/>
      <c r="WO115" s="106"/>
      <c r="WP115" s="106"/>
      <c r="WQ115" s="106"/>
      <c r="WR115" s="106"/>
      <c r="WS115" s="106"/>
      <c r="WT115" s="106"/>
      <c r="WU115" s="106"/>
      <c r="WV115" s="106"/>
      <c r="WW115" s="106"/>
      <c r="WX115" s="106"/>
      <c r="WY115" s="106"/>
      <c r="WZ115" s="106"/>
      <c r="XA115" s="106"/>
      <c r="XB115" s="106"/>
      <c r="XC115" s="106"/>
      <c r="XD115" s="106"/>
      <c r="XE115" s="106"/>
      <c r="XF115" s="106"/>
      <c r="XG115" s="106"/>
      <c r="XH115" s="106"/>
      <c r="XI115" s="106"/>
      <c r="XJ115" s="106"/>
      <c r="XK115" s="106"/>
      <c r="XL115" s="106"/>
      <c r="XM115" s="106"/>
      <c r="XN115" s="106"/>
      <c r="XO115" s="106"/>
      <c r="XP115" s="106"/>
      <c r="XQ115" s="106"/>
      <c r="XR115" s="106"/>
      <c r="XS115" s="106"/>
      <c r="XT115" s="106"/>
      <c r="XU115" s="106"/>
      <c r="XV115" s="106"/>
      <c r="XW115" s="106"/>
      <c r="XX115" s="106"/>
      <c r="XY115" s="106"/>
      <c r="XZ115" s="106"/>
      <c r="YA115" s="106"/>
      <c r="YB115" s="106"/>
      <c r="YC115" s="106"/>
      <c r="YD115" s="106"/>
      <c r="YE115" s="106"/>
      <c r="YF115" s="106"/>
      <c r="YG115" s="106"/>
      <c r="YH115" s="106"/>
      <c r="YI115" s="106"/>
      <c r="YJ115" s="106"/>
      <c r="YK115" s="106"/>
      <c r="YL115" s="106"/>
      <c r="YM115" s="106"/>
      <c r="YN115" s="106"/>
      <c r="YO115" s="106"/>
      <c r="YP115" s="106"/>
      <c r="YQ115" s="106"/>
      <c r="YR115" s="106"/>
      <c r="YS115" s="106"/>
      <c r="YT115" s="106"/>
      <c r="YU115" s="106"/>
      <c r="YV115" s="106"/>
      <c r="YW115" s="106"/>
      <c r="YX115" s="106"/>
      <c r="YY115" s="106"/>
      <c r="YZ115" s="106"/>
      <c r="ZA115" s="106"/>
      <c r="ZB115" s="106"/>
      <c r="ZC115" s="106"/>
      <c r="ZD115" s="106"/>
      <c r="ZE115" s="106"/>
      <c r="ZF115" s="106"/>
      <c r="ZG115" s="106"/>
      <c r="ZH115" s="106"/>
      <c r="ZI115" s="106"/>
      <c r="ZJ115" s="106"/>
      <c r="ZK115" s="106"/>
      <c r="ZL115" s="106"/>
      <c r="ZM115" s="106"/>
      <c r="ZN115" s="106"/>
      <c r="ZO115" s="106"/>
      <c r="ZP115" s="106"/>
      <c r="ZQ115" s="106"/>
      <c r="ZR115" s="106"/>
      <c r="ZS115" s="106"/>
      <c r="ZT115" s="106"/>
      <c r="ZU115" s="106"/>
      <c r="ZV115" s="106"/>
      <c r="ZW115" s="106"/>
      <c r="ZX115" s="106"/>
      <c r="ZY115" s="106"/>
      <c r="ZZ115" s="106"/>
      <c r="AAA115" s="106"/>
      <c r="AAB115" s="106"/>
      <c r="AAC115" s="106"/>
      <c r="AAD115" s="106"/>
      <c r="AAE115" s="106"/>
      <c r="AAF115" s="106"/>
      <c r="AAG115" s="106"/>
      <c r="AAH115" s="106"/>
      <c r="AAI115" s="106"/>
      <c r="AAJ115" s="106"/>
      <c r="AAK115" s="106"/>
      <c r="AAL115" s="106"/>
      <c r="AAM115" s="106"/>
      <c r="AAN115" s="106"/>
      <c r="AAO115" s="106"/>
      <c r="AAP115" s="106"/>
      <c r="AAQ115" s="106"/>
      <c r="AAR115" s="106"/>
      <c r="AAS115" s="106"/>
      <c r="AAT115" s="106"/>
      <c r="AAU115" s="106"/>
      <c r="AAV115" s="106"/>
      <c r="AAW115" s="106"/>
      <c r="AAX115" s="106"/>
      <c r="AAY115" s="106"/>
      <c r="AAZ115" s="106"/>
      <c r="ABA115" s="106"/>
      <c r="ABB115" s="106"/>
      <c r="ABC115" s="106"/>
      <c r="ABD115" s="106"/>
      <c r="ABE115" s="106"/>
      <c r="ABF115" s="106"/>
      <c r="ABG115" s="106"/>
      <c r="ABH115" s="106"/>
      <c r="ABI115" s="106"/>
      <c r="ABJ115" s="106"/>
      <c r="ABK115" s="106"/>
      <c r="ABL115" s="106"/>
      <c r="ABM115" s="106"/>
      <c r="ABN115" s="106"/>
      <c r="ABO115" s="106"/>
      <c r="ABP115" s="106"/>
      <c r="ABQ115" s="106"/>
      <c r="ABR115" s="106"/>
      <c r="ABS115" s="106"/>
      <c r="ABT115" s="106"/>
      <c r="ABU115" s="106"/>
      <c r="ABV115" s="106"/>
      <c r="ABW115" s="106"/>
      <c r="ABX115" s="106"/>
      <c r="ABY115" s="106"/>
      <c r="ABZ115" s="106"/>
      <c r="ACA115" s="106"/>
      <c r="ACB115" s="106"/>
      <c r="ACC115" s="106"/>
      <c r="ACD115" s="106"/>
      <c r="ACE115" s="106"/>
      <c r="ACF115" s="106"/>
      <c r="ACG115" s="106"/>
      <c r="ACH115" s="106"/>
      <c r="ACI115" s="106"/>
      <c r="ACJ115" s="106"/>
      <c r="ACK115" s="106"/>
      <c r="ACL115" s="106"/>
      <c r="ACM115" s="106"/>
      <c r="ACN115" s="106"/>
      <c r="ACO115" s="106"/>
      <c r="ACP115" s="106"/>
      <c r="ACQ115" s="106"/>
      <c r="ACR115" s="106"/>
      <c r="ACS115" s="106"/>
      <c r="ACT115" s="106"/>
      <c r="ACU115" s="106"/>
      <c r="ACV115" s="106"/>
      <c r="ACW115" s="106"/>
      <c r="ACX115" s="106"/>
      <c r="ACY115" s="106"/>
      <c r="ACZ115" s="106"/>
      <c r="ADA115" s="106"/>
      <c r="ADB115" s="106"/>
      <c r="ADC115" s="106"/>
      <c r="ADD115" s="106"/>
      <c r="ADE115" s="106"/>
      <c r="ADF115" s="106"/>
      <c r="ADG115" s="106"/>
      <c r="ADH115" s="106"/>
      <c r="ADI115" s="106"/>
      <c r="ADJ115" s="106"/>
      <c r="ADK115" s="106"/>
      <c r="ADL115" s="106"/>
      <c r="ADM115" s="106"/>
      <c r="ADN115" s="106"/>
      <c r="ADO115" s="106"/>
      <c r="ADP115" s="106"/>
      <c r="ADQ115" s="106"/>
      <c r="ADR115" s="106"/>
      <c r="ADS115" s="106"/>
      <c r="ADT115" s="106"/>
      <c r="ADU115" s="106"/>
      <c r="ADV115" s="106"/>
      <c r="ADW115" s="106"/>
      <c r="ADX115" s="106"/>
      <c r="ADY115" s="106"/>
      <c r="ADZ115" s="106"/>
      <c r="AEA115" s="106"/>
      <c r="AEB115" s="106"/>
      <c r="AEC115" s="106"/>
      <c r="AED115" s="106"/>
      <c r="AEE115" s="106"/>
      <c r="AEF115" s="106"/>
      <c r="AEG115" s="106"/>
      <c r="AEH115" s="106"/>
      <c r="AEI115" s="106"/>
      <c r="AEJ115" s="106"/>
      <c r="AEK115" s="106"/>
      <c r="AEL115" s="106"/>
      <c r="AEM115" s="106"/>
      <c r="AEN115" s="106"/>
      <c r="AEO115" s="106"/>
      <c r="AEP115" s="106"/>
      <c r="AEQ115" s="106"/>
      <c r="AER115" s="106"/>
      <c r="AES115" s="106"/>
      <c r="AET115" s="106"/>
      <c r="AEU115" s="106"/>
      <c r="AEV115" s="106"/>
      <c r="AEW115" s="106"/>
      <c r="AEX115" s="106"/>
      <c r="AEY115" s="106"/>
      <c r="AEZ115" s="106"/>
      <c r="AFA115" s="106"/>
      <c r="AFB115" s="106"/>
      <c r="AFC115" s="106"/>
      <c r="AFD115" s="106"/>
      <c r="AFE115" s="106"/>
      <c r="AFF115" s="106"/>
      <c r="AFG115" s="106"/>
      <c r="AFH115" s="106"/>
      <c r="AFI115" s="106"/>
      <c r="AFJ115" s="106"/>
      <c r="AFK115" s="106"/>
      <c r="AFL115" s="106"/>
      <c r="AFM115" s="106"/>
      <c r="AFN115" s="106"/>
      <c r="AFO115" s="106"/>
      <c r="AFP115" s="106"/>
      <c r="AFQ115" s="106"/>
      <c r="AFR115" s="106"/>
      <c r="AFS115" s="106"/>
      <c r="AFT115" s="106"/>
      <c r="AFU115" s="106"/>
      <c r="AFV115" s="106"/>
      <c r="AFW115" s="106"/>
      <c r="AFX115" s="106"/>
      <c r="AFY115" s="106"/>
      <c r="AFZ115" s="106"/>
      <c r="AGA115" s="106"/>
      <c r="AGB115" s="106"/>
      <c r="AGC115" s="106"/>
      <c r="AGD115" s="106"/>
      <c r="AGE115" s="106"/>
      <c r="AGF115" s="106"/>
      <c r="AGG115" s="106"/>
      <c r="AGH115" s="106"/>
      <c r="AGI115" s="106"/>
      <c r="AGJ115" s="106"/>
      <c r="AGK115" s="106"/>
      <c r="AGL115" s="106"/>
      <c r="AGM115" s="106"/>
      <c r="AGN115" s="106"/>
      <c r="AGO115" s="106"/>
      <c r="AGP115" s="106"/>
      <c r="AGQ115" s="106"/>
      <c r="AGR115" s="106"/>
      <c r="AGS115" s="106"/>
      <c r="AGT115" s="106"/>
      <c r="AGU115" s="106"/>
      <c r="AGV115" s="106"/>
      <c r="AGW115" s="106"/>
      <c r="AGX115" s="106"/>
      <c r="AGY115" s="106"/>
      <c r="AGZ115" s="106"/>
      <c r="AHA115" s="106"/>
      <c r="AHB115" s="106"/>
      <c r="AHC115" s="106"/>
      <c r="AHD115" s="106"/>
      <c r="AHE115" s="106"/>
      <c r="AHF115" s="106"/>
      <c r="AHG115" s="106"/>
      <c r="AHH115" s="106"/>
      <c r="AHI115" s="106"/>
      <c r="AHJ115" s="106"/>
      <c r="AHK115" s="106"/>
      <c r="AHL115" s="106"/>
      <c r="AHM115" s="106"/>
      <c r="AHN115" s="106"/>
      <c r="AHO115" s="106"/>
      <c r="AHP115" s="106"/>
      <c r="AHQ115" s="106"/>
      <c r="AHR115" s="106"/>
      <c r="AHS115" s="106"/>
      <c r="AHT115" s="106"/>
      <c r="AHU115" s="106"/>
      <c r="AHV115" s="106"/>
      <c r="AHW115" s="106"/>
      <c r="AHX115" s="106"/>
      <c r="AHY115" s="106"/>
      <c r="AHZ115" s="106"/>
      <c r="AIA115" s="106"/>
      <c r="AIB115" s="106"/>
      <c r="AIC115" s="106"/>
      <c r="AID115" s="106"/>
      <c r="AIE115" s="106"/>
      <c r="AIF115" s="106"/>
      <c r="AIG115" s="106"/>
      <c r="AIH115" s="106"/>
      <c r="AII115" s="106"/>
      <c r="AIJ115" s="106"/>
      <c r="AIK115" s="106"/>
      <c r="AIL115" s="106"/>
      <c r="AIM115" s="106"/>
      <c r="AIN115" s="106"/>
      <c r="AIO115" s="106"/>
      <c r="AIP115" s="106"/>
      <c r="AIQ115" s="106"/>
      <c r="AIR115" s="106"/>
      <c r="AIS115" s="106"/>
      <c r="AIT115" s="106"/>
      <c r="AIU115" s="106"/>
      <c r="AIV115" s="106"/>
      <c r="AIW115" s="106"/>
      <c r="AIX115" s="106"/>
      <c r="AIY115" s="106"/>
      <c r="AIZ115" s="106"/>
      <c r="AJA115" s="106"/>
      <c r="AJB115" s="106"/>
      <c r="AJC115" s="106"/>
      <c r="AJD115" s="106"/>
      <c r="AJE115" s="106"/>
      <c r="AJF115" s="106"/>
      <c r="AJG115" s="106"/>
      <c r="AJH115" s="106"/>
      <c r="AJI115" s="106"/>
      <c r="AJJ115" s="106"/>
      <c r="AJK115" s="106"/>
      <c r="AJL115" s="106"/>
      <c r="AJM115" s="106"/>
      <c r="AJN115" s="106"/>
      <c r="AJO115" s="106"/>
      <c r="AJP115" s="106"/>
      <c r="AJQ115" s="106"/>
      <c r="AJR115" s="106"/>
      <c r="AJS115" s="106"/>
      <c r="AJT115" s="106"/>
      <c r="AJU115" s="106"/>
      <c r="AJV115" s="106"/>
      <c r="AJW115" s="106"/>
      <c r="AJX115" s="106"/>
      <c r="AJY115" s="106"/>
      <c r="AJZ115" s="106"/>
      <c r="AKA115" s="106"/>
      <c r="AKB115" s="106"/>
      <c r="AKC115" s="106"/>
      <c r="AKD115" s="106"/>
      <c r="AKE115" s="106"/>
      <c r="AKF115" s="106"/>
      <c r="AKG115" s="106"/>
      <c r="AKH115" s="106"/>
      <c r="AKI115" s="106"/>
      <c r="AKJ115" s="106"/>
      <c r="AKK115" s="106"/>
      <c r="AKL115" s="106"/>
      <c r="AKM115" s="106"/>
      <c r="AKN115" s="106"/>
      <c r="AKO115" s="106"/>
      <c r="AKP115" s="106"/>
      <c r="AKQ115" s="106"/>
      <c r="AKR115" s="106"/>
      <c r="AKS115" s="106"/>
      <c r="AKT115" s="106"/>
      <c r="AKU115" s="106"/>
      <c r="AKV115" s="106"/>
      <c r="AKW115" s="106"/>
      <c r="AKX115" s="106"/>
      <c r="AKY115" s="106"/>
      <c r="AKZ115" s="106"/>
      <c r="ALA115" s="106"/>
      <c r="ALB115" s="106"/>
      <c r="ALC115" s="106"/>
      <c r="ALD115" s="106"/>
      <c r="ALE115" s="106"/>
      <c r="ALF115" s="106"/>
      <c r="ALG115" s="106"/>
      <c r="ALH115" s="106"/>
      <c r="ALI115" s="106"/>
      <c r="ALJ115" s="106"/>
      <c r="ALK115" s="106"/>
      <c r="ALL115" s="106"/>
      <c r="ALM115" s="106"/>
      <c r="ALN115" s="106"/>
      <c r="ALO115" s="106"/>
      <c r="ALP115" s="106"/>
      <c r="ALQ115" s="106"/>
      <c r="ALR115" s="106"/>
      <c r="ALS115" s="106"/>
      <c r="ALT115" s="106"/>
      <c r="ALU115" s="106"/>
      <c r="ALV115" s="106"/>
      <c r="ALW115" s="106"/>
      <c r="ALX115" s="106"/>
      <c r="ALY115" s="106"/>
      <c r="ALZ115" s="106"/>
      <c r="AMA115" s="106"/>
      <c r="AMB115" s="106"/>
      <c r="AMC115" s="106"/>
      <c r="AMD115" s="106"/>
      <c r="AME115" s="106"/>
      <c r="AMF115" s="106"/>
      <c r="AMG115" s="106"/>
      <c r="AMH115" s="106"/>
      <c r="AMI115" s="106"/>
      <c r="AMJ115" s="106"/>
      <c r="AMK115" s="106"/>
      <c r="AML115" s="106"/>
      <c r="AMM115" s="106"/>
      <c r="AMN115" s="106"/>
      <c r="AMO115" s="106"/>
      <c r="AMP115" s="106"/>
      <c r="AMQ115" s="106"/>
      <c r="AMR115" s="106"/>
      <c r="AMS115" s="106"/>
      <c r="AMT115" s="106"/>
      <c r="AMU115" s="106"/>
      <c r="AMV115" s="106"/>
      <c r="AMW115" s="106"/>
      <c r="AMX115" s="106"/>
      <c r="AMY115" s="106"/>
      <c r="AMZ115" s="106"/>
      <c r="ANA115" s="106"/>
      <c r="ANB115" s="106"/>
      <c r="ANC115" s="106"/>
      <c r="AND115" s="106"/>
      <c r="ANE115" s="106"/>
      <c r="ANF115" s="106"/>
      <c r="ANG115" s="106"/>
      <c r="ANH115" s="106"/>
      <c r="ANI115" s="106"/>
      <c r="ANJ115" s="106"/>
      <c r="ANK115" s="106"/>
      <c r="ANL115" s="106"/>
      <c r="ANM115" s="106"/>
      <c r="ANN115" s="106"/>
      <c r="ANO115" s="106"/>
      <c r="ANP115" s="106"/>
      <c r="ANQ115" s="106"/>
      <c r="ANR115" s="106"/>
      <c r="ANS115" s="106"/>
      <c r="ANT115" s="106"/>
      <c r="ANU115" s="106"/>
      <c r="ANV115" s="106"/>
      <c r="ANW115" s="106"/>
      <c r="ANX115" s="106"/>
      <c r="ANY115" s="106"/>
      <c r="ANZ115" s="106"/>
      <c r="AOA115" s="106"/>
      <c r="AOB115" s="106"/>
      <c r="AOC115" s="106"/>
      <c r="AOD115" s="106"/>
      <c r="AOE115" s="106"/>
      <c r="AOF115" s="106"/>
      <c r="AOG115" s="106"/>
      <c r="AOH115" s="106"/>
      <c r="AOI115" s="106"/>
      <c r="AOJ115" s="106"/>
      <c r="AOK115" s="106"/>
      <c r="AOL115" s="106"/>
      <c r="AOM115" s="106"/>
      <c r="AON115" s="106"/>
      <c r="AOO115" s="106"/>
      <c r="AOP115" s="106"/>
      <c r="AOQ115" s="106"/>
      <c r="AOR115" s="106"/>
      <c r="AOS115" s="106"/>
      <c r="AOT115" s="106"/>
      <c r="AOU115" s="106"/>
      <c r="AOV115" s="106"/>
      <c r="AOW115" s="106"/>
      <c r="AOX115" s="106"/>
      <c r="AOY115" s="106"/>
      <c r="AOZ115" s="106"/>
      <c r="APA115" s="106"/>
      <c r="APB115" s="106"/>
      <c r="APC115" s="106"/>
      <c r="APD115" s="106"/>
      <c r="APE115" s="106"/>
      <c r="APF115" s="106"/>
      <c r="APG115" s="106"/>
      <c r="APH115" s="106"/>
      <c r="API115" s="106"/>
      <c r="APJ115" s="106"/>
      <c r="APK115" s="106"/>
      <c r="APL115" s="106"/>
      <c r="APM115" s="106"/>
      <c r="APN115" s="106"/>
      <c r="APO115" s="106"/>
      <c r="APP115" s="106"/>
      <c r="APQ115" s="106"/>
      <c r="APR115" s="106"/>
      <c r="APS115" s="106"/>
      <c r="APT115" s="106"/>
      <c r="APU115" s="106"/>
      <c r="APV115" s="106"/>
      <c r="APW115" s="106"/>
      <c r="APX115" s="106"/>
      <c r="APY115" s="106"/>
      <c r="APZ115" s="106"/>
      <c r="AQA115" s="106"/>
      <c r="AQB115" s="106"/>
      <c r="AQC115" s="106"/>
      <c r="AQD115" s="106"/>
      <c r="AQE115" s="106"/>
      <c r="AQF115" s="106"/>
      <c r="AQG115" s="106"/>
      <c r="AQH115" s="106"/>
      <c r="AQI115" s="106"/>
      <c r="AQJ115" s="106"/>
      <c r="AQK115" s="106"/>
      <c r="AQL115" s="106"/>
      <c r="AQM115" s="106"/>
      <c r="AQN115" s="106"/>
      <c r="AQO115" s="106"/>
      <c r="AQP115" s="106"/>
      <c r="AQQ115" s="106"/>
      <c r="AQR115" s="106"/>
      <c r="AQS115" s="106"/>
      <c r="AQT115" s="106"/>
      <c r="AQU115" s="106"/>
      <c r="AQV115" s="106"/>
      <c r="AQW115" s="106"/>
      <c r="AQX115" s="106"/>
      <c r="AQY115" s="106"/>
      <c r="AQZ115" s="106"/>
      <c r="ARA115" s="106"/>
      <c r="ARB115" s="106"/>
      <c r="ARC115" s="106"/>
      <c r="ARD115" s="106"/>
      <c r="ARE115" s="106"/>
      <c r="ARF115" s="106"/>
      <c r="ARG115" s="106"/>
      <c r="ARH115" s="106"/>
      <c r="ARI115" s="106"/>
      <c r="ARJ115" s="106"/>
      <c r="ARK115" s="106"/>
      <c r="ARL115" s="106"/>
      <c r="ARM115" s="106"/>
      <c r="ARN115" s="106"/>
      <c r="ARO115" s="106"/>
      <c r="ARP115" s="106"/>
      <c r="ARQ115" s="106"/>
      <c r="ARR115" s="106"/>
      <c r="ARS115" s="106"/>
      <c r="ART115" s="106"/>
      <c r="ARU115" s="106"/>
      <c r="ARV115" s="106"/>
      <c r="ARW115" s="106"/>
      <c r="ARX115" s="106"/>
      <c r="ARY115" s="106"/>
      <c r="ARZ115" s="106"/>
      <c r="ASA115" s="106"/>
      <c r="ASB115" s="106"/>
      <c r="ASC115" s="106"/>
      <c r="ASD115" s="106"/>
      <c r="ASE115" s="106"/>
      <c r="ASF115" s="106"/>
      <c r="ASG115" s="106"/>
      <c r="ASH115" s="106"/>
      <c r="ASI115" s="106"/>
      <c r="ASJ115" s="106"/>
      <c r="ASK115" s="106"/>
      <c r="ASL115" s="106"/>
      <c r="ASM115" s="106"/>
      <c r="ASN115" s="106"/>
      <c r="ASO115" s="106"/>
      <c r="ASP115" s="106"/>
      <c r="ASQ115" s="106"/>
      <c r="ASR115" s="106"/>
      <c r="ASS115" s="106"/>
      <c r="AST115" s="106"/>
      <c r="ASU115" s="106"/>
      <c r="ASV115" s="106"/>
      <c r="ASW115" s="106"/>
      <c r="ASX115" s="106"/>
      <c r="ASY115" s="106"/>
      <c r="ASZ115" s="106"/>
      <c r="ATA115" s="106"/>
      <c r="ATB115" s="106"/>
      <c r="ATC115" s="106"/>
      <c r="ATD115" s="106"/>
      <c r="ATE115" s="106"/>
      <c r="ATF115" s="106"/>
      <c r="ATG115" s="106"/>
      <c r="ATH115" s="106"/>
      <c r="ATI115" s="106"/>
      <c r="ATJ115" s="106"/>
      <c r="ATK115" s="106"/>
      <c r="ATL115" s="106"/>
      <c r="ATM115" s="106"/>
      <c r="ATN115" s="106"/>
      <c r="ATO115" s="106"/>
      <c r="ATP115" s="106"/>
      <c r="ATQ115" s="106"/>
      <c r="ATR115" s="106"/>
      <c r="ATS115" s="106"/>
      <c r="ATT115" s="106"/>
      <c r="ATU115" s="106"/>
      <c r="ATV115" s="106"/>
      <c r="ATW115" s="106"/>
      <c r="ATX115" s="106"/>
      <c r="ATY115" s="106"/>
      <c r="ATZ115" s="106"/>
      <c r="AUA115" s="106"/>
      <c r="AUB115" s="106"/>
      <c r="AUC115" s="106"/>
      <c r="AUD115" s="106"/>
      <c r="AUE115" s="106"/>
      <c r="AUF115" s="106"/>
      <c r="AUG115" s="106"/>
      <c r="AUH115" s="106"/>
      <c r="AUI115" s="106"/>
      <c r="AUJ115" s="106"/>
      <c r="AUK115" s="106"/>
      <c r="AUL115" s="106"/>
      <c r="AUM115" s="106"/>
      <c r="AUN115" s="106"/>
      <c r="AUO115" s="106"/>
      <c r="AUP115" s="106"/>
      <c r="AUQ115" s="106"/>
      <c r="AUR115" s="106"/>
      <c r="AUS115" s="106"/>
      <c r="AUT115" s="106"/>
      <c r="AUU115" s="106"/>
      <c r="AUV115" s="106"/>
      <c r="AUW115" s="106"/>
      <c r="AUX115" s="106"/>
      <c r="AUY115" s="106"/>
      <c r="AUZ115" s="106"/>
      <c r="AVA115" s="106"/>
      <c r="AVB115" s="106"/>
      <c r="AVC115" s="106"/>
      <c r="AVD115" s="106"/>
      <c r="AVE115" s="106"/>
      <c r="AVF115" s="106"/>
      <c r="AVG115" s="106"/>
      <c r="AVH115" s="106"/>
      <c r="AVI115" s="106"/>
      <c r="AVJ115" s="106"/>
      <c r="AVK115" s="106"/>
      <c r="AVL115" s="106"/>
      <c r="AVM115" s="106"/>
      <c r="AVN115" s="106"/>
      <c r="AVO115" s="106"/>
      <c r="AVP115" s="106"/>
      <c r="AVQ115" s="106"/>
      <c r="AVR115" s="106"/>
      <c r="AVS115" s="106"/>
      <c r="AVT115" s="106"/>
      <c r="AVU115" s="106"/>
      <c r="AVV115" s="106"/>
      <c r="AVW115" s="106"/>
      <c r="AVX115" s="106"/>
      <c r="AVY115" s="106"/>
      <c r="AVZ115" s="106"/>
      <c r="AWA115" s="106"/>
      <c r="AWB115" s="106"/>
      <c r="AWC115" s="106"/>
      <c r="AWD115" s="106"/>
      <c r="AWE115" s="106"/>
      <c r="AWF115" s="106"/>
      <c r="AWG115" s="106"/>
      <c r="AWH115" s="106"/>
      <c r="AWI115" s="106"/>
      <c r="AWJ115" s="106"/>
      <c r="AWK115" s="106"/>
      <c r="AWL115" s="106"/>
      <c r="AWM115" s="106"/>
      <c r="AWN115" s="106"/>
      <c r="AWO115" s="106"/>
      <c r="AWP115" s="106"/>
      <c r="AWQ115" s="106"/>
      <c r="AWR115" s="106"/>
      <c r="AWS115" s="106"/>
      <c r="AWT115" s="106"/>
      <c r="AWU115" s="106"/>
      <c r="AWV115" s="106"/>
      <c r="AWW115" s="106"/>
      <c r="AWX115" s="106"/>
      <c r="AWY115" s="106"/>
      <c r="AWZ115" s="106"/>
      <c r="AXA115" s="106"/>
      <c r="AXB115" s="106"/>
      <c r="AXC115" s="106"/>
      <c r="AXD115" s="106"/>
      <c r="AXE115" s="106"/>
      <c r="AXF115" s="106"/>
      <c r="AXG115" s="106"/>
      <c r="AXH115" s="106"/>
      <c r="AXI115" s="106"/>
      <c r="AXJ115" s="106"/>
      <c r="AXK115" s="106"/>
      <c r="AXL115" s="106"/>
      <c r="AXM115" s="106"/>
      <c r="AXN115" s="106"/>
      <c r="AXO115" s="106"/>
      <c r="AXP115" s="106"/>
      <c r="AXQ115" s="106"/>
      <c r="AXR115" s="106"/>
      <c r="AXS115" s="106"/>
      <c r="AXT115" s="106"/>
      <c r="AXU115" s="106"/>
      <c r="AXV115" s="106"/>
      <c r="AXW115" s="106"/>
      <c r="AXX115" s="106"/>
      <c r="AXY115" s="106"/>
      <c r="AXZ115" s="106"/>
      <c r="AYA115" s="106"/>
      <c r="AYB115" s="106"/>
      <c r="AYC115" s="106"/>
      <c r="AYD115" s="106"/>
      <c r="AYE115" s="106"/>
      <c r="AYF115" s="106"/>
      <c r="AYG115" s="106"/>
      <c r="AYH115" s="106"/>
      <c r="AYI115" s="106"/>
      <c r="AYJ115" s="106"/>
      <c r="AYK115" s="106"/>
      <c r="AYL115" s="106"/>
      <c r="AYM115" s="106"/>
      <c r="AYN115" s="106"/>
      <c r="AYO115" s="106"/>
      <c r="AYP115" s="106"/>
      <c r="AYQ115" s="106"/>
      <c r="AYR115" s="106"/>
      <c r="AYS115" s="106"/>
      <c r="AYT115" s="106"/>
      <c r="AYU115" s="106"/>
      <c r="AYV115" s="106"/>
      <c r="AYW115" s="106"/>
      <c r="AYX115" s="106"/>
      <c r="AYY115" s="106"/>
      <c r="AYZ115" s="106"/>
      <c r="AZA115" s="106"/>
      <c r="AZB115" s="106"/>
      <c r="AZC115" s="106"/>
      <c r="AZD115" s="106"/>
      <c r="AZE115" s="106"/>
      <c r="AZF115" s="106"/>
      <c r="AZG115" s="106"/>
      <c r="AZH115" s="106"/>
      <c r="AZI115" s="106"/>
      <c r="AZJ115" s="106"/>
      <c r="AZK115" s="106"/>
      <c r="AZL115" s="106"/>
      <c r="AZM115" s="106"/>
      <c r="AZN115" s="106"/>
      <c r="AZO115" s="106"/>
      <c r="AZP115" s="106"/>
      <c r="AZQ115" s="106"/>
      <c r="AZR115" s="106"/>
      <c r="AZS115" s="106"/>
      <c r="AZT115" s="106"/>
      <c r="AZU115" s="106"/>
      <c r="AZV115" s="106"/>
      <c r="AZW115" s="106"/>
      <c r="AZX115" s="106"/>
      <c r="AZY115" s="106"/>
      <c r="AZZ115" s="106"/>
      <c r="BAA115" s="106"/>
      <c r="BAB115" s="106"/>
      <c r="BAC115" s="106"/>
    </row>
    <row r="116" spans="1:1381" s="71" customFormat="1" ht="40.5" customHeight="1">
      <c r="A116" s="163">
        <v>1</v>
      </c>
      <c r="B116" s="164" t="s">
        <v>305</v>
      </c>
      <c r="C116" s="165" t="s">
        <v>304</v>
      </c>
      <c r="D116" s="163" t="s">
        <v>142</v>
      </c>
      <c r="E116" s="111">
        <v>7</v>
      </c>
      <c r="F116" s="170">
        <v>6.77E-3</v>
      </c>
      <c r="G116" s="70">
        <v>0.16422999999999999</v>
      </c>
      <c r="H116" s="150">
        <f t="shared" ref="H116" si="107">F116*$H$5</f>
        <v>1.5744312E-2</v>
      </c>
      <c r="I116" s="150">
        <f t="shared" ref="I116" si="108">G116*$I$5</f>
        <v>0.48818188649999994</v>
      </c>
      <c r="J116" s="165" t="s">
        <v>92</v>
      </c>
      <c r="K116" s="163" t="s">
        <v>142</v>
      </c>
      <c r="L116" s="73">
        <v>5.0000000000000002E-5</v>
      </c>
      <c r="M116" s="141">
        <v>4</v>
      </c>
      <c r="N116" s="160">
        <f t="shared" ref="N116" si="109">L116*M116*$N$5</f>
        <v>2.4247440000000001E-4</v>
      </c>
      <c r="O116" s="150">
        <f>SUM(N116:N116)</f>
        <v>2.4247440000000001E-4</v>
      </c>
      <c r="P116" s="153">
        <f>H116+I116+O116</f>
        <v>0.5041686729</v>
      </c>
      <c r="Q116" s="160">
        <f t="shared" ref="Q116" si="110">E116*P116</f>
        <v>3.5291807102999999</v>
      </c>
    </row>
    <row r="117" spans="1:1381" s="71" customFormat="1" ht="30" customHeight="1">
      <c r="A117" s="163">
        <v>2</v>
      </c>
      <c r="B117" s="164" t="s">
        <v>306</v>
      </c>
      <c r="C117" s="165" t="s">
        <v>333</v>
      </c>
      <c r="D117" s="163" t="s">
        <v>142</v>
      </c>
      <c r="E117" s="111">
        <v>0.48</v>
      </c>
      <c r="F117" s="170">
        <v>0.89</v>
      </c>
      <c r="G117" s="70"/>
      <c r="H117" s="150">
        <f t="shared" ref="H117" si="111">F117*$H$5</f>
        <v>2.0697840000000003</v>
      </c>
      <c r="I117" s="150">
        <f t="shared" ref="I117" si="112">G117*$I$5</f>
        <v>0</v>
      </c>
      <c r="J117" s="165" t="s">
        <v>111</v>
      </c>
      <c r="K117" s="163" t="s">
        <v>142</v>
      </c>
      <c r="L117" s="73">
        <v>1.1000000000000001</v>
      </c>
      <c r="M117" s="141">
        <v>3.8</v>
      </c>
      <c r="N117" s="160">
        <f t="shared" ref="N117" si="113">L117*M117*$N$5</f>
        <v>5.06771496</v>
      </c>
      <c r="O117" s="150">
        <f>SUM(N117:N117)</f>
        <v>5.06771496</v>
      </c>
      <c r="P117" s="153">
        <f t="shared" ref="P117" si="114">H117+I117+O117</f>
        <v>7.1374989600000003</v>
      </c>
      <c r="Q117" s="160">
        <f t="shared" ref="Q117" si="115">E117*P117</f>
        <v>3.4259995008000002</v>
      </c>
    </row>
    <row r="118" spans="1:1381" s="146" customFormat="1" ht="23.25" customHeight="1">
      <c r="A118" s="367">
        <v>3</v>
      </c>
      <c r="B118" s="369" t="s">
        <v>211</v>
      </c>
      <c r="C118" s="371" t="s">
        <v>214</v>
      </c>
      <c r="D118" s="373" t="s">
        <v>212</v>
      </c>
      <c r="E118" s="396">
        <v>9.8000000000000007</v>
      </c>
      <c r="F118" s="377">
        <v>0.28100000000000003</v>
      </c>
      <c r="G118" s="377">
        <v>1.66E-2</v>
      </c>
      <c r="H118" s="365">
        <f>F118*$H$5</f>
        <v>0.65349360000000012</v>
      </c>
      <c r="I118" s="365">
        <f>G118*$I$5</f>
        <v>4.9344329999999999E-2</v>
      </c>
      <c r="J118" s="143" t="s">
        <v>90</v>
      </c>
      <c r="K118" s="144" t="s">
        <v>87</v>
      </c>
      <c r="L118" s="145">
        <v>3</v>
      </c>
      <c r="M118" s="145">
        <v>0.16550000000000001</v>
      </c>
      <c r="N118" s="145">
        <f>L118*M118*$N$5</f>
        <v>0.60194269800000011</v>
      </c>
      <c r="O118" s="365">
        <f>N118+N119</f>
        <v>0.84189132300000014</v>
      </c>
      <c r="P118" s="363">
        <f>H118+I118+O118</f>
        <v>1.5447292530000003</v>
      </c>
      <c r="Q118" s="365">
        <f>E118*P118</f>
        <v>15.138346679400003</v>
      </c>
    </row>
    <row r="119" spans="1:1381" s="146" customFormat="1" ht="24.75" customHeight="1">
      <c r="A119" s="368"/>
      <c r="B119" s="370"/>
      <c r="C119" s="372"/>
      <c r="D119" s="374"/>
      <c r="E119" s="397"/>
      <c r="F119" s="378"/>
      <c r="G119" s="378"/>
      <c r="H119" s="366"/>
      <c r="I119" s="366"/>
      <c r="J119" s="143" t="s">
        <v>88</v>
      </c>
      <c r="K119" s="144" t="s">
        <v>213</v>
      </c>
      <c r="L119" s="147">
        <v>1.9E-3</v>
      </c>
      <c r="M119" s="148">
        <v>104.16666666666667</v>
      </c>
      <c r="N119" s="145">
        <f>L119*M119*$N$5</f>
        <v>0.23994862500000003</v>
      </c>
      <c r="O119" s="366"/>
      <c r="P119" s="364"/>
      <c r="Q119" s="366"/>
    </row>
    <row r="120" spans="1:1381" s="123" customFormat="1" ht="56.25" customHeight="1">
      <c r="A120" s="117">
        <v>4</v>
      </c>
      <c r="B120" s="118" t="s">
        <v>146</v>
      </c>
      <c r="C120" s="119" t="s">
        <v>145</v>
      </c>
      <c r="D120" s="117" t="s">
        <v>20</v>
      </c>
      <c r="E120" s="120">
        <v>10</v>
      </c>
      <c r="F120" s="121">
        <v>0.44</v>
      </c>
      <c r="G120" s="122">
        <v>0.34</v>
      </c>
      <c r="H120" s="114">
        <f>F120*$H$5</f>
        <v>1.023264</v>
      </c>
      <c r="I120" s="114">
        <f>G120*$I$5</f>
        <v>1.010667</v>
      </c>
      <c r="J120" s="119" t="s">
        <v>22</v>
      </c>
      <c r="K120" s="117" t="s">
        <v>20</v>
      </c>
      <c r="L120" s="116">
        <v>1</v>
      </c>
      <c r="M120" s="116">
        <f>27/1.2</f>
        <v>22.5</v>
      </c>
      <c r="N120" s="114">
        <f t="shared" ref="N120" si="116">L120*M120*$N$5</f>
        <v>27.278369999999999</v>
      </c>
      <c r="O120" s="114">
        <f>N120</f>
        <v>27.278369999999999</v>
      </c>
      <c r="P120" s="115">
        <f>H120+I120+O120</f>
        <v>29.312300999999998</v>
      </c>
      <c r="Q120" s="114">
        <f>E120*P120</f>
        <v>293.12300999999997</v>
      </c>
    </row>
    <row r="121" spans="1:1381" s="71" customFormat="1" ht="32.25" customHeight="1">
      <c r="A121" s="163">
        <v>5</v>
      </c>
      <c r="B121" s="164" t="s">
        <v>119</v>
      </c>
      <c r="C121" s="165" t="s">
        <v>139</v>
      </c>
      <c r="D121" s="163" t="s">
        <v>142</v>
      </c>
      <c r="E121" s="111">
        <v>4.5</v>
      </c>
      <c r="F121" s="170">
        <v>0.46</v>
      </c>
      <c r="G121" s="70"/>
      <c r="H121" s="150">
        <f t="shared" ref="H121:H123" si="117">F121*$H$5</f>
        <v>1.0697760000000001</v>
      </c>
      <c r="I121" s="150">
        <f t="shared" ref="I121:I123" si="118">G121*$I$5</f>
        <v>0</v>
      </c>
      <c r="J121" s="165"/>
      <c r="K121" s="163"/>
      <c r="L121" s="73"/>
      <c r="M121" s="141"/>
      <c r="N121" s="160"/>
      <c r="O121" s="150"/>
      <c r="P121" s="153">
        <f>H121+I121+O121</f>
        <v>1.0697760000000001</v>
      </c>
      <c r="Q121" s="160">
        <f t="shared" ref="Q121:Q123" si="119">E121*P121</f>
        <v>4.8139920000000007</v>
      </c>
    </row>
    <row r="122" spans="1:1381" s="71" customFormat="1" ht="40.5" customHeight="1">
      <c r="A122" s="163">
        <v>6</v>
      </c>
      <c r="B122" s="164" t="s">
        <v>105</v>
      </c>
      <c r="C122" s="165" t="s">
        <v>131</v>
      </c>
      <c r="D122" s="163" t="s">
        <v>142</v>
      </c>
      <c r="E122" s="111">
        <v>2.5</v>
      </c>
      <c r="F122" s="170">
        <v>6.4900000000000001E-3</v>
      </c>
      <c r="G122" s="70">
        <v>0.15917000000000001</v>
      </c>
      <c r="H122" s="150">
        <f t="shared" si="117"/>
        <v>1.5093144000000001E-2</v>
      </c>
      <c r="I122" s="150">
        <f t="shared" si="118"/>
        <v>0.4731407835</v>
      </c>
      <c r="J122" s="165" t="s">
        <v>92</v>
      </c>
      <c r="K122" s="163" t="s">
        <v>142</v>
      </c>
      <c r="L122" s="73">
        <v>5.0000000000000002E-5</v>
      </c>
      <c r="M122" s="141">
        <v>4</v>
      </c>
      <c r="N122" s="160">
        <f t="shared" ref="N122" si="120">L122*M122*$N$5</f>
        <v>2.4247440000000001E-4</v>
      </c>
      <c r="O122" s="150">
        <f>SUM(N122:N122)</f>
        <v>2.4247440000000001E-4</v>
      </c>
      <c r="P122" s="153">
        <f>H122+I122+O122</f>
        <v>0.48847640190000002</v>
      </c>
      <c r="Q122" s="160">
        <f t="shared" si="119"/>
        <v>1.2211910047500001</v>
      </c>
    </row>
    <row r="123" spans="1:1381" s="71" customFormat="1" ht="34.5" customHeight="1">
      <c r="A123" s="163">
        <v>7</v>
      </c>
      <c r="B123" s="164" t="s">
        <v>102</v>
      </c>
      <c r="C123" s="165" t="s">
        <v>104</v>
      </c>
      <c r="D123" s="163" t="s">
        <v>19</v>
      </c>
      <c r="E123" s="169">
        <f>E122*1.95</f>
        <v>4.875</v>
      </c>
      <c r="F123" s="142"/>
      <c r="G123" s="166"/>
      <c r="H123" s="160">
        <f t="shared" si="117"/>
        <v>0</v>
      </c>
      <c r="I123" s="160">
        <f t="shared" si="118"/>
        <v>0</v>
      </c>
      <c r="J123" s="165"/>
      <c r="K123" s="163"/>
      <c r="L123" s="141"/>
      <c r="M123" s="72"/>
      <c r="N123" s="160"/>
      <c r="O123" s="160"/>
      <c r="P123" s="153">
        <v>0.28999999999999998</v>
      </c>
      <c r="Q123" s="160">
        <f t="shared" si="119"/>
        <v>1.4137499999999998</v>
      </c>
    </row>
    <row r="124" spans="1:1381" s="103" customFormat="1" ht="26.25" customHeight="1">
      <c r="C124" s="149" t="s">
        <v>276</v>
      </c>
      <c r="J124" s="105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6"/>
      <c r="AJ124" s="106"/>
      <c r="AK124" s="106"/>
      <c r="AL124" s="106"/>
      <c r="AM124" s="106"/>
      <c r="AN124" s="106"/>
      <c r="AO124" s="106"/>
      <c r="AP124" s="106"/>
      <c r="AQ124" s="106"/>
      <c r="AR124" s="106"/>
      <c r="AS124" s="106"/>
      <c r="AT124" s="106"/>
      <c r="AU124" s="106"/>
      <c r="AV124" s="106"/>
      <c r="AW124" s="106"/>
      <c r="AX124" s="106"/>
      <c r="AY124" s="106"/>
      <c r="AZ124" s="106"/>
      <c r="BA124" s="106"/>
      <c r="BB124" s="106"/>
      <c r="BC124" s="106"/>
      <c r="BD124" s="106"/>
      <c r="BE124" s="106"/>
      <c r="BF124" s="106"/>
      <c r="BG124" s="106"/>
      <c r="BH124" s="106"/>
      <c r="BI124" s="106"/>
      <c r="BJ124" s="106"/>
      <c r="BK124" s="106"/>
      <c r="BL124" s="106"/>
      <c r="BM124" s="106"/>
      <c r="BN124" s="106"/>
      <c r="BO124" s="106"/>
      <c r="BP124" s="106"/>
      <c r="BQ124" s="106"/>
      <c r="BR124" s="106"/>
      <c r="BS124" s="106"/>
      <c r="BT124" s="106"/>
      <c r="BU124" s="106"/>
      <c r="BV124" s="106"/>
      <c r="BW124" s="106"/>
      <c r="BX124" s="106"/>
      <c r="BY124" s="106"/>
      <c r="BZ124" s="106"/>
      <c r="CA124" s="106"/>
      <c r="CB124" s="106"/>
      <c r="CC124" s="106"/>
      <c r="CD124" s="106"/>
      <c r="CE124" s="106"/>
      <c r="CF124" s="106"/>
      <c r="CG124" s="106"/>
      <c r="CH124" s="106"/>
      <c r="CI124" s="106"/>
      <c r="CJ124" s="106"/>
      <c r="CK124" s="106"/>
      <c r="CL124" s="106"/>
      <c r="CM124" s="106"/>
      <c r="CN124" s="106"/>
      <c r="CO124" s="106"/>
      <c r="CP124" s="106"/>
      <c r="CQ124" s="106"/>
      <c r="CR124" s="106"/>
      <c r="CS124" s="106"/>
      <c r="CT124" s="106"/>
      <c r="CU124" s="106"/>
      <c r="CV124" s="106"/>
      <c r="CW124" s="106"/>
      <c r="CX124" s="106"/>
      <c r="CY124" s="106"/>
      <c r="CZ124" s="106"/>
      <c r="DA124" s="106"/>
      <c r="DB124" s="106"/>
      <c r="DC124" s="106"/>
      <c r="DD124" s="106"/>
      <c r="DE124" s="106"/>
      <c r="DF124" s="106"/>
      <c r="DG124" s="106"/>
      <c r="DH124" s="106"/>
      <c r="DI124" s="106"/>
      <c r="DJ124" s="106"/>
      <c r="DK124" s="106"/>
      <c r="DL124" s="106"/>
      <c r="DM124" s="106"/>
      <c r="DN124" s="106"/>
      <c r="DO124" s="106"/>
      <c r="DP124" s="106"/>
      <c r="DQ124" s="106"/>
      <c r="DR124" s="106"/>
      <c r="DS124" s="106"/>
      <c r="DT124" s="106"/>
      <c r="DU124" s="106"/>
      <c r="DV124" s="106"/>
      <c r="DW124" s="106"/>
      <c r="DX124" s="106"/>
      <c r="DY124" s="106"/>
      <c r="DZ124" s="106"/>
      <c r="EA124" s="106"/>
      <c r="EB124" s="106"/>
      <c r="EC124" s="106"/>
      <c r="ED124" s="106"/>
      <c r="EE124" s="106"/>
      <c r="EF124" s="106"/>
      <c r="EG124" s="106"/>
      <c r="EH124" s="106"/>
      <c r="EI124" s="106"/>
      <c r="EJ124" s="106"/>
      <c r="EK124" s="106"/>
      <c r="EL124" s="106"/>
      <c r="EM124" s="106"/>
      <c r="EN124" s="106"/>
      <c r="EO124" s="106"/>
      <c r="EP124" s="106"/>
      <c r="EQ124" s="106"/>
      <c r="ER124" s="106"/>
      <c r="ES124" s="106"/>
      <c r="ET124" s="106"/>
      <c r="EU124" s="106"/>
      <c r="EV124" s="106"/>
      <c r="EW124" s="106"/>
      <c r="EX124" s="106"/>
      <c r="EY124" s="106"/>
      <c r="EZ124" s="106"/>
      <c r="FA124" s="106"/>
      <c r="FB124" s="106"/>
      <c r="FC124" s="106"/>
      <c r="FD124" s="106"/>
      <c r="FE124" s="106"/>
      <c r="FF124" s="106"/>
      <c r="FG124" s="106"/>
      <c r="FH124" s="106"/>
      <c r="FI124" s="106"/>
      <c r="FJ124" s="106"/>
      <c r="FK124" s="106"/>
      <c r="FL124" s="106"/>
      <c r="FM124" s="106"/>
      <c r="FN124" s="106"/>
      <c r="FO124" s="106"/>
      <c r="FP124" s="106"/>
      <c r="FQ124" s="106"/>
      <c r="FR124" s="106"/>
      <c r="FS124" s="106"/>
      <c r="FT124" s="106"/>
      <c r="FU124" s="106"/>
      <c r="FV124" s="106"/>
      <c r="FW124" s="106"/>
      <c r="FX124" s="106"/>
      <c r="FY124" s="106"/>
      <c r="FZ124" s="106"/>
      <c r="GA124" s="106"/>
      <c r="GB124" s="106"/>
      <c r="GC124" s="106"/>
      <c r="GD124" s="106"/>
      <c r="GE124" s="106"/>
      <c r="GF124" s="106"/>
      <c r="GG124" s="106"/>
      <c r="GH124" s="106"/>
      <c r="GI124" s="106"/>
      <c r="GJ124" s="106"/>
      <c r="GK124" s="106"/>
      <c r="GL124" s="106"/>
      <c r="GM124" s="106"/>
      <c r="GN124" s="106"/>
      <c r="GO124" s="106"/>
      <c r="GP124" s="106"/>
      <c r="GQ124" s="106"/>
      <c r="GR124" s="106"/>
      <c r="GS124" s="106"/>
      <c r="GT124" s="106"/>
      <c r="GU124" s="106"/>
      <c r="GV124" s="106"/>
      <c r="GW124" s="106"/>
      <c r="GX124" s="106"/>
      <c r="GY124" s="106"/>
      <c r="GZ124" s="106"/>
      <c r="HA124" s="106"/>
      <c r="HB124" s="106"/>
      <c r="HC124" s="106"/>
      <c r="HD124" s="106"/>
      <c r="HE124" s="106"/>
      <c r="HF124" s="106"/>
      <c r="HG124" s="106"/>
      <c r="HH124" s="106"/>
      <c r="HI124" s="106"/>
      <c r="HJ124" s="106"/>
      <c r="HK124" s="106"/>
      <c r="HL124" s="106"/>
      <c r="HM124" s="106"/>
      <c r="HN124" s="106"/>
      <c r="HO124" s="106"/>
      <c r="HP124" s="106"/>
      <c r="HQ124" s="106"/>
      <c r="HR124" s="106"/>
      <c r="HS124" s="106"/>
      <c r="HT124" s="106"/>
      <c r="HU124" s="106"/>
      <c r="HV124" s="106"/>
      <c r="HW124" s="106"/>
      <c r="HX124" s="106"/>
      <c r="HY124" s="106"/>
      <c r="HZ124" s="106"/>
      <c r="IA124" s="106"/>
      <c r="IB124" s="106"/>
      <c r="IC124" s="106"/>
      <c r="ID124" s="106"/>
      <c r="IE124" s="106"/>
      <c r="IF124" s="106"/>
      <c r="IG124" s="106"/>
      <c r="IH124" s="106"/>
      <c r="II124" s="106"/>
      <c r="IJ124" s="106"/>
      <c r="IK124" s="106"/>
      <c r="IL124" s="106"/>
      <c r="IM124" s="106"/>
      <c r="IN124" s="106"/>
      <c r="IO124" s="106"/>
      <c r="IP124" s="106"/>
      <c r="IQ124" s="106"/>
      <c r="IR124" s="106"/>
      <c r="IS124" s="106"/>
      <c r="IT124" s="106"/>
      <c r="IU124" s="106"/>
      <c r="IV124" s="106"/>
      <c r="IW124" s="106"/>
      <c r="IX124" s="106"/>
      <c r="IY124" s="106"/>
      <c r="IZ124" s="106"/>
      <c r="JA124" s="106"/>
      <c r="JB124" s="106"/>
      <c r="JC124" s="106"/>
      <c r="JD124" s="106"/>
      <c r="JE124" s="106"/>
      <c r="JF124" s="106"/>
      <c r="JG124" s="106"/>
      <c r="JH124" s="106"/>
      <c r="JI124" s="106"/>
      <c r="JJ124" s="106"/>
      <c r="JK124" s="106"/>
      <c r="JL124" s="106"/>
      <c r="JM124" s="106"/>
      <c r="JN124" s="106"/>
      <c r="JO124" s="106"/>
      <c r="JP124" s="106"/>
      <c r="JQ124" s="106"/>
      <c r="JR124" s="106"/>
      <c r="JS124" s="106"/>
      <c r="JT124" s="106"/>
      <c r="JU124" s="106"/>
      <c r="JV124" s="106"/>
      <c r="JW124" s="106"/>
      <c r="JX124" s="106"/>
      <c r="JY124" s="106"/>
      <c r="JZ124" s="106"/>
      <c r="KA124" s="106"/>
      <c r="KB124" s="106"/>
      <c r="KC124" s="106"/>
      <c r="KD124" s="106"/>
      <c r="KE124" s="106"/>
      <c r="KF124" s="106"/>
      <c r="KG124" s="106"/>
      <c r="KH124" s="106"/>
      <c r="KI124" s="106"/>
      <c r="KJ124" s="106"/>
      <c r="KK124" s="106"/>
      <c r="KL124" s="106"/>
      <c r="KM124" s="106"/>
      <c r="KN124" s="106"/>
      <c r="KO124" s="106"/>
      <c r="KP124" s="106"/>
      <c r="KQ124" s="106"/>
      <c r="KR124" s="106"/>
      <c r="KS124" s="106"/>
      <c r="KT124" s="106"/>
      <c r="KU124" s="106"/>
      <c r="KV124" s="106"/>
      <c r="KW124" s="106"/>
      <c r="KX124" s="106"/>
      <c r="KY124" s="106"/>
      <c r="KZ124" s="106"/>
      <c r="LA124" s="106"/>
      <c r="LB124" s="106"/>
      <c r="LC124" s="106"/>
      <c r="LD124" s="106"/>
      <c r="LE124" s="106"/>
      <c r="LF124" s="106"/>
      <c r="LG124" s="106"/>
      <c r="LH124" s="106"/>
      <c r="LI124" s="106"/>
      <c r="LJ124" s="106"/>
      <c r="LK124" s="106"/>
      <c r="LL124" s="106"/>
      <c r="LM124" s="106"/>
      <c r="LN124" s="106"/>
      <c r="LO124" s="106"/>
      <c r="LP124" s="106"/>
      <c r="LQ124" s="106"/>
      <c r="LR124" s="106"/>
      <c r="LS124" s="106"/>
      <c r="LT124" s="106"/>
      <c r="LU124" s="106"/>
      <c r="LV124" s="106"/>
      <c r="LW124" s="106"/>
      <c r="LX124" s="106"/>
      <c r="LY124" s="106"/>
      <c r="LZ124" s="106"/>
      <c r="MA124" s="106"/>
      <c r="MB124" s="106"/>
      <c r="MC124" s="106"/>
      <c r="MD124" s="106"/>
      <c r="ME124" s="106"/>
      <c r="MF124" s="106"/>
      <c r="MG124" s="106"/>
      <c r="MH124" s="106"/>
      <c r="MI124" s="106"/>
      <c r="MJ124" s="106"/>
      <c r="MK124" s="106"/>
      <c r="ML124" s="106"/>
      <c r="MM124" s="106"/>
      <c r="MN124" s="106"/>
      <c r="MO124" s="106"/>
      <c r="MP124" s="106"/>
      <c r="MQ124" s="106"/>
      <c r="MR124" s="106"/>
      <c r="MS124" s="106"/>
      <c r="MT124" s="106"/>
      <c r="MU124" s="106"/>
      <c r="MV124" s="106"/>
      <c r="MW124" s="106"/>
      <c r="MX124" s="106"/>
      <c r="MY124" s="106"/>
      <c r="MZ124" s="106"/>
      <c r="NA124" s="106"/>
      <c r="NB124" s="106"/>
      <c r="NC124" s="106"/>
      <c r="ND124" s="106"/>
      <c r="NE124" s="106"/>
      <c r="NF124" s="106"/>
      <c r="NG124" s="106"/>
      <c r="NH124" s="106"/>
      <c r="NI124" s="106"/>
      <c r="NJ124" s="106"/>
      <c r="NK124" s="106"/>
      <c r="NL124" s="106"/>
      <c r="NM124" s="106"/>
      <c r="NN124" s="106"/>
      <c r="NO124" s="106"/>
      <c r="NP124" s="106"/>
      <c r="NQ124" s="106"/>
      <c r="NR124" s="106"/>
      <c r="NS124" s="106"/>
      <c r="NT124" s="106"/>
      <c r="NU124" s="106"/>
      <c r="NV124" s="106"/>
      <c r="NW124" s="106"/>
      <c r="NX124" s="106"/>
      <c r="NY124" s="106"/>
      <c r="NZ124" s="106"/>
      <c r="OA124" s="106"/>
      <c r="OB124" s="106"/>
      <c r="OC124" s="106"/>
      <c r="OD124" s="106"/>
      <c r="OE124" s="106"/>
      <c r="OF124" s="106"/>
      <c r="OG124" s="106"/>
      <c r="OH124" s="106"/>
      <c r="OI124" s="106"/>
      <c r="OJ124" s="106"/>
      <c r="OK124" s="106"/>
      <c r="OL124" s="106"/>
      <c r="OM124" s="106"/>
      <c r="ON124" s="106"/>
      <c r="OO124" s="106"/>
      <c r="OP124" s="106"/>
      <c r="OQ124" s="106"/>
      <c r="OR124" s="106"/>
      <c r="OS124" s="106"/>
      <c r="OT124" s="106"/>
      <c r="OU124" s="106"/>
      <c r="OV124" s="106"/>
      <c r="OW124" s="106"/>
      <c r="OX124" s="106"/>
      <c r="OY124" s="106"/>
      <c r="OZ124" s="106"/>
      <c r="PA124" s="106"/>
      <c r="PB124" s="106"/>
      <c r="PC124" s="106"/>
      <c r="PD124" s="106"/>
      <c r="PE124" s="106"/>
      <c r="PF124" s="106"/>
      <c r="PG124" s="106"/>
      <c r="PH124" s="106"/>
      <c r="PI124" s="106"/>
      <c r="PJ124" s="106"/>
      <c r="PK124" s="106"/>
      <c r="PL124" s="106"/>
      <c r="PM124" s="106"/>
      <c r="PN124" s="106"/>
      <c r="PO124" s="106"/>
      <c r="PP124" s="106"/>
      <c r="PQ124" s="106"/>
      <c r="PR124" s="106"/>
      <c r="PS124" s="106"/>
      <c r="PT124" s="106"/>
      <c r="PU124" s="106"/>
      <c r="PV124" s="106"/>
      <c r="PW124" s="106"/>
      <c r="PX124" s="106"/>
      <c r="PY124" s="106"/>
      <c r="PZ124" s="106"/>
      <c r="QA124" s="106"/>
      <c r="QB124" s="106"/>
      <c r="QC124" s="106"/>
      <c r="QD124" s="106"/>
      <c r="QE124" s="106"/>
      <c r="QF124" s="106"/>
      <c r="QG124" s="106"/>
      <c r="QH124" s="106"/>
      <c r="QI124" s="106"/>
      <c r="QJ124" s="106"/>
      <c r="QK124" s="106"/>
      <c r="QL124" s="106"/>
      <c r="QM124" s="106"/>
      <c r="QN124" s="106"/>
      <c r="QO124" s="106"/>
      <c r="QP124" s="106"/>
      <c r="QQ124" s="106"/>
      <c r="QR124" s="106"/>
      <c r="QS124" s="106"/>
      <c r="QT124" s="106"/>
      <c r="QU124" s="106"/>
      <c r="QV124" s="106"/>
      <c r="QW124" s="106"/>
      <c r="QX124" s="106"/>
      <c r="QY124" s="106"/>
      <c r="QZ124" s="106"/>
      <c r="RA124" s="106"/>
      <c r="RB124" s="106"/>
      <c r="RC124" s="106"/>
      <c r="RD124" s="106"/>
      <c r="RE124" s="106"/>
      <c r="RF124" s="106"/>
      <c r="RG124" s="106"/>
      <c r="RH124" s="106"/>
      <c r="RI124" s="106"/>
      <c r="RJ124" s="106"/>
      <c r="RK124" s="106"/>
      <c r="RL124" s="106"/>
      <c r="RM124" s="106"/>
      <c r="RN124" s="106"/>
      <c r="RO124" s="106"/>
      <c r="RP124" s="106"/>
      <c r="RQ124" s="106"/>
      <c r="RR124" s="106"/>
      <c r="RS124" s="106"/>
      <c r="RT124" s="106"/>
      <c r="RU124" s="106"/>
      <c r="RV124" s="106"/>
      <c r="RW124" s="106"/>
      <c r="RX124" s="106"/>
      <c r="RY124" s="106"/>
      <c r="RZ124" s="106"/>
      <c r="SA124" s="106"/>
      <c r="SB124" s="106"/>
      <c r="SC124" s="106"/>
      <c r="SD124" s="106"/>
      <c r="SE124" s="106"/>
      <c r="SF124" s="106"/>
      <c r="SG124" s="106"/>
      <c r="SH124" s="106"/>
      <c r="SI124" s="106"/>
      <c r="SJ124" s="106"/>
      <c r="SK124" s="106"/>
      <c r="SL124" s="106"/>
      <c r="SM124" s="106"/>
      <c r="SN124" s="106"/>
      <c r="SO124" s="106"/>
      <c r="SP124" s="106"/>
      <c r="SQ124" s="106"/>
      <c r="SR124" s="106"/>
      <c r="SS124" s="106"/>
      <c r="ST124" s="106"/>
      <c r="SU124" s="106"/>
      <c r="SV124" s="106"/>
      <c r="SW124" s="106"/>
      <c r="SX124" s="106"/>
      <c r="SY124" s="106"/>
      <c r="SZ124" s="106"/>
      <c r="TA124" s="106"/>
      <c r="TB124" s="106"/>
      <c r="TC124" s="106"/>
      <c r="TD124" s="106"/>
      <c r="TE124" s="106"/>
      <c r="TF124" s="106"/>
      <c r="TG124" s="106"/>
      <c r="TH124" s="106"/>
      <c r="TI124" s="106"/>
      <c r="TJ124" s="106"/>
      <c r="TK124" s="106"/>
      <c r="TL124" s="106"/>
      <c r="TM124" s="106"/>
      <c r="TN124" s="106"/>
      <c r="TO124" s="106"/>
      <c r="TP124" s="106"/>
      <c r="TQ124" s="106"/>
      <c r="TR124" s="106"/>
      <c r="TS124" s="106"/>
      <c r="TT124" s="106"/>
      <c r="TU124" s="106"/>
      <c r="TV124" s="106"/>
      <c r="TW124" s="106"/>
      <c r="TX124" s="106"/>
      <c r="TY124" s="106"/>
      <c r="TZ124" s="106"/>
      <c r="UA124" s="106"/>
      <c r="UB124" s="106"/>
      <c r="UC124" s="106"/>
      <c r="UD124" s="106"/>
      <c r="UE124" s="106"/>
      <c r="UF124" s="106"/>
      <c r="UG124" s="106"/>
      <c r="UH124" s="106"/>
      <c r="UI124" s="106"/>
      <c r="UJ124" s="106"/>
      <c r="UK124" s="106"/>
      <c r="UL124" s="106"/>
      <c r="UM124" s="106"/>
      <c r="UN124" s="106"/>
      <c r="UO124" s="106"/>
      <c r="UP124" s="106"/>
      <c r="UQ124" s="106"/>
      <c r="UR124" s="106"/>
      <c r="US124" s="106"/>
      <c r="UT124" s="106"/>
      <c r="UU124" s="106"/>
      <c r="UV124" s="106"/>
      <c r="UW124" s="106"/>
      <c r="UX124" s="106"/>
      <c r="UY124" s="106"/>
      <c r="UZ124" s="106"/>
      <c r="VA124" s="106"/>
      <c r="VB124" s="106"/>
      <c r="VC124" s="106"/>
      <c r="VD124" s="106"/>
      <c r="VE124" s="106"/>
      <c r="VF124" s="106"/>
      <c r="VG124" s="106"/>
      <c r="VH124" s="106"/>
      <c r="VI124" s="106"/>
      <c r="VJ124" s="106"/>
      <c r="VK124" s="106"/>
      <c r="VL124" s="106"/>
      <c r="VM124" s="106"/>
      <c r="VN124" s="106"/>
      <c r="VO124" s="106"/>
      <c r="VP124" s="106"/>
      <c r="VQ124" s="106"/>
      <c r="VR124" s="106"/>
      <c r="VS124" s="106"/>
      <c r="VT124" s="106"/>
      <c r="VU124" s="106"/>
      <c r="VV124" s="106"/>
      <c r="VW124" s="106"/>
      <c r="VX124" s="106"/>
      <c r="VY124" s="106"/>
      <c r="VZ124" s="106"/>
      <c r="WA124" s="106"/>
      <c r="WB124" s="106"/>
      <c r="WC124" s="106"/>
      <c r="WD124" s="106"/>
      <c r="WE124" s="106"/>
      <c r="WF124" s="106"/>
      <c r="WG124" s="106"/>
      <c r="WH124" s="106"/>
      <c r="WI124" s="106"/>
      <c r="WJ124" s="106"/>
      <c r="WK124" s="106"/>
      <c r="WL124" s="106"/>
      <c r="WM124" s="106"/>
      <c r="WN124" s="106"/>
      <c r="WO124" s="106"/>
      <c r="WP124" s="106"/>
      <c r="WQ124" s="106"/>
      <c r="WR124" s="106"/>
      <c r="WS124" s="106"/>
      <c r="WT124" s="106"/>
      <c r="WU124" s="106"/>
      <c r="WV124" s="106"/>
      <c r="WW124" s="106"/>
      <c r="WX124" s="106"/>
      <c r="WY124" s="106"/>
      <c r="WZ124" s="106"/>
      <c r="XA124" s="106"/>
      <c r="XB124" s="106"/>
      <c r="XC124" s="106"/>
      <c r="XD124" s="106"/>
      <c r="XE124" s="106"/>
      <c r="XF124" s="106"/>
      <c r="XG124" s="106"/>
      <c r="XH124" s="106"/>
      <c r="XI124" s="106"/>
      <c r="XJ124" s="106"/>
      <c r="XK124" s="106"/>
      <c r="XL124" s="106"/>
      <c r="XM124" s="106"/>
      <c r="XN124" s="106"/>
      <c r="XO124" s="106"/>
      <c r="XP124" s="106"/>
      <c r="XQ124" s="106"/>
      <c r="XR124" s="106"/>
      <c r="XS124" s="106"/>
      <c r="XT124" s="106"/>
      <c r="XU124" s="106"/>
      <c r="XV124" s="106"/>
      <c r="XW124" s="106"/>
      <c r="XX124" s="106"/>
      <c r="XY124" s="106"/>
      <c r="XZ124" s="106"/>
      <c r="YA124" s="106"/>
      <c r="YB124" s="106"/>
      <c r="YC124" s="106"/>
      <c r="YD124" s="106"/>
      <c r="YE124" s="106"/>
      <c r="YF124" s="106"/>
      <c r="YG124" s="106"/>
      <c r="YH124" s="106"/>
      <c r="YI124" s="106"/>
      <c r="YJ124" s="106"/>
      <c r="YK124" s="106"/>
      <c r="YL124" s="106"/>
      <c r="YM124" s="106"/>
      <c r="YN124" s="106"/>
      <c r="YO124" s="106"/>
      <c r="YP124" s="106"/>
      <c r="YQ124" s="106"/>
      <c r="YR124" s="106"/>
      <c r="YS124" s="106"/>
      <c r="YT124" s="106"/>
      <c r="YU124" s="106"/>
      <c r="YV124" s="106"/>
      <c r="YW124" s="106"/>
      <c r="YX124" s="106"/>
      <c r="YY124" s="106"/>
      <c r="YZ124" s="106"/>
      <c r="ZA124" s="106"/>
      <c r="ZB124" s="106"/>
      <c r="ZC124" s="106"/>
      <c r="ZD124" s="106"/>
      <c r="ZE124" s="106"/>
      <c r="ZF124" s="106"/>
      <c r="ZG124" s="106"/>
      <c r="ZH124" s="106"/>
      <c r="ZI124" s="106"/>
      <c r="ZJ124" s="106"/>
      <c r="ZK124" s="106"/>
      <c r="ZL124" s="106"/>
      <c r="ZM124" s="106"/>
      <c r="ZN124" s="106"/>
      <c r="ZO124" s="106"/>
      <c r="ZP124" s="106"/>
      <c r="ZQ124" s="106"/>
      <c r="ZR124" s="106"/>
      <c r="ZS124" s="106"/>
      <c r="ZT124" s="106"/>
      <c r="ZU124" s="106"/>
      <c r="ZV124" s="106"/>
      <c r="ZW124" s="106"/>
      <c r="ZX124" s="106"/>
      <c r="ZY124" s="106"/>
      <c r="ZZ124" s="106"/>
      <c r="AAA124" s="106"/>
      <c r="AAB124" s="106"/>
      <c r="AAC124" s="106"/>
      <c r="AAD124" s="106"/>
      <c r="AAE124" s="106"/>
      <c r="AAF124" s="106"/>
      <c r="AAG124" s="106"/>
      <c r="AAH124" s="106"/>
      <c r="AAI124" s="106"/>
      <c r="AAJ124" s="106"/>
      <c r="AAK124" s="106"/>
      <c r="AAL124" s="106"/>
      <c r="AAM124" s="106"/>
      <c r="AAN124" s="106"/>
      <c r="AAO124" s="106"/>
      <c r="AAP124" s="106"/>
      <c r="AAQ124" s="106"/>
      <c r="AAR124" s="106"/>
      <c r="AAS124" s="106"/>
      <c r="AAT124" s="106"/>
      <c r="AAU124" s="106"/>
      <c r="AAV124" s="106"/>
      <c r="AAW124" s="106"/>
      <c r="AAX124" s="106"/>
      <c r="AAY124" s="106"/>
      <c r="AAZ124" s="106"/>
      <c r="ABA124" s="106"/>
      <c r="ABB124" s="106"/>
      <c r="ABC124" s="106"/>
      <c r="ABD124" s="106"/>
      <c r="ABE124" s="106"/>
      <c r="ABF124" s="106"/>
      <c r="ABG124" s="106"/>
      <c r="ABH124" s="106"/>
      <c r="ABI124" s="106"/>
      <c r="ABJ124" s="106"/>
      <c r="ABK124" s="106"/>
      <c r="ABL124" s="106"/>
      <c r="ABM124" s="106"/>
      <c r="ABN124" s="106"/>
      <c r="ABO124" s="106"/>
      <c r="ABP124" s="106"/>
      <c r="ABQ124" s="106"/>
      <c r="ABR124" s="106"/>
      <c r="ABS124" s="106"/>
      <c r="ABT124" s="106"/>
      <c r="ABU124" s="106"/>
      <c r="ABV124" s="106"/>
      <c r="ABW124" s="106"/>
      <c r="ABX124" s="106"/>
      <c r="ABY124" s="106"/>
      <c r="ABZ124" s="106"/>
      <c r="ACA124" s="106"/>
      <c r="ACB124" s="106"/>
      <c r="ACC124" s="106"/>
      <c r="ACD124" s="106"/>
      <c r="ACE124" s="106"/>
      <c r="ACF124" s="106"/>
      <c r="ACG124" s="106"/>
      <c r="ACH124" s="106"/>
      <c r="ACI124" s="106"/>
      <c r="ACJ124" s="106"/>
      <c r="ACK124" s="106"/>
      <c r="ACL124" s="106"/>
      <c r="ACM124" s="106"/>
      <c r="ACN124" s="106"/>
      <c r="ACO124" s="106"/>
      <c r="ACP124" s="106"/>
      <c r="ACQ124" s="106"/>
      <c r="ACR124" s="106"/>
      <c r="ACS124" s="106"/>
      <c r="ACT124" s="106"/>
      <c r="ACU124" s="106"/>
      <c r="ACV124" s="106"/>
      <c r="ACW124" s="106"/>
      <c r="ACX124" s="106"/>
      <c r="ACY124" s="106"/>
      <c r="ACZ124" s="106"/>
      <c r="ADA124" s="106"/>
      <c r="ADB124" s="106"/>
      <c r="ADC124" s="106"/>
      <c r="ADD124" s="106"/>
      <c r="ADE124" s="106"/>
      <c r="ADF124" s="106"/>
      <c r="ADG124" s="106"/>
      <c r="ADH124" s="106"/>
      <c r="ADI124" s="106"/>
      <c r="ADJ124" s="106"/>
      <c r="ADK124" s="106"/>
      <c r="ADL124" s="106"/>
      <c r="ADM124" s="106"/>
      <c r="ADN124" s="106"/>
      <c r="ADO124" s="106"/>
      <c r="ADP124" s="106"/>
      <c r="ADQ124" s="106"/>
      <c r="ADR124" s="106"/>
      <c r="ADS124" s="106"/>
      <c r="ADT124" s="106"/>
      <c r="ADU124" s="106"/>
      <c r="ADV124" s="106"/>
      <c r="ADW124" s="106"/>
      <c r="ADX124" s="106"/>
      <c r="ADY124" s="106"/>
      <c r="ADZ124" s="106"/>
      <c r="AEA124" s="106"/>
      <c r="AEB124" s="106"/>
      <c r="AEC124" s="106"/>
      <c r="AED124" s="106"/>
      <c r="AEE124" s="106"/>
      <c r="AEF124" s="106"/>
      <c r="AEG124" s="106"/>
      <c r="AEH124" s="106"/>
      <c r="AEI124" s="106"/>
      <c r="AEJ124" s="106"/>
      <c r="AEK124" s="106"/>
      <c r="AEL124" s="106"/>
      <c r="AEM124" s="106"/>
      <c r="AEN124" s="106"/>
      <c r="AEO124" s="106"/>
      <c r="AEP124" s="106"/>
      <c r="AEQ124" s="106"/>
      <c r="AER124" s="106"/>
      <c r="AES124" s="106"/>
      <c r="AET124" s="106"/>
      <c r="AEU124" s="106"/>
      <c r="AEV124" s="106"/>
      <c r="AEW124" s="106"/>
      <c r="AEX124" s="106"/>
      <c r="AEY124" s="106"/>
      <c r="AEZ124" s="106"/>
      <c r="AFA124" s="106"/>
      <c r="AFB124" s="106"/>
      <c r="AFC124" s="106"/>
      <c r="AFD124" s="106"/>
      <c r="AFE124" s="106"/>
      <c r="AFF124" s="106"/>
      <c r="AFG124" s="106"/>
      <c r="AFH124" s="106"/>
      <c r="AFI124" s="106"/>
      <c r="AFJ124" s="106"/>
      <c r="AFK124" s="106"/>
      <c r="AFL124" s="106"/>
      <c r="AFM124" s="106"/>
      <c r="AFN124" s="106"/>
      <c r="AFO124" s="106"/>
      <c r="AFP124" s="106"/>
      <c r="AFQ124" s="106"/>
      <c r="AFR124" s="106"/>
      <c r="AFS124" s="106"/>
      <c r="AFT124" s="106"/>
      <c r="AFU124" s="106"/>
      <c r="AFV124" s="106"/>
      <c r="AFW124" s="106"/>
      <c r="AFX124" s="106"/>
      <c r="AFY124" s="106"/>
      <c r="AFZ124" s="106"/>
      <c r="AGA124" s="106"/>
      <c r="AGB124" s="106"/>
      <c r="AGC124" s="106"/>
      <c r="AGD124" s="106"/>
      <c r="AGE124" s="106"/>
      <c r="AGF124" s="106"/>
      <c r="AGG124" s="106"/>
      <c r="AGH124" s="106"/>
      <c r="AGI124" s="106"/>
      <c r="AGJ124" s="106"/>
      <c r="AGK124" s="106"/>
      <c r="AGL124" s="106"/>
      <c r="AGM124" s="106"/>
      <c r="AGN124" s="106"/>
      <c r="AGO124" s="106"/>
      <c r="AGP124" s="106"/>
      <c r="AGQ124" s="106"/>
      <c r="AGR124" s="106"/>
      <c r="AGS124" s="106"/>
      <c r="AGT124" s="106"/>
      <c r="AGU124" s="106"/>
      <c r="AGV124" s="106"/>
      <c r="AGW124" s="106"/>
      <c r="AGX124" s="106"/>
      <c r="AGY124" s="106"/>
      <c r="AGZ124" s="106"/>
      <c r="AHA124" s="106"/>
      <c r="AHB124" s="106"/>
      <c r="AHC124" s="106"/>
      <c r="AHD124" s="106"/>
      <c r="AHE124" s="106"/>
      <c r="AHF124" s="106"/>
      <c r="AHG124" s="106"/>
      <c r="AHH124" s="106"/>
      <c r="AHI124" s="106"/>
      <c r="AHJ124" s="106"/>
      <c r="AHK124" s="106"/>
      <c r="AHL124" s="106"/>
      <c r="AHM124" s="106"/>
      <c r="AHN124" s="106"/>
      <c r="AHO124" s="106"/>
      <c r="AHP124" s="106"/>
      <c r="AHQ124" s="106"/>
      <c r="AHR124" s="106"/>
      <c r="AHS124" s="106"/>
      <c r="AHT124" s="106"/>
      <c r="AHU124" s="106"/>
      <c r="AHV124" s="106"/>
      <c r="AHW124" s="106"/>
      <c r="AHX124" s="106"/>
      <c r="AHY124" s="106"/>
      <c r="AHZ124" s="106"/>
      <c r="AIA124" s="106"/>
      <c r="AIB124" s="106"/>
      <c r="AIC124" s="106"/>
      <c r="AID124" s="106"/>
      <c r="AIE124" s="106"/>
      <c r="AIF124" s="106"/>
      <c r="AIG124" s="106"/>
      <c r="AIH124" s="106"/>
      <c r="AII124" s="106"/>
      <c r="AIJ124" s="106"/>
      <c r="AIK124" s="106"/>
      <c r="AIL124" s="106"/>
      <c r="AIM124" s="106"/>
      <c r="AIN124" s="106"/>
      <c r="AIO124" s="106"/>
      <c r="AIP124" s="106"/>
      <c r="AIQ124" s="106"/>
      <c r="AIR124" s="106"/>
      <c r="AIS124" s="106"/>
      <c r="AIT124" s="106"/>
      <c r="AIU124" s="106"/>
      <c r="AIV124" s="106"/>
      <c r="AIW124" s="106"/>
      <c r="AIX124" s="106"/>
      <c r="AIY124" s="106"/>
      <c r="AIZ124" s="106"/>
      <c r="AJA124" s="106"/>
      <c r="AJB124" s="106"/>
      <c r="AJC124" s="106"/>
      <c r="AJD124" s="106"/>
      <c r="AJE124" s="106"/>
      <c r="AJF124" s="106"/>
      <c r="AJG124" s="106"/>
      <c r="AJH124" s="106"/>
      <c r="AJI124" s="106"/>
      <c r="AJJ124" s="106"/>
      <c r="AJK124" s="106"/>
      <c r="AJL124" s="106"/>
      <c r="AJM124" s="106"/>
      <c r="AJN124" s="106"/>
      <c r="AJO124" s="106"/>
      <c r="AJP124" s="106"/>
      <c r="AJQ124" s="106"/>
      <c r="AJR124" s="106"/>
      <c r="AJS124" s="106"/>
      <c r="AJT124" s="106"/>
      <c r="AJU124" s="106"/>
      <c r="AJV124" s="106"/>
      <c r="AJW124" s="106"/>
      <c r="AJX124" s="106"/>
      <c r="AJY124" s="106"/>
      <c r="AJZ124" s="106"/>
      <c r="AKA124" s="106"/>
      <c r="AKB124" s="106"/>
      <c r="AKC124" s="106"/>
      <c r="AKD124" s="106"/>
      <c r="AKE124" s="106"/>
      <c r="AKF124" s="106"/>
      <c r="AKG124" s="106"/>
      <c r="AKH124" s="106"/>
      <c r="AKI124" s="106"/>
      <c r="AKJ124" s="106"/>
      <c r="AKK124" s="106"/>
      <c r="AKL124" s="106"/>
      <c r="AKM124" s="106"/>
      <c r="AKN124" s="106"/>
      <c r="AKO124" s="106"/>
      <c r="AKP124" s="106"/>
      <c r="AKQ124" s="106"/>
      <c r="AKR124" s="106"/>
      <c r="AKS124" s="106"/>
      <c r="AKT124" s="106"/>
      <c r="AKU124" s="106"/>
      <c r="AKV124" s="106"/>
      <c r="AKW124" s="106"/>
      <c r="AKX124" s="106"/>
      <c r="AKY124" s="106"/>
      <c r="AKZ124" s="106"/>
      <c r="ALA124" s="106"/>
      <c r="ALB124" s="106"/>
      <c r="ALC124" s="106"/>
      <c r="ALD124" s="106"/>
      <c r="ALE124" s="106"/>
      <c r="ALF124" s="106"/>
      <c r="ALG124" s="106"/>
      <c r="ALH124" s="106"/>
      <c r="ALI124" s="106"/>
      <c r="ALJ124" s="106"/>
      <c r="ALK124" s="106"/>
      <c r="ALL124" s="106"/>
      <c r="ALM124" s="106"/>
      <c r="ALN124" s="106"/>
      <c r="ALO124" s="106"/>
      <c r="ALP124" s="106"/>
      <c r="ALQ124" s="106"/>
      <c r="ALR124" s="106"/>
      <c r="ALS124" s="106"/>
      <c r="ALT124" s="106"/>
      <c r="ALU124" s="106"/>
      <c r="ALV124" s="106"/>
      <c r="ALW124" s="106"/>
      <c r="ALX124" s="106"/>
      <c r="ALY124" s="106"/>
      <c r="ALZ124" s="106"/>
      <c r="AMA124" s="106"/>
      <c r="AMB124" s="106"/>
      <c r="AMC124" s="106"/>
      <c r="AMD124" s="106"/>
      <c r="AME124" s="106"/>
      <c r="AMF124" s="106"/>
      <c r="AMG124" s="106"/>
      <c r="AMH124" s="106"/>
      <c r="AMI124" s="106"/>
      <c r="AMJ124" s="106"/>
      <c r="AMK124" s="106"/>
      <c r="AML124" s="106"/>
      <c r="AMM124" s="106"/>
      <c r="AMN124" s="106"/>
      <c r="AMO124" s="106"/>
      <c r="AMP124" s="106"/>
      <c r="AMQ124" s="106"/>
      <c r="AMR124" s="106"/>
      <c r="AMS124" s="106"/>
      <c r="AMT124" s="106"/>
      <c r="AMU124" s="106"/>
      <c r="AMV124" s="106"/>
      <c r="AMW124" s="106"/>
      <c r="AMX124" s="106"/>
      <c r="AMY124" s="106"/>
      <c r="AMZ124" s="106"/>
      <c r="ANA124" s="106"/>
      <c r="ANB124" s="106"/>
      <c r="ANC124" s="106"/>
      <c r="AND124" s="106"/>
      <c r="ANE124" s="106"/>
      <c r="ANF124" s="106"/>
      <c r="ANG124" s="106"/>
      <c r="ANH124" s="106"/>
      <c r="ANI124" s="106"/>
      <c r="ANJ124" s="106"/>
      <c r="ANK124" s="106"/>
      <c r="ANL124" s="106"/>
      <c r="ANM124" s="106"/>
      <c r="ANN124" s="106"/>
      <c r="ANO124" s="106"/>
      <c r="ANP124" s="106"/>
      <c r="ANQ124" s="106"/>
      <c r="ANR124" s="106"/>
      <c r="ANS124" s="106"/>
      <c r="ANT124" s="106"/>
      <c r="ANU124" s="106"/>
      <c r="ANV124" s="106"/>
      <c r="ANW124" s="106"/>
      <c r="ANX124" s="106"/>
      <c r="ANY124" s="106"/>
      <c r="ANZ124" s="106"/>
      <c r="AOA124" s="106"/>
      <c r="AOB124" s="106"/>
      <c r="AOC124" s="106"/>
      <c r="AOD124" s="106"/>
      <c r="AOE124" s="106"/>
      <c r="AOF124" s="106"/>
      <c r="AOG124" s="106"/>
      <c r="AOH124" s="106"/>
      <c r="AOI124" s="106"/>
      <c r="AOJ124" s="106"/>
      <c r="AOK124" s="106"/>
      <c r="AOL124" s="106"/>
      <c r="AOM124" s="106"/>
      <c r="AON124" s="106"/>
      <c r="AOO124" s="106"/>
      <c r="AOP124" s="106"/>
      <c r="AOQ124" s="106"/>
      <c r="AOR124" s="106"/>
      <c r="AOS124" s="106"/>
      <c r="AOT124" s="106"/>
      <c r="AOU124" s="106"/>
      <c r="AOV124" s="106"/>
      <c r="AOW124" s="106"/>
      <c r="AOX124" s="106"/>
      <c r="AOY124" s="106"/>
      <c r="AOZ124" s="106"/>
      <c r="APA124" s="106"/>
      <c r="APB124" s="106"/>
      <c r="APC124" s="106"/>
      <c r="APD124" s="106"/>
      <c r="APE124" s="106"/>
      <c r="APF124" s="106"/>
      <c r="APG124" s="106"/>
      <c r="APH124" s="106"/>
      <c r="API124" s="106"/>
      <c r="APJ124" s="106"/>
      <c r="APK124" s="106"/>
      <c r="APL124" s="106"/>
      <c r="APM124" s="106"/>
      <c r="APN124" s="106"/>
      <c r="APO124" s="106"/>
      <c r="APP124" s="106"/>
      <c r="APQ124" s="106"/>
      <c r="APR124" s="106"/>
      <c r="APS124" s="106"/>
      <c r="APT124" s="106"/>
      <c r="APU124" s="106"/>
      <c r="APV124" s="106"/>
      <c r="APW124" s="106"/>
      <c r="APX124" s="106"/>
      <c r="APY124" s="106"/>
      <c r="APZ124" s="106"/>
      <c r="AQA124" s="106"/>
      <c r="AQB124" s="106"/>
      <c r="AQC124" s="106"/>
      <c r="AQD124" s="106"/>
      <c r="AQE124" s="106"/>
      <c r="AQF124" s="106"/>
      <c r="AQG124" s="106"/>
      <c r="AQH124" s="106"/>
      <c r="AQI124" s="106"/>
      <c r="AQJ124" s="106"/>
      <c r="AQK124" s="106"/>
      <c r="AQL124" s="106"/>
      <c r="AQM124" s="106"/>
      <c r="AQN124" s="106"/>
      <c r="AQO124" s="106"/>
      <c r="AQP124" s="106"/>
      <c r="AQQ124" s="106"/>
      <c r="AQR124" s="106"/>
      <c r="AQS124" s="106"/>
      <c r="AQT124" s="106"/>
      <c r="AQU124" s="106"/>
      <c r="AQV124" s="106"/>
      <c r="AQW124" s="106"/>
      <c r="AQX124" s="106"/>
      <c r="AQY124" s="106"/>
      <c r="AQZ124" s="106"/>
      <c r="ARA124" s="106"/>
      <c r="ARB124" s="106"/>
      <c r="ARC124" s="106"/>
      <c r="ARD124" s="106"/>
      <c r="ARE124" s="106"/>
      <c r="ARF124" s="106"/>
      <c r="ARG124" s="106"/>
      <c r="ARH124" s="106"/>
      <c r="ARI124" s="106"/>
      <c r="ARJ124" s="106"/>
      <c r="ARK124" s="106"/>
      <c r="ARL124" s="106"/>
      <c r="ARM124" s="106"/>
      <c r="ARN124" s="106"/>
      <c r="ARO124" s="106"/>
      <c r="ARP124" s="106"/>
      <c r="ARQ124" s="106"/>
      <c r="ARR124" s="106"/>
      <c r="ARS124" s="106"/>
      <c r="ART124" s="106"/>
      <c r="ARU124" s="106"/>
      <c r="ARV124" s="106"/>
      <c r="ARW124" s="106"/>
      <c r="ARX124" s="106"/>
      <c r="ARY124" s="106"/>
      <c r="ARZ124" s="106"/>
      <c r="ASA124" s="106"/>
      <c r="ASB124" s="106"/>
      <c r="ASC124" s="106"/>
      <c r="ASD124" s="106"/>
      <c r="ASE124" s="106"/>
      <c r="ASF124" s="106"/>
      <c r="ASG124" s="106"/>
      <c r="ASH124" s="106"/>
      <c r="ASI124" s="106"/>
      <c r="ASJ124" s="106"/>
      <c r="ASK124" s="106"/>
      <c r="ASL124" s="106"/>
      <c r="ASM124" s="106"/>
      <c r="ASN124" s="106"/>
      <c r="ASO124" s="106"/>
      <c r="ASP124" s="106"/>
      <c r="ASQ124" s="106"/>
      <c r="ASR124" s="106"/>
      <c r="ASS124" s="106"/>
      <c r="AST124" s="106"/>
      <c r="ASU124" s="106"/>
      <c r="ASV124" s="106"/>
      <c r="ASW124" s="106"/>
      <c r="ASX124" s="106"/>
      <c r="ASY124" s="106"/>
      <c r="ASZ124" s="106"/>
      <c r="ATA124" s="106"/>
      <c r="ATB124" s="106"/>
      <c r="ATC124" s="106"/>
      <c r="ATD124" s="106"/>
      <c r="ATE124" s="106"/>
      <c r="ATF124" s="106"/>
      <c r="ATG124" s="106"/>
      <c r="ATH124" s="106"/>
      <c r="ATI124" s="106"/>
      <c r="ATJ124" s="106"/>
      <c r="ATK124" s="106"/>
      <c r="ATL124" s="106"/>
      <c r="ATM124" s="106"/>
      <c r="ATN124" s="106"/>
      <c r="ATO124" s="106"/>
      <c r="ATP124" s="106"/>
      <c r="ATQ124" s="106"/>
      <c r="ATR124" s="106"/>
      <c r="ATS124" s="106"/>
      <c r="ATT124" s="106"/>
      <c r="ATU124" s="106"/>
      <c r="ATV124" s="106"/>
      <c r="ATW124" s="106"/>
      <c r="ATX124" s="106"/>
      <c r="ATY124" s="106"/>
      <c r="ATZ124" s="106"/>
      <c r="AUA124" s="106"/>
      <c r="AUB124" s="106"/>
      <c r="AUC124" s="106"/>
      <c r="AUD124" s="106"/>
      <c r="AUE124" s="106"/>
      <c r="AUF124" s="106"/>
      <c r="AUG124" s="106"/>
      <c r="AUH124" s="106"/>
      <c r="AUI124" s="106"/>
      <c r="AUJ124" s="106"/>
      <c r="AUK124" s="106"/>
      <c r="AUL124" s="106"/>
      <c r="AUM124" s="106"/>
      <c r="AUN124" s="106"/>
      <c r="AUO124" s="106"/>
      <c r="AUP124" s="106"/>
      <c r="AUQ124" s="106"/>
      <c r="AUR124" s="106"/>
      <c r="AUS124" s="106"/>
      <c r="AUT124" s="106"/>
      <c r="AUU124" s="106"/>
      <c r="AUV124" s="106"/>
      <c r="AUW124" s="106"/>
      <c r="AUX124" s="106"/>
      <c r="AUY124" s="106"/>
      <c r="AUZ124" s="106"/>
      <c r="AVA124" s="106"/>
      <c r="AVB124" s="106"/>
      <c r="AVC124" s="106"/>
      <c r="AVD124" s="106"/>
      <c r="AVE124" s="106"/>
      <c r="AVF124" s="106"/>
      <c r="AVG124" s="106"/>
      <c r="AVH124" s="106"/>
      <c r="AVI124" s="106"/>
      <c r="AVJ124" s="106"/>
      <c r="AVK124" s="106"/>
      <c r="AVL124" s="106"/>
      <c r="AVM124" s="106"/>
      <c r="AVN124" s="106"/>
      <c r="AVO124" s="106"/>
      <c r="AVP124" s="106"/>
      <c r="AVQ124" s="106"/>
      <c r="AVR124" s="106"/>
      <c r="AVS124" s="106"/>
      <c r="AVT124" s="106"/>
      <c r="AVU124" s="106"/>
      <c r="AVV124" s="106"/>
      <c r="AVW124" s="106"/>
      <c r="AVX124" s="106"/>
      <c r="AVY124" s="106"/>
      <c r="AVZ124" s="106"/>
      <c r="AWA124" s="106"/>
      <c r="AWB124" s="106"/>
      <c r="AWC124" s="106"/>
      <c r="AWD124" s="106"/>
      <c r="AWE124" s="106"/>
      <c r="AWF124" s="106"/>
      <c r="AWG124" s="106"/>
      <c r="AWH124" s="106"/>
      <c r="AWI124" s="106"/>
      <c r="AWJ124" s="106"/>
      <c r="AWK124" s="106"/>
      <c r="AWL124" s="106"/>
      <c r="AWM124" s="106"/>
      <c r="AWN124" s="106"/>
      <c r="AWO124" s="106"/>
      <c r="AWP124" s="106"/>
      <c r="AWQ124" s="106"/>
      <c r="AWR124" s="106"/>
      <c r="AWS124" s="106"/>
      <c r="AWT124" s="106"/>
      <c r="AWU124" s="106"/>
      <c r="AWV124" s="106"/>
      <c r="AWW124" s="106"/>
      <c r="AWX124" s="106"/>
      <c r="AWY124" s="106"/>
      <c r="AWZ124" s="106"/>
      <c r="AXA124" s="106"/>
      <c r="AXB124" s="106"/>
      <c r="AXC124" s="106"/>
      <c r="AXD124" s="106"/>
      <c r="AXE124" s="106"/>
      <c r="AXF124" s="106"/>
      <c r="AXG124" s="106"/>
      <c r="AXH124" s="106"/>
      <c r="AXI124" s="106"/>
      <c r="AXJ124" s="106"/>
      <c r="AXK124" s="106"/>
      <c r="AXL124" s="106"/>
      <c r="AXM124" s="106"/>
      <c r="AXN124" s="106"/>
      <c r="AXO124" s="106"/>
      <c r="AXP124" s="106"/>
      <c r="AXQ124" s="106"/>
      <c r="AXR124" s="106"/>
      <c r="AXS124" s="106"/>
      <c r="AXT124" s="106"/>
      <c r="AXU124" s="106"/>
      <c r="AXV124" s="106"/>
      <c r="AXW124" s="106"/>
      <c r="AXX124" s="106"/>
      <c r="AXY124" s="106"/>
      <c r="AXZ124" s="106"/>
      <c r="AYA124" s="106"/>
      <c r="AYB124" s="106"/>
      <c r="AYC124" s="106"/>
      <c r="AYD124" s="106"/>
      <c r="AYE124" s="106"/>
      <c r="AYF124" s="106"/>
      <c r="AYG124" s="106"/>
      <c r="AYH124" s="106"/>
      <c r="AYI124" s="106"/>
      <c r="AYJ124" s="106"/>
      <c r="AYK124" s="106"/>
      <c r="AYL124" s="106"/>
      <c r="AYM124" s="106"/>
      <c r="AYN124" s="106"/>
      <c r="AYO124" s="106"/>
      <c r="AYP124" s="106"/>
      <c r="AYQ124" s="106"/>
      <c r="AYR124" s="106"/>
      <c r="AYS124" s="106"/>
      <c r="AYT124" s="106"/>
      <c r="AYU124" s="106"/>
      <c r="AYV124" s="106"/>
      <c r="AYW124" s="106"/>
      <c r="AYX124" s="106"/>
      <c r="AYY124" s="106"/>
      <c r="AYZ124" s="106"/>
      <c r="AZA124" s="106"/>
      <c r="AZB124" s="106"/>
      <c r="AZC124" s="106"/>
      <c r="AZD124" s="106"/>
      <c r="AZE124" s="106"/>
      <c r="AZF124" s="106"/>
      <c r="AZG124" s="106"/>
      <c r="AZH124" s="106"/>
      <c r="AZI124" s="106"/>
      <c r="AZJ124" s="106"/>
      <c r="AZK124" s="106"/>
      <c r="AZL124" s="106"/>
      <c r="AZM124" s="106"/>
      <c r="AZN124" s="106"/>
      <c r="AZO124" s="106"/>
      <c r="AZP124" s="106"/>
      <c r="AZQ124" s="106"/>
      <c r="AZR124" s="106"/>
      <c r="AZS124" s="106"/>
      <c r="AZT124" s="106"/>
      <c r="AZU124" s="106"/>
      <c r="AZV124" s="106"/>
      <c r="AZW124" s="106"/>
      <c r="AZX124" s="106"/>
      <c r="AZY124" s="106"/>
      <c r="AZZ124" s="106"/>
      <c r="BAA124" s="106"/>
      <c r="BAB124" s="106"/>
      <c r="BAC124" s="106"/>
    </row>
    <row r="125" spans="1:1381" s="71" customFormat="1" ht="40.5" customHeight="1">
      <c r="A125" s="163">
        <v>1</v>
      </c>
      <c r="B125" s="164" t="s">
        <v>305</v>
      </c>
      <c r="C125" s="165" t="s">
        <v>304</v>
      </c>
      <c r="D125" s="163" t="s">
        <v>142</v>
      </c>
      <c r="E125" s="111">
        <v>8.8800000000000008</v>
      </c>
      <c r="F125" s="170">
        <v>6.77E-3</v>
      </c>
      <c r="G125" s="70">
        <v>0.16422999999999999</v>
      </c>
      <c r="H125" s="150">
        <f t="shared" ref="H125:H126" si="121">F125*$H$5</f>
        <v>1.5744312E-2</v>
      </c>
      <c r="I125" s="150">
        <f t="shared" ref="I125:I126" si="122">G125*$I$5</f>
        <v>0.48818188649999994</v>
      </c>
      <c r="J125" s="165" t="s">
        <v>92</v>
      </c>
      <c r="K125" s="163" t="s">
        <v>142</v>
      </c>
      <c r="L125" s="73">
        <v>5.0000000000000002E-5</v>
      </c>
      <c r="M125" s="141">
        <v>4</v>
      </c>
      <c r="N125" s="160">
        <f t="shared" ref="N125:N129" si="123">L125*M125*$N$5</f>
        <v>2.4247440000000001E-4</v>
      </c>
      <c r="O125" s="150">
        <f>SUM(N125:N125)</f>
        <v>2.4247440000000001E-4</v>
      </c>
      <c r="P125" s="153">
        <f>H125+I125+O125</f>
        <v>0.5041686729</v>
      </c>
      <c r="Q125" s="160">
        <f t="shared" ref="Q125:Q126" si="124">E125*P125</f>
        <v>4.4770178153520002</v>
      </c>
    </row>
    <row r="126" spans="1:1381" s="71" customFormat="1" ht="30" customHeight="1">
      <c r="A126" s="163">
        <v>2</v>
      </c>
      <c r="B126" s="164" t="s">
        <v>306</v>
      </c>
      <c r="C126" s="165" t="s">
        <v>333</v>
      </c>
      <c r="D126" s="163" t="s">
        <v>142</v>
      </c>
      <c r="E126" s="111">
        <v>0.48</v>
      </c>
      <c r="F126" s="170">
        <v>0.89</v>
      </c>
      <c r="G126" s="70"/>
      <c r="H126" s="150">
        <f t="shared" si="121"/>
        <v>2.0697840000000003</v>
      </c>
      <c r="I126" s="150">
        <f t="shared" si="122"/>
        <v>0</v>
      </c>
      <c r="J126" s="165" t="s">
        <v>111</v>
      </c>
      <c r="K126" s="163" t="s">
        <v>142</v>
      </c>
      <c r="L126" s="73">
        <v>1.1000000000000001</v>
      </c>
      <c r="M126" s="141">
        <v>3.8</v>
      </c>
      <c r="N126" s="160">
        <f t="shared" si="123"/>
        <v>5.06771496</v>
      </c>
      <c r="O126" s="150">
        <f>SUM(N126:N126)</f>
        <v>5.06771496</v>
      </c>
      <c r="P126" s="153">
        <f t="shared" ref="P126" si="125">H126+I126+O126</f>
        <v>7.1374989600000003</v>
      </c>
      <c r="Q126" s="160">
        <f t="shared" si="124"/>
        <v>3.4259995008000002</v>
      </c>
    </row>
    <row r="127" spans="1:1381" s="146" customFormat="1" ht="23.25" customHeight="1">
      <c r="A127" s="367">
        <v>3</v>
      </c>
      <c r="B127" s="369" t="s">
        <v>211</v>
      </c>
      <c r="C127" s="371" t="s">
        <v>214</v>
      </c>
      <c r="D127" s="373" t="s">
        <v>212</v>
      </c>
      <c r="E127" s="396">
        <v>9.8000000000000007</v>
      </c>
      <c r="F127" s="377">
        <v>0.28100000000000003</v>
      </c>
      <c r="G127" s="377">
        <v>1.66E-2</v>
      </c>
      <c r="H127" s="365">
        <f>F127*$H$5</f>
        <v>0.65349360000000012</v>
      </c>
      <c r="I127" s="365">
        <f>G127*$I$5</f>
        <v>4.9344329999999999E-2</v>
      </c>
      <c r="J127" s="143" t="s">
        <v>90</v>
      </c>
      <c r="K127" s="144" t="s">
        <v>87</v>
      </c>
      <c r="L127" s="145">
        <v>3</v>
      </c>
      <c r="M127" s="145">
        <v>0.16550000000000001</v>
      </c>
      <c r="N127" s="145">
        <f>L127*M127*$N$5</f>
        <v>0.60194269800000011</v>
      </c>
      <c r="O127" s="365">
        <f>N127+N128</f>
        <v>0.84189132300000014</v>
      </c>
      <c r="P127" s="363">
        <f>H127+I127+O127</f>
        <v>1.5447292530000003</v>
      </c>
      <c r="Q127" s="365">
        <f>E127*P127</f>
        <v>15.138346679400003</v>
      </c>
    </row>
    <row r="128" spans="1:1381" s="146" customFormat="1" ht="24.75" customHeight="1">
      <c r="A128" s="368"/>
      <c r="B128" s="370"/>
      <c r="C128" s="372"/>
      <c r="D128" s="374"/>
      <c r="E128" s="397"/>
      <c r="F128" s="378"/>
      <c r="G128" s="378"/>
      <c r="H128" s="366"/>
      <c r="I128" s="366"/>
      <c r="J128" s="143" t="s">
        <v>88</v>
      </c>
      <c r="K128" s="144" t="s">
        <v>213</v>
      </c>
      <c r="L128" s="147">
        <v>1.9E-3</v>
      </c>
      <c r="M128" s="148">
        <v>104.16666666666667</v>
      </c>
      <c r="N128" s="145">
        <f>L128*M128*$N$5</f>
        <v>0.23994862500000003</v>
      </c>
      <c r="O128" s="366"/>
      <c r="P128" s="364"/>
      <c r="Q128" s="366"/>
    </row>
    <row r="129" spans="1:1381" s="123" customFormat="1" ht="56.25" customHeight="1">
      <c r="A129" s="117">
        <v>4</v>
      </c>
      <c r="B129" s="118" t="s">
        <v>146</v>
      </c>
      <c r="C129" s="119" t="s">
        <v>145</v>
      </c>
      <c r="D129" s="117" t="s">
        <v>20</v>
      </c>
      <c r="E129" s="120">
        <v>10</v>
      </c>
      <c r="F129" s="121">
        <v>0.44</v>
      </c>
      <c r="G129" s="122">
        <v>0.34</v>
      </c>
      <c r="H129" s="114">
        <f>F129*$H$5</f>
        <v>1.023264</v>
      </c>
      <c r="I129" s="114">
        <f>G129*$I$5</f>
        <v>1.010667</v>
      </c>
      <c r="J129" s="119" t="s">
        <v>22</v>
      </c>
      <c r="K129" s="117" t="s">
        <v>20</v>
      </c>
      <c r="L129" s="116">
        <v>1</v>
      </c>
      <c r="M129" s="116">
        <f>27/1.2</f>
        <v>22.5</v>
      </c>
      <c r="N129" s="114">
        <f t="shared" si="123"/>
        <v>27.278369999999999</v>
      </c>
      <c r="O129" s="114">
        <f>N129</f>
        <v>27.278369999999999</v>
      </c>
      <c r="P129" s="115">
        <f>H129+I129+O129</f>
        <v>29.312300999999998</v>
      </c>
      <c r="Q129" s="114">
        <f>E129*P129</f>
        <v>293.12300999999997</v>
      </c>
    </row>
    <row r="130" spans="1:1381" s="71" customFormat="1" ht="32.25" customHeight="1">
      <c r="A130" s="163">
        <v>5</v>
      </c>
      <c r="B130" s="164" t="s">
        <v>119</v>
      </c>
      <c r="C130" s="165" t="s">
        <v>139</v>
      </c>
      <c r="D130" s="163" t="s">
        <v>142</v>
      </c>
      <c r="E130" s="111">
        <v>6.5</v>
      </c>
      <c r="F130" s="170">
        <v>0.46</v>
      </c>
      <c r="G130" s="70"/>
      <c r="H130" s="150">
        <f t="shared" ref="H130:H132" si="126">F130*$H$5</f>
        <v>1.0697760000000001</v>
      </c>
      <c r="I130" s="150">
        <f t="shared" ref="I130:I132" si="127">G130*$I$5</f>
        <v>0</v>
      </c>
      <c r="J130" s="165"/>
      <c r="K130" s="163"/>
      <c r="L130" s="73"/>
      <c r="M130" s="141"/>
      <c r="N130" s="160"/>
      <c r="O130" s="150"/>
      <c r="P130" s="153">
        <f>H130+I130+O130</f>
        <v>1.0697760000000001</v>
      </c>
      <c r="Q130" s="160">
        <f t="shared" ref="Q130:Q132" si="128">E130*P130</f>
        <v>6.9535440000000008</v>
      </c>
    </row>
    <row r="131" spans="1:1381" s="71" customFormat="1" ht="40.5" customHeight="1">
      <c r="A131" s="163">
        <v>6</v>
      </c>
      <c r="B131" s="164" t="s">
        <v>105</v>
      </c>
      <c r="C131" s="165" t="s">
        <v>131</v>
      </c>
      <c r="D131" s="163" t="s">
        <v>142</v>
      </c>
      <c r="E131" s="111">
        <v>2.38</v>
      </c>
      <c r="F131" s="170">
        <v>6.4900000000000001E-3</v>
      </c>
      <c r="G131" s="70">
        <v>0.15917000000000001</v>
      </c>
      <c r="H131" s="150">
        <f t="shared" si="126"/>
        <v>1.5093144000000001E-2</v>
      </c>
      <c r="I131" s="150">
        <f t="shared" si="127"/>
        <v>0.4731407835</v>
      </c>
      <c r="J131" s="165" t="s">
        <v>92</v>
      </c>
      <c r="K131" s="163" t="s">
        <v>142</v>
      </c>
      <c r="L131" s="73">
        <v>5.0000000000000002E-5</v>
      </c>
      <c r="M131" s="141">
        <v>4</v>
      </c>
      <c r="N131" s="160">
        <f t="shared" ref="N131" si="129">L131*M131*$N$5</f>
        <v>2.4247440000000001E-4</v>
      </c>
      <c r="O131" s="150">
        <f>SUM(N131:N131)</f>
        <v>2.4247440000000001E-4</v>
      </c>
      <c r="P131" s="153">
        <f>H131+I131+O131</f>
        <v>0.48847640190000002</v>
      </c>
      <c r="Q131" s="160">
        <f t="shared" si="128"/>
        <v>1.162573836522</v>
      </c>
    </row>
    <row r="132" spans="1:1381" s="71" customFormat="1" ht="34.5" customHeight="1">
      <c r="A132" s="163">
        <v>7</v>
      </c>
      <c r="B132" s="164" t="s">
        <v>102</v>
      </c>
      <c r="C132" s="165" t="s">
        <v>104</v>
      </c>
      <c r="D132" s="163" t="s">
        <v>19</v>
      </c>
      <c r="E132" s="169">
        <f>E131*1.95</f>
        <v>4.641</v>
      </c>
      <c r="F132" s="142"/>
      <c r="G132" s="166"/>
      <c r="H132" s="160">
        <f t="shared" si="126"/>
        <v>0</v>
      </c>
      <c r="I132" s="160">
        <f t="shared" si="127"/>
        <v>0</v>
      </c>
      <c r="J132" s="165"/>
      <c r="K132" s="163"/>
      <c r="L132" s="141"/>
      <c r="M132" s="72"/>
      <c r="N132" s="160"/>
      <c r="O132" s="160"/>
      <c r="P132" s="153">
        <v>0.28999999999999998</v>
      </c>
      <c r="Q132" s="160">
        <f t="shared" si="128"/>
        <v>1.3458899999999998</v>
      </c>
    </row>
    <row r="133" spans="1:1381" s="103" customFormat="1" ht="26.25" customHeight="1">
      <c r="C133" s="149" t="s">
        <v>277</v>
      </c>
      <c r="J133" s="105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6"/>
      <c r="AB133" s="106"/>
      <c r="AC133" s="106"/>
      <c r="AD133" s="106"/>
      <c r="AE133" s="106"/>
      <c r="AF133" s="106"/>
      <c r="AG133" s="106"/>
      <c r="AH133" s="106"/>
      <c r="AI133" s="106"/>
      <c r="AJ133" s="106"/>
      <c r="AK133" s="106"/>
      <c r="AL133" s="106"/>
      <c r="AM133" s="106"/>
      <c r="AN133" s="106"/>
      <c r="AO133" s="106"/>
      <c r="AP133" s="106"/>
      <c r="AQ133" s="106"/>
      <c r="AR133" s="106"/>
      <c r="AS133" s="106"/>
      <c r="AT133" s="106"/>
      <c r="AU133" s="106"/>
      <c r="AV133" s="106"/>
      <c r="AW133" s="106"/>
      <c r="AX133" s="106"/>
      <c r="AY133" s="106"/>
      <c r="AZ133" s="106"/>
      <c r="BA133" s="106"/>
      <c r="BB133" s="106"/>
      <c r="BC133" s="106"/>
      <c r="BD133" s="106"/>
      <c r="BE133" s="106"/>
      <c r="BF133" s="106"/>
      <c r="BG133" s="106"/>
      <c r="BH133" s="106"/>
      <c r="BI133" s="106"/>
      <c r="BJ133" s="106"/>
      <c r="BK133" s="106"/>
      <c r="BL133" s="106"/>
      <c r="BM133" s="106"/>
      <c r="BN133" s="106"/>
      <c r="BO133" s="106"/>
      <c r="BP133" s="106"/>
      <c r="BQ133" s="106"/>
      <c r="BR133" s="106"/>
      <c r="BS133" s="106"/>
      <c r="BT133" s="106"/>
      <c r="BU133" s="106"/>
      <c r="BV133" s="106"/>
      <c r="BW133" s="106"/>
      <c r="BX133" s="106"/>
      <c r="BY133" s="106"/>
      <c r="BZ133" s="106"/>
      <c r="CA133" s="106"/>
      <c r="CB133" s="106"/>
      <c r="CC133" s="106"/>
      <c r="CD133" s="106"/>
      <c r="CE133" s="106"/>
      <c r="CF133" s="106"/>
      <c r="CG133" s="106"/>
      <c r="CH133" s="106"/>
      <c r="CI133" s="106"/>
      <c r="CJ133" s="106"/>
      <c r="CK133" s="106"/>
      <c r="CL133" s="106"/>
      <c r="CM133" s="106"/>
      <c r="CN133" s="106"/>
      <c r="CO133" s="106"/>
      <c r="CP133" s="106"/>
      <c r="CQ133" s="106"/>
      <c r="CR133" s="106"/>
      <c r="CS133" s="106"/>
      <c r="CT133" s="106"/>
      <c r="CU133" s="106"/>
      <c r="CV133" s="106"/>
      <c r="CW133" s="106"/>
      <c r="CX133" s="106"/>
      <c r="CY133" s="106"/>
      <c r="CZ133" s="106"/>
      <c r="DA133" s="106"/>
      <c r="DB133" s="106"/>
      <c r="DC133" s="106"/>
      <c r="DD133" s="106"/>
      <c r="DE133" s="106"/>
      <c r="DF133" s="106"/>
      <c r="DG133" s="106"/>
      <c r="DH133" s="106"/>
      <c r="DI133" s="106"/>
      <c r="DJ133" s="106"/>
      <c r="DK133" s="106"/>
      <c r="DL133" s="106"/>
      <c r="DM133" s="106"/>
      <c r="DN133" s="106"/>
      <c r="DO133" s="106"/>
      <c r="DP133" s="106"/>
      <c r="DQ133" s="106"/>
      <c r="DR133" s="106"/>
      <c r="DS133" s="106"/>
      <c r="DT133" s="106"/>
      <c r="DU133" s="106"/>
      <c r="DV133" s="106"/>
      <c r="DW133" s="106"/>
      <c r="DX133" s="106"/>
      <c r="DY133" s="106"/>
      <c r="DZ133" s="106"/>
      <c r="EA133" s="106"/>
      <c r="EB133" s="106"/>
      <c r="EC133" s="106"/>
      <c r="ED133" s="106"/>
      <c r="EE133" s="106"/>
      <c r="EF133" s="106"/>
      <c r="EG133" s="106"/>
      <c r="EH133" s="106"/>
      <c r="EI133" s="106"/>
      <c r="EJ133" s="106"/>
      <c r="EK133" s="106"/>
      <c r="EL133" s="106"/>
      <c r="EM133" s="106"/>
      <c r="EN133" s="106"/>
      <c r="EO133" s="106"/>
      <c r="EP133" s="106"/>
      <c r="EQ133" s="106"/>
      <c r="ER133" s="106"/>
      <c r="ES133" s="106"/>
      <c r="ET133" s="106"/>
      <c r="EU133" s="106"/>
      <c r="EV133" s="106"/>
      <c r="EW133" s="106"/>
      <c r="EX133" s="106"/>
      <c r="EY133" s="106"/>
      <c r="EZ133" s="106"/>
      <c r="FA133" s="106"/>
      <c r="FB133" s="106"/>
      <c r="FC133" s="106"/>
      <c r="FD133" s="106"/>
      <c r="FE133" s="106"/>
      <c r="FF133" s="106"/>
      <c r="FG133" s="106"/>
      <c r="FH133" s="106"/>
      <c r="FI133" s="106"/>
      <c r="FJ133" s="106"/>
      <c r="FK133" s="106"/>
      <c r="FL133" s="106"/>
      <c r="FM133" s="106"/>
      <c r="FN133" s="106"/>
      <c r="FO133" s="106"/>
      <c r="FP133" s="106"/>
      <c r="FQ133" s="106"/>
      <c r="FR133" s="106"/>
      <c r="FS133" s="106"/>
      <c r="FT133" s="106"/>
      <c r="FU133" s="106"/>
      <c r="FV133" s="106"/>
      <c r="FW133" s="106"/>
      <c r="FX133" s="106"/>
      <c r="FY133" s="106"/>
      <c r="FZ133" s="106"/>
      <c r="GA133" s="106"/>
      <c r="GB133" s="106"/>
      <c r="GC133" s="106"/>
      <c r="GD133" s="106"/>
      <c r="GE133" s="106"/>
      <c r="GF133" s="106"/>
      <c r="GG133" s="106"/>
      <c r="GH133" s="106"/>
      <c r="GI133" s="106"/>
      <c r="GJ133" s="106"/>
      <c r="GK133" s="106"/>
      <c r="GL133" s="106"/>
      <c r="GM133" s="106"/>
      <c r="GN133" s="106"/>
      <c r="GO133" s="106"/>
      <c r="GP133" s="106"/>
      <c r="GQ133" s="106"/>
      <c r="GR133" s="106"/>
      <c r="GS133" s="106"/>
      <c r="GT133" s="106"/>
      <c r="GU133" s="106"/>
      <c r="GV133" s="106"/>
      <c r="GW133" s="106"/>
      <c r="GX133" s="106"/>
      <c r="GY133" s="106"/>
      <c r="GZ133" s="106"/>
      <c r="HA133" s="106"/>
      <c r="HB133" s="106"/>
      <c r="HC133" s="106"/>
      <c r="HD133" s="106"/>
      <c r="HE133" s="106"/>
      <c r="HF133" s="106"/>
      <c r="HG133" s="106"/>
      <c r="HH133" s="106"/>
      <c r="HI133" s="106"/>
      <c r="HJ133" s="106"/>
      <c r="HK133" s="106"/>
      <c r="HL133" s="106"/>
      <c r="HM133" s="106"/>
      <c r="HN133" s="106"/>
      <c r="HO133" s="106"/>
      <c r="HP133" s="106"/>
      <c r="HQ133" s="106"/>
      <c r="HR133" s="106"/>
      <c r="HS133" s="106"/>
      <c r="HT133" s="106"/>
      <c r="HU133" s="106"/>
      <c r="HV133" s="106"/>
      <c r="HW133" s="106"/>
      <c r="HX133" s="106"/>
      <c r="HY133" s="106"/>
      <c r="HZ133" s="106"/>
      <c r="IA133" s="106"/>
      <c r="IB133" s="106"/>
      <c r="IC133" s="106"/>
      <c r="ID133" s="106"/>
      <c r="IE133" s="106"/>
      <c r="IF133" s="106"/>
      <c r="IG133" s="106"/>
      <c r="IH133" s="106"/>
      <c r="II133" s="106"/>
      <c r="IJ133" s="106"/>
      <c r="IK133" s="106"/>
      <c r="IL133" s="106"/>
      <c r="IM133" s="106"/>
      <c r="IN133" s="106"/>
      <c r="IO133" s="106"/>
      <c r="IP133" s="106"/>
      <c r="IQ133" s="106"/>
      <c r="IR133" s="106"/>
      <c r="IS133" s="106"/>
      <c r="IT133" s="106"/>
      <c r="IU133" s="106"/>
      <c r="IV133" s="106"/>
      <c r="IW133" s="106"/>
      <c r="IX133" s="106"/>
      <c r="IY133" s="106"/>
      <c r="IZ133" s="106"/>
      <c r="JA133" s="106"/>
      <c r="JB133" s="106"/>
      <c r="JC133" s="106"/>
      <c r="JD133" s="106"/>
      <c r="JE133" s="106"/>
      <c r="JF133" s="106"/>
      <c r="JG133" s="106"/>
      <c r="JH133" s="106"/>
      <c r="JI133" s="106"/>
      <c r="JJ133" s="106"/>
      <c r="JK133" s="106"/>
      <c r="JL133" s="106"/>
      <c r="JM133" s="106"/>
      <c r="JN133" s="106"/>
      <c r="JO133" s="106"/>
      <c r="JP133" s="106"/>
      <c r="JQ133" s="106"/>
      <c r="JR133" s="106"/>
      <c r="JS133" s="106"/>
      <c r="JT133" s="106"/>
      <c r="JU133" s="106"/>
      <c r="JV133" s="106"/>
      <c r="JW133" s="106"/>
      <c r="JX133" s="106"/>
      <c r="JY133" s="106"/>
      <c r="JZ133" s="106"/>
      <c r="KA133" s="106"/>
      <c r="KB133" s="106"/>
      <c r="KC133" s="106"/>
      <c r="KD133" s="106"/>
      <c r="KE133" s="106"/>
      <c r="KF133" s="106"/>
      <c r="KG133" s="106"/>
      <c r="KH133" s="106"/>
      <c r="KI133" s="106"/>
      <c r="KJ133" s="106"/>
      <c r="KK133" s="106"/>
      <c r="KL133" s="106"/>
      <c r="KM133" s="106"/>
      <c r="KN133" s="106"/>
      <c r="KO133" s="106"/>
      <c r="KP133" s="106"/>
      <c r="KQ133" s="106"/>
      <c r="KR133" s="106"/>
      <c r="KS133" s="106"/>
      <c r="KT133" s="106"/>
      <c r="KU133" s="106"/>
      <c r="KV133" s="106"/>
      <c r="KW133" s="106"/>
      <c r="KX133" s="106"/>
      <c r="KY133" s="106"/>
      <c r="KZ133" s="106"/>
      <c r="LA133" s="106"/>
      <c r="LB133" s="106"/>
      <c r="LC133" s="106"/>
      <c r="LD133" s="106"/>
      <c r="LE133" s="106"/>
      <c r="LF133" s="106"/>
      <c r="LG133" s="106"/>
      <c r="LH133" s="106"/>
      <c r="LI133" s="106"/>
      <c r="LJ133" s="106"/>
      <c r="LK133" s="106"/>
      <c r="LL133" s="106"/>
      <c r="LM133" s="106"/>
      <c r="LN133" s="106"/>
      <c r="LO133" s="106"/>
      <c r="LP133" s="106"/>
      <c r="LQ133" s="106"/>
      <c r="LR133" s="106"/>
      <c r="LS133" s="106"/>
      <c r="LT133" s="106"/>
      <c r="LU133" s="106"/>
      <c r="LV133" s="106"/>
      <c r="LW133" s="106"/>
      <c r="LX133" s="106"/>
      <c r="LY133" s="106"/>
      <c r="LZ133" s="106"/>
      <c r="MA133" s="106"/>
      <c r="MB133" s="106"/>
      <c r="MC133" s="106"/>
      <c r="MD133" s="106"/>
      <c r="ME133" s="106"/>
      <c r="MF133" s="106"/>
      <c r="MG133" s="106"/>
      <c r="MH133" s="106"/>
      <c r="MI133" s="106"/>
      <c r="MJ133" s="106"/>
      <c r="MK133" s="106"/>
      <c r="ML133" s="106"/>
      <c r="MM133" s="106"/>
      <c r="MN133" s="106"/>
      <c r="MO133" s="106"/>
      <c r="MP133" s="106"/>
      <c r="MQ133" s="106"/>
      <c r="MR133" s="106"/>
      <c r="MS133" s="106"/>
      <c r="MT133" s="106"/>
      <c r="MU133" s="106"/>
      <c r="MV133" s="106"/>
      <c r="MW133" s="106"/>
      <c r="MX133" s="106"/>
      <c r="MY133" s="106"/>
      <c r="MZ133" s="106"/>
      <c r="NA133" s="106"/>
      <c r="NB133" s="106"/>
      <c r="NC133" s="106"/>
      <c r="ND133" s="106"/>
      <c r="NE133" s="106"/>
      <c r="NF133" s="106"/>
      <c r="NG133" s="106"/>
      <c r="NH133" s="106"/>
      <c r="NI133" s="106"/>
      <c r="NJ133" s="106"/>
      <c r="NK133" s="106"/>
      <c r="NL133" s="106"/>
      <c r="NM133" s="106"/>
      <c r="NN133" s="106"/>
      <c r="NO133" s="106"/>
      <c r="NP133" s="106"/>
      <c r="NQ133" s="106"/>
      <c r="NR133" s="106"/>
      <c r="NS133" s="106"/>
      <c r="NT133" s="106"/>
      <c r="NU133" s="106"/>
      <c r="NV133" s="106"/>
      <c r="NW133" s="106"/>
      <c r="NX133" s="106"/>
      <c r="NY133" s="106"/>
      <c r="NZ133" s="106"/>
      <c r="OA133" s="106"/>
      <c r="OB133" s="106"/>
      <c r="OC133" s="106"/>
      <c r="OD133" s="106"/>
      <c r="OE133" s="106"/>
      <c r="OF133" s="106"/>
      <c r="OG133" s="106"/>
      <c r="OH133" s="106"/>
      <c r="OI133" s="106"/>
      <c r="OJ133" s="106"/>
      <c r="OK133" s="106"/>
      <c r="OL133" s="106"/>
      <c r="OM133" s="106"/>
      <c r="ON133" s="106"/>
      <c r="OO133" s="106"/>
      <c r="OP133" s="106"/>
      <c r="OQ133" s="106"/>
      <c r="OR133" s="106"/>
      <c r="OS133" s="106"/>
      <c r="OT133" s="106"/>
      <c r="OU133" s="106"/>
      <c r="OV133" s="106"/>
      <c r="OW133" s="106"/>
      <c r="OX133" s="106"/>
      <c r="OY133" s="106"/>
      <c r="OZ133" s="106"/>
      <c r="PA133" s="106"/>
      <c r="PB133" s="106"/>
      <c r="PC133" s="106"/>
      <c r="PD133" s="106"/>
      <c r="PE133" s="106"/>
      <c r="PF133" s="106"/>
      <c r="PG133" s="106"/>
      <c r="PH133" s="106"/>
      <c r="PI133" s="106"/>
      <c r="PJ133" s="106"/>
      <c r="PK133" s="106"/>
      <c r="PL133" s="106"/>
      <c r="PM133" s="106"/>
      <c r="PN133" s="106"/>
      <c r="PO133" s="106"/>
      <c r="PP133" s="106"/>
      <c r="PQ133" s="106"/>
      <c r="PR133" s="106"/>
      <c r="PS133" s="106"/>
      <c r="PT133" s="106"/>
      <c r="PU133" s="106"/>
      <c r="PV133" s="106"/>
      <c r="PW133" s="106"/>
      <c r="PX133" s="106"/>
      <c r="PY133" s="106"/>
      <c r="PZ133" s="106"/>
      <c r="QA133" s="106"/>
      <c r="QB133" s="106"/>
      <c r="QC133" s="106"/>
      <c r="QD133" s="106"/>
      <c r="QE133" s="106"/>
      <c r="QF133" s="106"/>
      <c r="QG133" s="106"/>
      <c r="QH133" s="106"/>
      <c r="QI133" s="106"/>
      <c r="QJ133" s="106"/>
      <c r="QK133" s="106"/>
      <c r="QL133" s="106"/>
      <c r="QM133" s="106"/>
      <c r="QN133" s="106"/>
      <c r="QO133" s="106"/>
      <c r="QP133" s="106"/>
      <c r="QQ133" s="106"/>
      <c r="QR133" s="106"/>
      <c r="QS133" s="106"/>
      <c r="QT133" s="106"/>
      <c r="QU133" s="106"/>
      <c r="QV133" s="106"/>
      <c r="QW133" s="106"/>
      <c r="QX133" s="106"/>
      <c r="QY133" s="106"/>
      <c r="QZ133" s="106"/>
      <c r="RA133" s="106"/>
      <c r="RB133" s="106"/>
      <c r="RC133" s="106"/>
      <c r="RD133" s="106"/>
      <c r="RE133" s="106"/>
      <c r="RF133" s="106"/>
      <c r="RG133" s="106"/>
      <c r="RH133" s="106"/>
      <c r="RI133" s="106"/>
      <c r="RJ133" s="106"/>
      <c r="RK133" s="106"/>
      <c r="RL133" s="106"/>
      <c r="RM133" s="106"/>
      <c r="RN133" s="106"/>
      <c r="RO133" s="106"/>
      <c r="RP133" s="106"/>
      <c r="RQ133" s="106"/>
      <c r="RR133" s="106"/>
      <c r="RS133" s="106"/>
      <c r="RT133" s="106"/>
      <c r="RU133" s="106"/>
      <c r="RV133" s="106"/>
      <c r="RW133" s="106"/>
      <c r="RX133" s="106"/>
      <c r="RY133" s="106"/>
      <c r="RZ133" s="106"/>
      <c r="SA133" s="106"/>
      <c r="SB133" s="106"/>
      <c r="SC133" s="106"/>
      <c r="SD133" s="106"/>
      <c r="SE133" s="106"/>
      <c r="SF133" s="106"/>
      <c r="SG133" s="106"/>
      <c r="SH133" s="106"/>
      <c r="SI133" s="106"/>
      <c r="SJ133" s="106"/>
      <c r="SK133" s="106"/>
      <c r="SL133" s="106"/>
      <c r="SM133" s="106"/>
      <c r="SN133" s="106"/>
      <c r="SO133" s="106"/>
      <c r="SP133" s="106"/>
      <c r="SQ133" s="106"/>
      <c r="SR133" s="106"/>
      <c r="SS133" s="106"/>
      <c r="ST133" s="106"/>
      <c r="SU133" s="106"/>
      <c r="SV133" s="106"/>
      <c r="SW133" s="106"/>
      <c r="SX133" s="106"/>
      <c r="SY133" s="106"/>
      <c r="SZ133" s="106"/>
      <c r="TA133" s="106"/>
      <c r="TB133" s="106"/>
      <c r="TC133" s="106"/>
      <c r="TD133" s="106"/>
      <c r="TE133" s="106"/>
      <c r="TF133" s="106"/>
      <c r="TG133" s="106"/>
      <c r="TH133" s="106"/>
      <c r="TI133" s="106"/>
      <c r="TJ133" s="106"/>
      <c r="TK133" s="106"/>
      <c r="TL133" s="106"/>
      <c r="TM133" s="106"/>
      <c r="TN133" s="106"/>
      <c r="TO133" s="106"/>
      <c r="TP133" s="106"/>
      <c r="TQ133" s="106"/>
      <c r="TR133" s="106"/>
      <c r="TS133" s="106"/>
      <c r="TT133" s="106"/>
      <c r="TU133" s="106"/>
      <c r="TV133" s="106"/>
      <c r="TW133" s="106"/>
      <c r="TX133" s="106"/>
      <c r="TY133" s="106"/>
      <c r="TZ133" s="106"/>
      <c r="UA133" s="106"/>
      <c r="UB133" s="106"/>
      <c r="UC133" s="106"/>
      <c r="UD133" s="106"/>
      <c r="UE133" s="106"/>
      <c r="UF133" s="106"/>
      <c r="UG133" s="106"/>
      <c r="UH133" s="106"/>
      <c r="UI133" s="106"/>
      <c r="UJ133" s="106"/>
      <c r="UK133" s="106"/>
      <c r="UL133" s="106"/>
      <c r="UM133" s="106"/>
      <c r="UN133" s="106"/>
      <c r="UO133" s="106"/>
      <c r="UP133" s="106"/>
      <c r="UQ133" s="106"/>
      <c r="UR133" s="106"/>
      <c r="US133" s="106"/>
      <c r="UT133" s="106"/>
      <c r="UU133" s="106"/>
      <c r="UV133" s="106"/>
      <c r="UW133" s="106"/>
      <c r="UX133" s="106"/>
      <c r="UY133" s="106"/>
      <c r="UZ133" s="106"/>
      <c r="VA133" s="106"/>
      <c r="VB133" s="106"/>
      <c r="VC133" s="106"/>
      <c r="VD133" s="106"/>
      <c r="VE133" s="106"/>
      <c r="VF133" s="106"/>
      <c r="VG133" s="106"/>
      <c r="VH133" s="106"/>
      <c r="VI133" s="106"/>
      <c r="VJ133" s="106"/>
      <c r="VK133" s="106"/>
      <c r="VL133" s="106"/>
      <c r="VM133" s="106"/>
      <c r="VN133" s="106"/>
      <c r="VO133" s="106"/>
      <c r="VP133" s="106"/>
      <c r="VQ133" s="106"/>
      <c r="VR133" s="106"/>
      <c r="VS133" s="106"/>
      <c r="VT133" s="106"/>
      <c r="VU133" s="106"/>
      <c r="VV133" s="106"/>
      <c r="VW133" s="106"/>
      <c r="VX133" s="106"/>
      <c r="VY133" s="106"/>
      <c r="VZ133" s="106"/>
      <c r="WA133" s="106"/>
      <c r="WB133" s="106"/>
      <c r="WC133" s="106"/>
      <c r="WD133" s="106"/>
      <c r="WE133" s="106"/>
      <c r="WF133" s="106"/>
      <c r="WG133" s="106"/>
      <c r="WH133" s="106"/>
      <c r="WI133" s="106"/>
      <c r="WJ133" s="106"/>
      <c r="WK133" s="106"/>
      <c r="WL133" s="106"/>
      <c r="WM133" s="106"/>
      <c r="WN133" s="106"/>
      <c r="WO133" s="106"/>
      <c r="WP133" s="106"/>
      <c r="WQ133" s="106"/>
      <c r="WR133" s="106"/>
      <c r="WS133" s="106"/>
      <c r="WT133" s="106"/>
      <c r="WU133" s="106"/>
      <c r="WV133" s="106"/>
      <c r="WW133" s="106"/>
      <c r="WX133" s="106"/>
      <c r="WY133" s="106"/>
      <c r="WZ133" s="106"/>
      <c r="XA133" s="106"/>
      <c r="XB133" s="106"/>
      <c r="XC133" s="106"/>
      <c r="XD133" s="106"/>
      <c r="XE133" s="106"/>
      <c r="XF133" s="106"/>
      <c r="XG133" s="106"/>
      <c r="XH133" s="106"/>
      <c r="XI133" s="106"/>
      <c r="XJ133" s="106"/>
      <c r="XK133" s="106"/>
      <c r="XL133" s="106"/>
      <c r="XM133" s="106"/>
      <c r="XN133" s="106"/>
      <c r="XO133" s="106"/>
      <c r="XP133" s="106"/>
      <c r="XQ133" s="106"/>
      <c r="XR133" s="106"/>
      <c r="XS133" s="106"/>
      <c r="XT133" s="106"/>
      <c r="XU133" s="106"/>
      <c r="XV133" s="106"/>
      <c r="XW133" s="106"/>
      <c r="XX133" s="106"/>
      <c r="XY133" s="106"/>
      <c r="XZ133" s="106"/>
      <c r="YA133" s="106"/>
      <c r="YB133" s="106"/>
      <c r="YC133" s="106"/>
      <c r="YD133" s="106"/>
      <c r="YE133" s="106"/>
      <c r="YF133" s="106"/>
      <c r="YG133" s="106"/>
      <c r="YH133" s="106"/>
      <c r="YI133" s="106"/>
      <c r="YJ133" s="106"/>
      <c r="YK133" s="106"/>
      <c r="YL133" s="106"/>
      <c r="YM133" s="106"/>
      <c r="YN133" s="106"/>
      <c r="YO133" s="106"/>
      <c r="YP133" s="106"/>
      <c r="YQ133" s="106"/>
      <c r="YR133" s="106"/>
      <c r="YS133" s="106"/>
      <c r="YT133" s="106"/>
      <c r="YU133" s="106"/>
      <c r="YV133" s="106"/>
      <c r="YW133" s="106"/>
      <c r="YX133" s="106"/>
      <c r="YY133" s="106"/>
      <c r="YZ133" s="106"/>
      <c r="ZA133" s="106"/>
      <c r="ZB133" s="106"/>
      <c r="ZC133" s="106"/>
      <c r="ZD133" s="106"/>
      <c r="ZE133" s="106"/>
      <c r="ZF133" s="106"/>
      <c r="ZG133" s="106"/>
      <c r="ZH133" s="106"/>
      <c r="ZI133" s="106"/>
      <c r="ZJ133" s="106"/>
      <c r="ZK133" s="106"/>
      <c r="ZL133" s="106"/>
      <c r="ZM133" s="106"/>
      <c r="ZN133" s="106"/>
      <c r="ZO133" s="106"/>
      <c r="ZP133" s="106"/>
      <c r="ZQ133" s="106"/>
      <c r="ZR133" s="106"/>
      <c r="ZS133" s="106"/>
      <c r="ZT133" s="106"/>
      <c r="ZU133" s="106"/>
      <c r="ZV133" s="106"/>
      <c r="ZW133" s="106"/>
      <c r="ZX133" s="106"/>
      <c r="ZY133" s="106"/>
      <c r="ZZ133" s="106"/>
      <c r="AAA133" s="106"/>
      <c r="AAB133" s="106"/>
      <c r="AAC133" s="106"/>
      <c r="AAD133" s="106"/>
      <c r="AAE133" s="106"/>
      <c r="AAF133" s="106"/>
      <c r="AAG133" s="106"/>
      <c r="AAH133" s="106"/>
      <c r="AAI133" s="106"/>
      <c r="AAJ133" s="106"/>
      <c r="AAK133" s="106"/>
      <c r="AAL133" s="106"/>
      <c r="AAM133" s="106"/>
      <c r="AAN133" s="106"/>
      <c r="AAO133" s="106"/>
      <c r="AAP133" s="106"/>
      <c r="AAQ133" s="106"/>
      <c r="AAR133" s="106"/>
      <c r="AAS133" s="106"/>
      <c r="AAT133" s="106"/>
      <c r="AAU133" s="106"/>
      <c r="AAV133" s="106"/>
      <c r="AAW133" s="106"/>
      <c r="AAX133" s="106"/>
      <c r="AAY133" s="106"/>
      <c r="AAZ133" s="106"/>
      <c r="ABA133" s="106"/>
      <c r="ABB133" s="106"/>
      <c r="ABC133" s="106"/>
      <c r="ABD133" s="106"/>
      <c r="ABE133" s="106"/>
      <c r="ABF133" s="106"/>
      <c r="ABG133" s="106"/>
      <c r="ABH133" s="106"/>
      <c r="ABI133" s="106"/>
      <c r="ABJ133" s="106"/>
      <c r="ABK133" s="106"/>
      <c r="ABL133" s="106"/>
      <c r="ABM133" s="106"/>
      <c r="ABN133" s="106"/>
      <c r="ABO133" s="106"/>
      <c r="ABP133" s="106"/>
      <c r="ABQ133" s="106"/>
      <c r="ABR133" s="106"/>
      <c r="ABS133" s="106"/>
      <c r="ABT133" s="106"/>
      <c r="ABU133" s="106"/>
      <c r="ABV133" s="106"/>
      <c r="ABW133" s="106"/>
      <c r="ABX133" s="106"/>
      <c r="ABY133" s="106"/>
      <c r="ABZ133" s="106"/>
      <c r="ACA133" s="106"/>
      <c r="ACB133" s="106"/>
      <c r="ACC133" s="106"/>
      <c r="ACD133" s="106"/>
      <c r="ACE133" s="106"/>
      <c r="ACF133" s="106"/>
      <c r="ACG133" s="106"/>
      <c r="ACH133" s="106"/>
      <c r="ACI133" s="106"/>
      <c r="ACJ133" s="106"/>
      <c r="ACK133" s="106"/>
      <c r="ACL133" s="106"/>
      <c r="ACM133" s="106"/>
      <c r="ACN133" s="106"/>
      <c r="ACO133" s="106"/>
      <c r="ACP133" s="106"/>
      <c r="ACQ133" s="106"/>
      <c r="ACR133" s="106"/>
      <c r="ACS133" s="106"/>
      <c r="ACT133" s="106"/>
      <c r="ACU133" s="106"/>
      <c r="ACV133" s="106"/>
      <c r="ACW133" s="106"/>
      <c r="ACX133" s="106"/>
      <c r="ACY133" s="106"/>
      <c r="ACZ133" s="106"/>
      <c r="ADA133" s="106"/>
      <c r="ADB133" s="106"/>
      <c r="ADC133" s="106"/>
      <c r="ADD133" s="106"/>
      <c r="ADE133" s="106"/>
      <c r="ADF133" s="106"/>
      <c r="ADG133" s="106"/>
      <c r="ADH133" s="106"/>
      <c r="ADI133" s="106"/>
      <c r="ADJ133" s="106"/>
      <c r="ADK133" s="106"/>
      <c r="ADL133" s="106"/>
      <c r="ADM133" s="106"/>
      <c r="ADN133" s="106"/>
      <c r="ADO133" s="106"/>
      <c r="ADP133" s="106"/>
      <c r="ADQ133" s="106"/>
      <c r="ADR133" s="106"/>
      <c r="ADS133" s="106"/>
      <c r="ADT133" s="106"/>
      <c r="ADU133" s="106"/>
      <c r="ADV133" s="106"/>
      <c r="ADW133" s="106"/>
      <c r="ADX133" s="106"/>
      <c r="ADY133" s="106"/>
      <c r="ADZ133" s="106"/>
      <c r="AEA133" s="106"/>
      <c r="AEB133" s="106"/>
      <c r="AEC133" s="106"/>
      <c r="AED133" s="106"/>
      <c r="AEE133" s="106"/>
      <c r="AEF133" s="106"/>
      <c r="AEG133" s="106"/>
      <c r="AEH133" s="106"/>
      <c r="AEI133" s="106"/>
      <c r="AEJ133" s="106"/>
      <c r="AEK133" s="106"/>
      <c r="AEL133" s="106"/>
      <c r="AEM133" s="106"/>
      <c r="AEN133" s="106"/>
      <c r="AEO133" s="106"/>
      <c r="AEP133" s="106"/>
      <c r="AEQ133" s="106"/>
      <c r="AER133" s="106"/>
      <c r="AES133" s="106"/>
      <c r="AET133" s="106"/>
      <c r="AEU133" s="106"/>
      <c r="AEV133" s="106"/>
      <c r="AEW133" s="106"/>
      <c r="AEX133" s="106"/>
      <c r="AEY133" s="106"/>
      <c r="AEZ133" s="106"/>
      <c r="AFA133" s="106"/>
      <c r="AFB133" s="106"/>
      <c r="AFC133" s="106"/>
      <c r="AFD133" s="106"/>
      <c r="AFE133" s="106"/>
      <c r="AFF133" s="106"/>
      <c r="AFG133" s="106"/>
      <c r="AFH133" s="106"/>
      <c r="AFI133" s="106"/>
      <c r="AFJ133" s="106"/>
      <c r="AFK133" s="106"/>
      <c r="AFL133" s="106"/>
      <c r="AFM133" s="106"/>
      <c r="AFN133" s="106"/>
      <c r="AFO133" s="106"/>
      <c r="AFP133" s="106"/>
      <c r="AFQ133" s="106"/>
      <c r="AFR133" s="106"/>
      <c r="AFS133" s="106"/>
      <c r="AFT133" s="106"/>
      <c r="AFU133" s="106"/>
      <c r="AFV133" s="106"/>
      <c r="AFW133" s="106"/>
      <c r="AFX133" s="106"/>
      <c r="AFY133" s="106"/>
      <c r="AFZ133" s="106"/>
      <c r="AGA133" s="106"/>
      <c r="AGB133" s="106"/>
      <c r="AGC133" s="106"/>
      <c r="AGD133" s="106"/>
      <c r="AGE133" s="106"/>
      <c r="AGF133" s="106"/>
      <c r="AGG133" s="106"/>
      <c r="AGH133" s="106"/>
      <c r="AGI133" s="106"/>
      <c r="AGJ133" s="106"/>
      <c r="AGK133" s="106"/>
      <c r="AGL133" s="106"/>
      <c r="AGM133" s="106"/>
      <c r="AGN133" s="106"/>
      <c r="AGO133" s="106"/>
      <c r="AGP133" s="106"/>
      <c r="AGQ133" s="106"/>
      <c r="AGR133" s="106"/>
      <c r="AGS133" s="106"/>
      <c r="AGT133" s="106"/>
      <c r="AGU133" s="106"/>
      <c r="AGV133" s="106"/>
      <c r="AGW133" s="106"/>
      <c r="AGX133" s="106"/>
      <c r="AGY133" s="106"/>
      <c r="AGZ133" s="106"/>
      <c r="AHA133" s="106"/>
      <c r="AHB133" s="106"/>
      <c r="AHC133" s="106"/>
      <c r="AHD133" s="106"/>
      <c r="AHE133" s="106"/>
      <c r="AHF133" s="106"/>
      <c r="AHG133" s="106"/>
      <c r="AHH133" s="106"/>
      <c r="AHI133" s="106"/>
      <c r="AHJ133" s="106"/>
      <c r="AHK133" s="106"/>
      <c r="AHL133" s="106"/>
      <c r="AHM133" s="106"/>
      <c r="AHN133" s="106"/>
      <c r="AHO133" s="106"/>
      <c r="AHP133" s="106"/>
      <c r="AHQ133" s="106"/>
      <c r="AHR133" s="106"/>
      <c r="AHS133" s="106"/>
      <c r="AHT133" s="106"/>
      <c r="AHU133" s="106"/>
      <c r="AHV133" s="106"/>
      <c r="AHW133" s="106"/>
      <c r="AHX133" s="106"/>
      <c r="AHY133" s="106"/>
      <c r="AHZ133" s="106"/>
      <c r="AIA133" s="106"/>
      <c r="AIB133" s="106"/>
      <c r="AIC133" s="106"/>
      <c r="AID133" s="106"/>
      <c r="AIE133" s="106"/>
      <c r="AIF133" s="106"/>
      <c r="AIG133" s="106"/>
      <c r="AIH133" s="106"/>
      <c r="AII133" s="106"/>
      <c r="AIJ133" s="106"/>
      <c r="AIK133" s="106"/>
      <c r="AIL133" s="106"/>
      <c r="AIM133" s="106"/>
      <c r="AIN133" s="106"/>
      <c r="AIO133" s="106"/>
      <c r="AIP133" s="106"/>
      <c r="AIQ133" s="106"/>
      <c r="AIR133" s="106"/>
      <c r="AIS133" s="106"/>
      <c r="AIT133" s="106"/>
      <c r="AIU133" s="106"/>
      <c r="AIV133" s="106"/>
      <c r="AIW133" s="106"/>
      <c r="AIX133" s="106"/>
      <c r="AIY133" s="106"/>
      <c r="AIZ133" s="106"/>
      <c r="AJA133" s="106"/>
      <c r="AJB133" s="106"/>
      <c r="AJC133" s="106"/>
      <c r="AJD133" s="106"/>
      <c r="AJE133" s="106"/>
      <c r="AJF133" s="106"/>
      <c r="AJG133" s="106"/>
      <c r="AJH133" s="106"/>
      <c r="AJI133" s="106"/>
      <c r="AJJ133" s="106"/>
      <c r="AJK133" s="106"/>
      <c r="AJL133" s="106"/>
      <c r="AJM133" s="106"/>
      <c r="AJN133" s="106"/>
      <c r="AJO133" s="106"/>
      <c r="AJP133" s="106"/>
      <c r="AJQ133" s="106"/>
      <c r="AJR133" s="106"/>
      <c r="AJS133" s="106"/>
      <c r="AJT133" s="106"/>
      <c r="AJU133" s="106"/>
      <c r="AJV133" s="106"/>
      <c r="AJW133" s="106"/>
      <c r="AJX133" s="106"/>
      <c r="AJY133" s="106"/>
      <c r="AJZ133" s="106"/>
      <c r="AKA133" s="106"/>
      <c r="AKB133" s="106"/>
      <c r="AKC133" s="106"/>
      <c r="AKD133" s="106"/>
      <c r="AKE133" s="106"/>
      <c r="AKF133" s="106"/>
      <c r="AKG133" s="106"/>
      <c r="AKH133" s="106"/>
      <c r="AKI133" s="106"/>
      <c r="AKJ133" s="106"/>
      <c r="AKK133" s="106"/>
      <c r="AKL133" s="106"/>
      <c r="AKM133" s="106"/>
      <c r="AKN133" s="106"/>
      <c r="AKO133" s="106"/>
      <c r="AKP133" s="106"/>
      <c r="AKQ133" s="106"/>
      <c r="AKR133" s="106"/>
      <c r="AKS133" s="106"/>
      <c r="AKT133" s="106"/>
      <c r="AKU133" s="106"/>
      <c r="AKV133" s="106"/>
      <c r="AKW133" s="106"/>
      <c r="AKX133" s="106"/>
      <c r="AKY133" s="106"/>
      <c r="AKZ133" s="106"/>
      <c r="ALA133" s="106"/>
      <c r="ALB133" s="106"/>
      <c r="ALC133" s="106"/>
      <c r="ALD133" s="106"/>
      <c r="ALE133" s="106"/>
      <c r="ALF133" s="106"/>
      <c r="ALG133" s="106"/>
      <c r="ALH133" s="106"/>
      <c r="ALI133" s="106"/>
      <c r="ALJ133" s="106"/>
      <c r="ALK133" s="106"/>
      <c r="ALL133" s="106"/>
      <c r="ALM133" s="106"/>
      <c r="ALN133" s="106"/>
      <c r="ALO133" s="106"/>
      <c r="ALP133" s="106"/>
      <c r="ALQ133" s="106"/>
      <c r="ALR133" s="106"/>
      <c r="ALS133" s="106"/>
      <c r="ALT133" s="106"/>
      <c r="ALU133" s="106"/>
      <c r="ALV133" s="106"/>
      <c r="ALW133" s="106"/>
      <c r="ALX133" s="106"/>
      <c r="ALY133" s="106"/>
      <c r="ALZ133" s="106"/>
      <c r="AMA133" s="106"/>
      <c r="AMB133" s="106"/>
      <c r="AMC133" s="106"/>
      <c r="AMD133" s="106"/>
      <c r="AME133" s="106"/>
      <c r="AMF133" s="106"/>
      <c r="AMG133" s="106"/>
      <c r="AMH133" s="106"/>
      <c r="AMI133" s="106"/>
      <c r="AMJ133" s="106"/>
      <c r="AMK133" s="106"/>
      <c r="AML133" s="106"/>
      <c r="AMM133" s="106"/>
      <c r="AMN133" s="106"/>
      <c r="AMO133" s="106"/>
      <c r="AMP133" s="106"/>
      <c r="AMQ133" s="106"/>
      <c r="AMR133" s="106"/>
      <c r="AMS133" s="106"/>
      <c r="AMT133" s="106"/>
      <c r="AMU133" s="106"/>
      <c r="AMV133" s="106"/>
      <c r="AMW133" s="106"/>
      <c r="AMX133" s="106"/>
      <c r="AMY133" s="106"/>
      <c r="AMZ133" s="106"/>
      <c r="ANA133" s="106"/>
      <c r="ANB133" s="106"/>
      <c r="ANC133" s="106"/>
      <c r="AND133" s="106"/>
      <c r="ANE133" s="106"/>
      <c r="ANF133" s="106"/>
      <c r="ANG133" s="106"/>
      <c r="ANH133" s="106"/>
      <c r="ANI133" s="106"/>
      <c r="ANJ133" s="106"/>
      <c r="ANK133" s="106"/>
      <c r="ANL133" s="106"/>
      <c r="ANM133" s="106"/>
      <c r="ANN133" s="106"/>
      <c r="ANO133" s="106"/>
      <c r="ANP133" s="106"/>
      <c r="ANQ133" s="106"/>
      <c r="ANR133" s="106"/>
      <c r="ANS133" s="106"/>
      <c r="ANT133" s="106"/>
      <c r="ANU133" s="106"/>
      <c r="ANV133" s="106"/>
      <c r="ANW133" s="106"/>
      <c r="ANX133" s="106"/>
      <c r="ANY133" s="106"/>
      <c r="ANZ133" s="106"/>
      <c r="AOA133" s="106"/>
      <c r="AOB133" s="106"/>
      <c r="AOC133" s="106"/>
      <c r="AOD133" s="106"/>
      <c r="AOE133" s="106"/>
      <c r="AOF133" s="106"/>
      <c r="AOG133" s="106"/>
      <c r="AOH133" s="106"/>
      <c r="AOI133" s="106"/>
      <c r="AOJ133" s="106"/>
      <c r="AOK133" s="106"/>
      <c r="AOL133" s="106"/>
      <c r="AOM133" s="106"/>
      <c r="AON133" s="106"/>
      <c r="AOO133" s="106"/>
      <c r="AOP133" s="106"/>
      <c r="AOQ133" s="106"/>
      <c r="AOR133" s="106"/>
      <c r="AOS133" s="106"/>
      <c r="AOT133" s="106"/>
      <c r="AOU133" s="106"/>
      <c r="AOV133" s="106"/>
      <c r="AOW133" s="106"/>
      <c r="AOX133" s="106"/>
      <c r="AOY133" s="106"/>
      <c r="AOZ133" s="106"/>
      <c r="APA133" s="106"/>
      <c r="APB133" s="106"/>
      <c r="APC133" s="106"/>
      <c r="APD133" s="106"/>
      <c r="APE133" s="106"/>
      <c r="APF133" s="106"/>
      <c r="APG133" s="106"/>
      <c r="APH133" s="106"/>
      <c r="API133" s="106"/>
      <c r="APJ133" s="106"/>
      <c r="APK133" s="106"/>
      <c r="APL133" s="106"/>
      <c r="APM133" s="106"/>
      <c r="APN133" s="106"/>
      <c r="APO133" s="106"/>
      <c r="APP133" s="106"/>
      <c r="APQ133" s="106"/>
      <c r="APR133" s="106"/>
      <c r="APS133" s="106"/>
      <c r="APT133" s="106"/>
      <c r="APU133" s="106"/>
      <c r="APV133" s="106"/>
      <c r="APW133" s="106"/>
      <c r="APX133" s="106"/>
      <c r="APY133" s="106"/>
      <c r="APZ133" s="106"/>
      <c r="AQA133" s="106"/>
      <c r="AQB133" s="106"/>
      <c r="AQC133" s="106"/>
      <c r="AQD133" s="106"/>
      <c r="AQE133" s="106"/>
      <c r="AQF133" s="106"/>
      <c r="AQG133" s="106"/>
      <c r="AQH133" s="106"/>
      <c r="AQI133" s="106"/>
      <c r="AQJ133" s="106"/>
      <c r="AQK133" s="106"/>
      <c r="AQL133" s="106"/>
      <c r="AQM133" s="106"/>
      <c r="AQN133" s="106"/>
      <c r="AQO133" s="106"/>
      <c r="AQP133" s="106"/>
      <c r="AQQ133" s="106"/>
      <c r="AQR133" s="106"/>
      <c r="AQS133" s="106"/>
      <c r="AQT133" s="106"/>
      <c r="AQU133" s="106"/>
      <c r="AQV133" s="106"/>
      <c r="AQW133" s="106"/>
      <c r="AQX133" s="106"/>
      <c r="AQY133" s="106"/>
      <c r="AQZ133" s="106"/>
      <c r="ARA133" s="106"/>
      <c r="ARB133" s="106"/>
      <c r="ARC133" s="106"/>
      <c r="ARD133" s="106"/>
      <c r="ARE133" s="106"/>
      <c r="ARF133" s="106"/>
      <c r="ARG133" s="106"/>
      <c r="ARH133" s="106"/>
      <c r="ARI133" s="106"/>
      <c r="ARJ133" s="106"/>
      <c r="ARK133" s="106"/>
      <c r="ARL133" s="106"/>
      <c r="ARM133" s="106"/>
      <c r="ARN133" s="106"/>
      <c r="ARO133" s="106"/>
      <c r="ARP133" s="106"/>
      <c r="ARQ133" s="106"/>
      <c r="ARR133" s="106"/>
      <c r="ARS133" s="106"/>
      <c r="ART133" s="106"/>
      <c r="ARU133" s="106"/>
      <c r="ARV133" s="106"/>
      <c r="ARW133" s="106"/>
      <c r="ARX133" s="106"/>
      <c r="ARY133" s="106"/>
      <c r="ARZ133" s="106"/>
      <c r="ASA133" s="106"/>
      <c r="ASB133" s="106"/>
      <c r="ASC133" s="106"/>
      <c r="ASD133" s="106"/>
      <c r="ASE133" s="106"/>
      <c r="ASF133" s="106"/>
      <c r="ASG133" s="106"/>
      <c r="ASH133" s="106"/>
      <c r="ASI133" s="106"/>
      <c r="ASJ133" s="106"/>
      <c r="ASK133" s="106"/>
      <c r="ASL133" s="106"/>
      <c r="ASM133" s="106"/>
      <c r="ASN133" s="106"/>
      <c r="ASO133" s="106"/>
      <c r="ASP133" s="106"/>
      <c r="ASQ133" s="106"/>
      <c r="ASR133" s="106"/>
      <c r="ASS133" s="106"/>
      <c r="AST133" s="106"/>
      <c r="ASU133" s="106"/>
      <c r="ASV133" s="106"/>
      <c r="ASW133" s="106"/>
      <c r="ASX133" s="106"/>
      <c r="ASY133" s="106"/>
      <c r="ASZ133" s="106"/>
      <c r="ATA133" s="106"/>
      <c r="ATB133" s="106"/>
      <c r="ATC133" s="106"/>
      <c r="ATD133" s="106"/>
      <c r="ATE133" s="106"/>
      <c r="ATF133" s="106"/>
      <c r="ATG133" s="106"/>
      <c r="ATH133" s="106"/>
      <c r="ATI133" s="106"/>
      <c r="ATJ133" s="106"/>
      <c r="ATK133" s="106"/>
      <c r="ATL133" s="106"/>
      <c r="ATM133" s="106"/>
      <c r="ATN133" s="106"/>
      <c r="ATO133" s="106"/>
      <c r="ATP133" s="106"/>
      <c r="ATQ133" s="106"/>
      <c r="ATR133" s="106"/>
      <c r="ATS133" s="106"/>
      <c r="ATT133" s="106"/>
      <c r="ATU133" s="106"/>
      <c r="ATV133" s="106"/>
      <c r="ATW133" s="106"/>
      <c r="ATX133" s="106"/>
      <c r="ATY133" s="106"/>
      <c r="ATZ133" s="106"/>
      <c r="AUA133" s="106"/>
      <c r="AUB133" s="106"/>
      <c r="AUC133" s="106"/>
      <c r="AUD133" s="106"/>
      <c r="AUE133" s="106"/>
      <c r="AUF133" s="106"/>
      <c r="AUG133" s="106"/>
      <c r="AUH133" s="106"/>
      <c r="AUI133" s="106"/>
      <c r="AUJ133" s="106"/>
      <c r="AUK133" s="106"/>
      <c r="AUL133" s="106"/>
      <c r="AUM133" s="106"/>
      <c r="AUN133" s="106"/>
      <c r="AUO133" s="106"/>
      <c r="AUP133" s="106"/>
      <c r="AUQ133" s="106"/>
      <c r="AUR133" s="106"/>
      <c r="AUS133" s="106"/>
      <c r="AUT133" s="106"/>
      <c r="AUU133" s="106"/>
      <c r="AUV133" s="106"/>
      <c r="AUW133" s="106"/>
      <c r="AUX133" s="106"/>
      <c r="AUY133" s="106"/>
      <c r="AUZ133" s="106"/>
      <c r="AVA133" s="106"/>
      <c r="AVB133" s="106"/>
      <c r="AVC133" s="106"/>
      <c r="AVD133" s="106"/>
      <c r="AVE133" s="106"/>
      <c r="AVF133" s="106"/>
      <c r="AVG133" s="106"/>
      <c r="AVH133" s="106"/>
      <c r="AVI133" s="106"/>
      <c r="AVJ133" s="106"/>
      <c r="AVK133" s="106"/>
      <c r="AVL133" s="106"/>
      <c r="AVM133" s="106"/>
      <c r="AVN133" s="106"/>
      <c r="AVO133" s="106"/>
      <c r="AVP133" s="106"/>
      <c r="AVQ133" s="106"/>
      <c r="AVR133" s="106"/>
      <c r="AVS133" s="106"/>
      <c r="AVT133" s="106"/>
      <c r="AVU133" s="106"/>
      <c r="AVV133" s="106"/>
      <c r="AVW133" s="106"/>
      <c r="AVX133" s="106"/>
      <c r="AVY133" s="106"/>
      <c r="AVZ133" s="106"/>
      <c r="AWA133" s="106"/>
      <c r="AWB133" s="106"/>
      <c r="AWC133" s="106"/>
      <c r="AWD133" s="106"/>
      <c r="AWE133" s="106"/>
      <c r="AWF133" s="106"/>
      <c r="AWG133" s="106"/>
      <c r="AWH133" s="106"/>
      <c r="AWI133" s="106"/>
      <c r="AWJ133" s="106"/>
      <c r="AWK133" s="106"/>
      <c r="AWL133" s="106"/>
      <c r="AWM133" s="106"/>
      <c r="AWN133" s="106"/>
      <c r="AWO133" s="106"/>
      <c r="AWP133" s="106"/>
      <c r="AWQ133" s="106"/>
      <c r="AWR133" s="106"/>
      <c r="AWS133" s="106"/>
      <c r="AWT133" s="106"/>
      <c r="AWU133" s="106"/>
      <c r="AWV133" s="106"/>
      <c r="AWW133" s="106"/>
      <c r="AWX133" s="106"/>
      <c r="AWY133" s="106"/>
      <c r="AWZ133" s="106"/>
      <c r="AXA133" s="106"/>
      <c r="AXB133" s="106"/>
      <c r="AXC133" s="106"/>
      <c r="AXD133" s="106"/>
      <c r="AXE133" s="106"/>
      <c r="AXF133" s="106"/>
      <c r="AXG133" s="106"/>
      <c r="AXH133" s="106"/>
      <c r="AXI133" s="106"/>
      <c r="AXJ133" s="106"/>
      <c r="AXK133" s="106"/>
      <c r="AXL133" s="106"/>
      <c r="AXM133" s="106"/>
      <c r="AXN133" s="106"/>
      <c r="AXO133" s="106"/>
      <c r="AXP133" s="106"/>
      <c r="AXQ133" s="106"/>
      <c r="AXR133" s="106"/>
      <c r="AXS133" s="106"/>
      <c r="AXT133" s="106"/>
      <c r="AXU133" s="106"/>
      <c r="AXV133" s="106"/>
      <c r="AXW133" s="106"/>
      <c r="AXX133" s="106"/>
      <c r="AXY133" s="106"/>
      <c r="AXZ133" s="106"/>
      <c r="AYA133" s="106"/>
      <c r="AYB133" s="106"/>
      <c r="AYC133" s="106"/>
      <c r="AYD133" s="106"/>
      <c r="AYE133" s="106"/>
      <c r="AYF133" s="106"/>
      <c r="AYG133" s="106"/>
      <c r="AYH133" s="106"/>
      <c r="AYI133" s="106"/>
      <c r="AYJ133" s="106"/>
      <c r="AYK133" s="106"/>
      <c r="AYL133" s="106"/>
      <c r="AYM133" s="106"/>
      <c r="AYN133" s="106"/>
      <c r="AYO133" s="106"/>
      <c r="AYP133" s="106"/>
      <c r="AYQ133" s="106"/>
      <c r="AYR133" s="106"/>
      <c r="AYS133" s="106"/>
      <c r="AYT133" s="106"/>
      <c r="AYU133" s="106"/>
      <c r="AYV133" s="106"/>
      <c r="AYW133" s="106"/>
      <c r="AYX133" s="106"/>
      <c r="AYY133" s="106"/>
      <c r="AYZ133" s="106"/>
      <c r="AZA133" s="106"/>
      <c r="AZB133" s="106"/>
      <c r="AZC133" s="106"/>
      <c r="AZD133" s="106"/>
      <c r="AZE133" s="106"/>
      <c r="AZF133" s="106"/>
      <c r="AZG133" s="106"/>
      <c r="AZH133" s="106"/>
      <c r="AZI133" s="106"/>
      <c r="AZJ133" s="106"/>
      <c r="AZK133" s="106"/>
      <c r="AZL133" s="106"/>
      <c r="AZM133" s="106"/>
      <c r="AZN133" s="106"/>
      <c r="AZO133" s="106"/>
      <c r="AZP133" s="106"/>
      <c r="AZQ133" s="106"/>
      <c r="AZR133" s="106"/>
      <c r="AZS133" s="106"/>
      <c r="AZT133" s="106"/>
      <c r="AZU133" s="106"/>
      <c r="AZV133" s="106"/>
      <c r="AZW133" s="106"/>
      <c r="AZX133" s="106"/>
      <c r="AZY133" s="106"/>
      <c r="AZZ133" s="106"/>
      <c r="BAA133" s="106"/>
      <c r="BAB133" s="106"/>
      <c r="BAC133" s="106"/>
    </row>
    <row r="134" spans="1:1381" s="146" customFormat="1" ht="54" customHeight="1">
      <c r="A134" s="278">
        <v>1</v>
      </c>
      <c r="B134" s="279" t="s">
        <v>300</v>
      </c>
      <c r="C134" s="280" t="s">
        <v>303</v>
      </c>
      <c r="D134" s="281" t="s">
        <v>212</v>
      </c>
      <c r="E134" s="282">
        <f>23.8+5.8+9.6+4.8</f>
        <v>44</v>
      </c>
      <c r="F134" s="279"/>
      <c r="G134" s="278"/>
      <c r="H134" s="283"/>
      <c r="I134" s="278"/>
      <c r="J134" s="279"/>
      <c r="K134" s="278"/>
      <c r="L134" s="279"/>
      <c r="M134" s="278"/>
      <c r="N134" s="283"/>
      <c r="O134" s="284"/>
      <c r="P134" s="285">
        <f>9.6/1.2</f>
        <v>8</v>
      </c>
      <c r="Q134" s="286">
        <f>P134*E134</f>
        <v>352</v>
      </c>
    </row>
    <row r="135" spans="1:1381" s="103" customFormat="1" ht="26.25" customHeight="1">
      <c r="C135" s="149" t="s">
        <v>302</v>
      </c>
      <c r="J135" s="105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106"/>
      <c r="AJ135" s="106"/>
      <c r="AK135" s="106"/>
      <c r="AL135" s="106"/>
      <c r="AM135" s="106"/>
      <c r="AN135" s="106"/>
      <c r="AO135" s="106"/>
      <c r="AP135" s="106"/>
      <c r="AQ135" s="106"/>
      <c r="AR135" s="106"/>
      <c r="AS135" s="106"/>
      <c r="AT135" s="106"/>
      <c r="AU135" s="106"/>
      <c r="AV135" s="106"/>
      <c r="AW135" s="106"/>
      <c r="AX135" s="106"/>
      <c r="AY135" s="106"/>
      <c r="AZ135" s="106"/>
      <c r="BA135" s="106"/>
      <c r="BB135" s="106"/>
      <c r="BC135" s="106"/>
      <c r="BD135" s="106"/>
      <c r="BE135" s="106"/>
      <c r="BF135" s="106"/>
      <c r="BG135" s="106"/>
      <c r="BH135" s="106"/>
      <c r="BI135" s="106"/>
      <c r="BJ135" s="106"/>
      <c r="BK135" s="106"/>
      <c r="BL135" s="106"/>
      <c r="BM135" s="106"/>
      <c r="BN135" s="106"/>
      <c r="BO135" s="106"/>
      <c r="BP135" s="106"/>
      <c r="BQ135" s="106"/>
      <c r="BR135" s="106"/>
      <c r="BS135" s="106"/>
      <c r="BT135" s="106"/>
      <c r="BU135" s="106"/>
      <c r="BV135" s="106"/>
      <c r="BW135" s="106"/>
      <c r="BX135" s="106"/>
      <c r="BY135" s="106"/>
      <c r="BZ135" s="106"/>
      <c r="CA135" s="106"/>
      <c r="CB135" s="106"/>
      <c r="CC135" s="106"/>
      <c r="CD135" s="106"/>
      <c r="CE135" s="106"/>
      <c r="CF135" s="106"/>
      <c r="CG135" s="106"/>
      <c r="CH135" s="106"/>
      <c r="CI135" s="106"/>
      <c r="CJ135" s="106"/>
      <c r="CK135" s="106"/>
      <c r="CL135" s="106"/>
      <c r="CM135" s="106"/>
      <c r="CN135" s="106"/>
      <c r="CO135" s="106"/>
      <c r="CP135" s="106"/>
      <c r="CQ135" s="106"/>
      <c r="CR135" s="106"/>
      <c r="CS135" s="106"/>
      <c r="CT135" s="106"/>
      <c r="CU135" s="106"/>
      <c r="CV135" s="106"/>
      <c r="CW135" s="106"/>
      <c r="CX135" s="106"/>
      <c r="CY135" s="106"/>
      <c r="CZ135" s="106"/>
      <c r="DA135" s="106"/>
      <c r="DB135" s="106"/>
      <c r="DC135" s="106"/>
      <c r="DD135" s="106"/>
      <c r="DE135" s="106"/>
      <c r="DF135" s="106"/>
      <c r="DG135" s="106"/>
      <c r="DH135" s="106"/>
      <c r="DI135" s="106"/>
      <c r="DJ135" s="106"/>
      <c r="DK135" s="106"/>
      <c r="DL135" s="106"/>
      <c r="DM135" s="106"/>
      <c r="DN135" s="106"/>
      <c r="DO135" s="106"/>
      <c r="DP135" s="106"/>
      <c r="DQ135" s="106"/>
      <c r="DR135" s="106"/>
      <c r="DS135" s="106"/>
      <c r="DT135" s="106"/>
      <c r="DU135" s="106"/>
      <c r="DV135" s="106"/>
      <c r="DW135" s="106"/>
      <c r="DX135" s="106"/>
      <c r="DY135" s="106"/>
      <c r="DZ135" s="106"/>
      <c r="EA135" s="106"/>
      <c r="EB135" s="106"/>
      <c r="EC135" s="106"/>
      <c r="ED135" s="106"/>
      <c r="EE135" s="106"/>
      <c r="EF135" s="106"/>
      <c r="EG135" s="106"/>
      <c r="EH135" s="106"/>
      <c r="EI135" s="106"/>
      <c r="EJ135" s="106"/>
      <c r="EK135" s="106"/>
      <c r="EL135" s="106"/>
      <c r="EM135" s="106"/>
      <c r="EN135" s="106"/>
      <c r="EO135" s="106"/>
      <c r="EP135" s="106"/>
      <c r="EQ135" s="106"/>
      <c r="ER135" s="106"/>
      <c r="ES135" s="106"/>
      <c r="ET135" s="106"/>
      <c r="EU135" s="106"/>
      <c r="EV135" s="106"/>
      <c r="EW135" s="106"/>
      <c r="EX135" s="106"/>
      <c r="EY135" s="106"/>
      <c r="EZ135" s="106"/>
      <c r="FA135" s="106"/>
      <c r="FB135" s="106"/>
      <c r="FC135" s="106"/>
      <c r="FD135" s="106"/>
      <c r="FE135" s="106"/>
      <c r="FF135" s="106"/>
      <c r="FG135" s="106"/>
      <c r="FH135" s="106"/>
      <c r="FI135" s="106"/>
      <c r="FJ135" s="106"/>
      <c r="FK135" s="106"/>
      <c r="FL135" s="106"/>
      <c r="FM135" s="106"/>
      <c r="FN135" s="106"/>
      <c r="FO135" s="106"/>
      <c r="FP135" s="106"/>
      <c r="FQ135" s="106"/>
      <c r="FR135" s="106"/>
      <c r="FS135" s="106"/>
      <c r="FT135" s="106"/>
      <c r="FU135" s="106"/>
      <c r="FV135" s="106"/>
      <c r="FW135" s="106"/>
      <c r="FX135" s="106"/>
      <c r="FY135" s="106"/>
      <c r="FZ135" s="106"/>
      <c r="GA135" s="106"/>
      <c r="GB135" s="106"/>
      <c r="GC135" s="106"/>
      <c r="GD135" s="106"/>
      <c r="GE135" s="106"/>
      <c r="GF135" s="106"/>
      <c r="GG135" s="106"/>
      <c r="GH135" s="106"/>
      <c r="GI135" s="106"/>
      <c r="GJ135" s="106"/>
      <c r="GK135" s="106"/>
      <c r="GL135" s="106"/>
      <c r="GM135" s="106"/>
      <c r="GN135" s="106"/>
      <c r="GO135" s="106"/>
      <c r="GP135" s="106"/>
      <c r="GQ135" s="106"/>
      <c r="GR135" s="106"/>
      <c r="GS135" s="106"/>
      <c r="GT135" s="106"/>
      <c r="GU135" s="106"/>
      <c r="GV135" s="106"/>
      <c r="GW135" s="106"/>
      <c r="GX135" s="106"/>
      <c r="GY135" s="106"/>
      <c r="GZ135" s="106"/>
      <c r="HA135" s="106"/>
      <c r="HB135" s="106"/>
      <c r="HC135" s="106"/>
      <c r="HD135" s="106"/>
      <c r="HE135" s="106"/>
      <c r="HF135" s="106"/>
      <c r="HG135" s="106"/>
      <c r="HH135" s="106"/>
      <c r="HI135" s="106"/>
      <c r="HJ135" s="106"/>
      <c r="HK135" s="106"/>
      <c r="HL135" s="106"/>
      <c r="HM135" s="106"/>
      <c r="HN135" s="106"/>
      <c r="HO135" s="106"/>
      <c r="HP135" s="106"/>
      <c r="HQ135" s="106"/>
      <c r="HR135" s="106"/>
      <c r="HS135" s="106"/>
      <c r="HT135" s="106"/>
      <c r="HU135" s="106"/>
      <c r="HV135" s="106"/>
      <c r="HW135" s="106"/>
      <c r="HX135" s="106"/>
      <c r="HY135" s="106"/>
      <c r="HZ135" s="106"/>
      <c r="IA135" s="106"/>
      <c r="IB135" s="106"/>
      <c r="IC135" s="106"/>
      <c r="ID135" s="106"/>
      <c r="IE135" s="106"/>
      <c r="IF135" s="106"/>
      <c r="IG135" s="106"/>
      <c r="IH135" s="106"/>
      <c r="II135" s="106"/>
      <c r="IJ135" s="106"/>
      <c r="IK135" s="106"/>
      <c r="IL135" s="106"/>
      <c r="IM135" s="106"/>
      <c r="IN135" s="106"/>
      <c r="IO135" s="106"/>
      <c r="IP135" s="106"/>
      <c r="IQ135" s="106"/>
      <c r="IR135" s="106"/>
      <c r="IS135" s="106"/>
      <c r="IT135" s="106"/>
      <c r="IU135" s="106"/>
      <c r="IV135" s="106"/>
      <c r="IW135" s="106"/>
      <c r="IX135" s="106"/>
      <c r="IY135" s="106"/>
      <c r="IZ135" s="106"/>
      <c r="JA135" s="106"/>
      <c r="JB135" s="106"/>
      <c r="JC135" s="106"/>
      <c r="JD135" s="106"/>
      <c r="JE135" s="106"/>
      <c r="JF135" s="106"/>
      <c r="JG135" s="106"/>
      <c r="JH135" s="106"/>
      <c r="JI135" s="106"/>
      <c r="JJ135" s="106"/>
      <c r="JK135" s="106"/>
      <c r="JL135" s="106"/>
      <c r="JM135" s="106"/>
      <c r="JN135" s="106"/>
      <c r="JO135" s="106"/>
      <c r="JP135" s="106"/>
      <c r="JQ135" s="106"/>
      <c r="JR135" s="106"/>
      <c r="JS135" s="106"/>
      <c r="JT135" s="106"/>
      <c r="JU135" s="106"/>
      <c r="JV135" s="106"/>
      <c r="JW135" s="106"/>
      <c r="JX135" s="106"/>
      <c r="JY135" s="106"/>
      <c r="JZ135" s="106"/>
      <c r="KA135" s="106"/>
      <c r="KB135" s="106"/>
      <c r="KC135" s="106"/>
      <c r="KD135" s="106"/>
      <c r="KE135" s="106"/>
      <c r="KF135" s="106"/>
      <c r="KG135" s="106"/>
      <c r="KH135" s="106"/>
      <c r="KI135" s="106"/>
      <c r="KJ135" s="106"/>
      <c r="KK135" s="106"/>
      <c r="KL135" s="106"/>
      <c r="KM135" s="106"/>
      <c r="KN135" s="106"/>
      <c r="KO135" s="106"/>
      <c r="KP135" s="106"/>
      <c r="KQ135" s="106"/>
      <c r="KR135" s="106"/>
      <c r="KS135" s="106"/>
      <c r="KT135" s="106"/>
      <c r="KU135" s="106"/>
      <c r="KV135" s="106"/>
      <c r="KW135" s="106"/>
      <c r="KX135" s="106"/>
      <c r="KY135" s="106"/>
      <c r="KZ135" s="106"/>
      <c r="LA135" s="106"/>
      <c r="LB135" s="106"/>
      <c r="LC135" s="106"/>
      <c r="LD135" s="106"/>
      <c r="LE135" s="106"/>
      <c r="LF135" s="106"/>
      <c r="LG135" s="106"/>
      <c r="LH135" s="106"/>
      <c r="LI135" s="106"/>
      <c r="LJ135" s="106"/>
      <c r="LK135" s="106"/>
      <c r="LL135" s="106"/>
      <c r="LM135" s="106"/>
      <c r="LN135" s="106"/>
      <c r="LO135" s="106"/>
      <c r="LP135" s="106"/>
      <c r="LQ135" s="106"/>
      <c r="LR135" s="106"/>
      <c r="LS135" s="106"/>
      <c r="LT135" s="106"/>
      <c r="LU135" s="106"/>
      <c r="LV135" s="106"/>
      <c r="LW135" s="106"/>
      <c r="LX135" s="106"/>
      <c r="LY135" s="106"/>
      <c r="LZ135" s="106"/>
      <c r="MA135" s="106"/>
      <c r="MB135" s="106"/>
      <c r="MC135" s="106"/>
      <c r="MD135" s="106"/>
      <c r="ME135" s="106"/>
      <c r="MF135" s="106"/>
      <c r="MG135" s="106"/>
      <c r="MH135" s="106"/>
      <c r="MI135" s="106"/>
      <c r="MJ135" s="106"/>
      <c r="MK135" s="106"/>
      <c r="ML135" s="106"/>
      <c r="MM135" s="106"/>
      <c r="MN135" s="106"/>
      <c r="MO135" s="106"/>
      <c r="MP135" s="106"/>
      <c r="MQ135" s="106"/>
      <c r="MR135" s="106"/>
      <c r="MS135" s="106"/>
      <c r="MT135" s="106"/>
      <c r="MU135" s="106"/>
      <c r="MV135" s="106"/>
      <c r="MW135" s="106"/>
      <c r="MX135" s="106"/>
      <c r="MY135" s="106"/>
      <c r="MZ135" s="106"/>
      <c r="NA135" s="106"/>
      <c r="NB135" s="106"/>
      <c r="NC135" s="106"/>
      <c r="ND135" s="106"/>
      <c r="NE135" s="106"/>
      <c r="NF135" s="106"/>
      <c r="NG135" s="106"/>
      <c r="NH135" s="106"/>
      <c r="NI135" s="106"/>
      <c r="NJ135" s="106"/>
      <c r="NK135" s="106"/>
      <c r="NL135" s="106"/>
      <c r="NM135" s="106"/>
      <c r="NN135" s="106"/>
      <c r="NO135" s="106"/>
      <c r="NP135" s="106"/>
      <c r="NQ135" s="106"/>
      <c r="NR135" s="106"/>
      <c r="NS135" s="106"/>
      <c r="NT135" s="106"/>
      <c r="NU135" s="106"/>
      <c r="NV135" s="106"/>
      <c r="NW135" s="106"/>
      <c r="NX135" s="106"/>
      <c r="NY135" s="106"/>
      <c r="NZ135" s="106"/>
      <c r="OA135" s="106"/>
      <c r="OB135" s="106"/>
      <c r="OC135" s="106"/>
      <c r="OD135" s="106"/>
      <c r="OE135" s="106"/>
      <c r="OF135" s="106"/>
      <c r="OG135" s="106"/>
      <c r="OH135" s="106"/>
      <c r="OI135" s="106"/>
      <c r="OJ135" s="106"/>
      <c r="OK135" s="106"/>
      <c r="OL135" s="106"/>
      <c r="OM135" s="106"/>
      <c r="ON135" s="106"/>
      <c r="OO135" s="106"/>
      <c r="OP135" s="106"/>
      <c r="OQ135" s="106"/>
      <c r="OR135" s="106"/>
      <c r="OS135" s="106"/>
      <c r="OT135" s="106"/>
      <c r="OU135" s="106"/>
      <c r="OV135" s="106"/>
      <c r="OW135" s="106"/>
      <c r="OX135" s="106"/>
      <c r="OY135" s="106"/>
      <c r="OZ135" s="106"/>
      <c r="PA135" s="106"/>
      <c r="PB135" s="106"/>
      <c r="PC135" s="106"/>
      <c r="PD135" s="106"/>
      <c r="PE135" s="106"/>
      <c r="PF135" s="106"/>
      <c r="PG135" s="106"/>
      <c r="PH135" s="106"/>
      <c r="PI135" s="106"/>
      <c r="PJ135" s="106"/>
      <c r="PK135" s="106"/>
      <c r="PL135" s="106"/>
      <c r="PM135" s="106"/>
      <c r="PN135" s="106"/>
      <c r="PO135" s="106"/>
      <c r="PP135" s="106"/>
      <c r="PQ135" s="106"/>
      <c r="PR135" s="106"/>
      <c r="PS135" s="106"/>
      <c r="PT135" s="106"/>
      <c r="PU135" s="106"/>
      <c r="PV135" s="106"/>
      <c r="PW135" s="106"/>
      <c r="PX135" s="106"/>
      <c r="PY135" s="106"/>
      <c r="PZ135" s="106"/>
      <c r="QA135" s="106"/>
      <c r="QB135" s="106"/>
      <c r="QC135" s="106"/>
      <c r="QD135" s="106"/>
      <c r="QE135" s="106"/>
      <c r="QF135" s="106"/>
      <c r="QG135" s="106"/>
      <c r="QH135" s="106"/>
      <c r="QI135" s="106"/>
      <c r="QJ135" s="106"/>
      <c r="QK135" s="106"/>
      <c r="QL135" s="106"/>
      <c r="QM135" s="106"/>
      <c r="QN135" s="106"/>
      <c r="QO135" s="106"/>
      <c r="QP135" s="106"/>
      <c r="QQ135" s="106"/>
      <c r="QR135" s="106"/>
      <c r="QS135" s="106"/>
      <c r="QT135" s="106"/>
      <c r="QU135" s="106"/>
      <c r="QV135" s="106"/>
      <c r="QW135" s="106"/>
      <c r="QX135" s="106"/>
      <c r="QY135" s="106"/>
      <c r="QZ135" s="106"/>
      <c r="RA135" s="106"/>
      <c r="RB135" s="106"/>
      <c r="RC135" s="106"/>
      <c r="RD135" s="106"/>
      <c r="RE135" s="106"/>
      <c r="RF135" s="106"/>
      <c r="RG135" s="106"/>
      <c r="RH135" s="106"/>
      <c r="RI135" s="106"/>
      <c r="RJ135" s="106"/>
      <c r="RK135" s="106"/>
      <c r="RL135" s="106"/>
      <c r="RM135" s="106"/>
      <c r="RN135" s="106"/>
      <c r="RO135" s="106"/>
      <c r="RP135" s="106"/>
      <c r="RQ135" s="106"/>
      <c r="RR135" s="106"/>
      <c r="RS135" s="106"/>
      <c r="RT135" s="106"/>
      <c r="RU135" s="106"/>
      <c r="RV135" s="106"/>
      <c r="RW135" s="106"/>
      <c r="RX135" s="106"/>
      <c r="RY135" s="106"/>
      <c r="RZ135" s="106"/>
      <c r="SA135" s="106"/>
      <c r="SB135" s="106"/>
      <c r="SC135" s="106"/>
      <c r="SD135" s="106"/>
      <c r="SE135" s="106"/>
      <c r="SF135" s="106"/>
      <c r="SG135" s="106"/>
      <c r="SH135" s="106"/>
      <c r="SI135" s="106"/>
      <c r="SJ135" s="106"/>
      <c r="SK135" s="106"/>
      <c r="SL135" s="106"/>
      <c r="SM135" s="106"/>
      <c r="SN135" s="106"/>
      <c r="SO135" s="106"/>
      <c r="SP135" s="106"/>
      <c r="SQ135" s="106"/>
      <c r="SR135" s="106"/>
      <c r="SS135" s="106"/>
      <c r="ST135" s="106"/>
      <c r="SU135" s="106"/>
      <c r="SV135" s="106"/>
      <c r="SW135" s="106"/>
      <c r="SX135" s="106"/>
      <c r="SY135" s="106"/>
      <c r="SZ135" s="106"/>
      <c r="TA135" s="106"/>
      <c r="TB135" s="106"/>
      <c r="TC135" s="106"/>
      <c r="TD135" s="106"/>
      <c r="TE135" s="106"/>
      <c r="TF135" s="106"/>
      <c r="TG135" s="106"/>
      <c r="TH135" s="106"/>
      <c r="TI135" s="106"/>
      <c r="TJ135" s="106"/>
      <c r="TK135" s="106"/>
      <c r="TL135" s="106"/>
      <c r="TM135" s="106"/>
      <c r="TN135" s="106"/>
      <c r="TO135" s="106"/>
      <c r="TP135" s="106"/>
      <c r="TQ135" s="106"/>
      <c r="TR135" s="106"/>
      <c r="TS135" s="106"/>
      <c r="TT135" s="106"/>
      <c r="TU135" s="106"/>
      <c r="TV135" s="106"/>
      <c r="TW135" s="106"/>
      <c r="TX135" s="106"/>
      <c r="TY135" s="106"/>
      <c r="TZ135" s="106"/>
      <c r="UA135" s="106"/>
      <c r="UB135" s="106"/>
      <c r="UC135" s="106"/>
      <c r="UD135" s="106"/>
      <c r="UE135" s="106"/>
      <c r="UF135" s="106"/>
      <c r="UG135" s="106"/>
      <c r="UH135" s="106"/>
      <c r="UI135" s="106"/>
      <c r="UJ135" s="106"/>
      <c r="UK135" s="106"/>
      <c r="UL135" s="106"/>
      <c r="UM135" s="106"/>
      <c r="UN135" s="106"/>
      <c r="UO135" s="106"/>
      <c r="UP135" s="106"/>
      <c r="UQ135" s="106"/>
      <c r="UR135" s="106"/>
      <c r="US135" s="106"/>
      <c r="UT135" s="106"/>
      <c r="UU135" s="106"/>
      <c r="UV135" s="106"/>
      <c r="UW135" s="106"/>
      <c r="UX135" s="106"/>
      <c r="UY135" s="106"/>
      <c r="UZ135" s="106"/>
      <c r="VA135" s="106"/>
      <c r="VB135" s="106"/>
      <c r="VC135" s="106"/>
      <c r="VD135" s="106"/>
      <c r="VE135" s="106"/>
      <c r="VF135" s="106"/>
      <c r="VG135" s="106"/>
      <c r="VH135" s="106"/>
      <c r="VI135" s="106"/>
      <c r="VJ135" s="106"/>
      <c r="VK135" s="106"/>
      <c r="VL135" s="106"/>
      <c r="VM135" s="106"/>
      <c r="VN135" s="106"/>
      <c r="VO135" s="106"/>
      <c r="VP135" s="106"/>
      <c r="VQ135" s="106"/>
      <c r="VR135" s="106"/>
      <c r="VS135" s="106"/>
      <c r="VT135" s="106"/>
      <c r="VU135" s="106"/>
      <c r="VV135" s="106"/>
      <c r="VW135" s="106"/>
      <c r="VX135" s="106"/>
      <c r="VY135" s="106"/>
      <c r="VZ135" s="106"/>
      <c r="WA135" s="106"/>
      <c r="WB135" s="106"/>
      <c r="WC135" s="106"/>
      <c r="WD135" s="106"/>
      <c r="WE135" s="106"/>
      <c r="WF135" s="106"/>
      <c r="WG135" s="106"/>
      <c r="WH135" s="106"/>
      <c r="WI135" s="106"/>
      <c r="WJ135" s="106"/>
      <c r="WK135" s="106"/>
      <c r="WL135" s="106"/>
      <c r="WM135" s="106"/>
      <c r="WN135" s="106"/>
      <c r="WO135" s="106"/>
      <c r="WP135" s="106"/>
      <c r="WQ135" s="106"/>
      <c r="WR135" s="106"/>
      <c r="WS135" s="106"/>
      <c r="WT135" s="106"/>
      <c r="WU135" s="106"/>
      <c r="WV135" s="106"/>
      <c r="WW135" s="106"/>
      <c r="WX135" s="106"/>
      <c r="WY135" s="106"/>
      <c r="WZ135" s="106"/>
      <c r="XA135" s="106"/>
      <c r="XB135" s="106"/>
      <c r="XC135" s="106"/>
      <c r="XD135" s="106"/>
      <c r="XE135" s="106"/>
      <c r="XF135" s="106"/>
      <c r="XG135" s="106"/>
      <c r="XH135" s="106"/>
      <c r="XI135" s="106"/>
      <c r="XJ135" s="106"/>
      <c r="XK135" s="106"/>
      <c r="XL135" s="106"/>
      <c r="XM135" s="106"/>
      <c r="XN135" s="106"/>
      <c r="XO135" s="106"/>
      <c r="XP135" s="106"/>
      <c r="XQ135" s="106"/>
      <c r="XR135" s="106"/>
      <c r="XS135" s="106"/>
      <c r="XT135" s="106"/>
      <c r="XU135" s="106"/>
      <c r="XV135" s="106"/>
      <c r="XW135" s="106"/>
      <c r="XX135" s="106"/>
      <c r="XY135" s="106"/>
      <c r="XZ135" s="106"/>
      <c r="YA135" s="106"/>
      <c r="YB135" s="106"/>
      <c r="YC135" s="106"/>
      <c r="YD135" s="106"/>
      <c r="YE135" s="106"/>
      <c r="YF135" s="106"/>
      <c r="YG135" s="106"/>
      <c r="YH135" s="106"/>
      <c r="YI135" s="106"/>
      <c r="YJ135" s="106"/>
      <c r="YK135" s="106"/>
      <c r="YL135" s="106"/>
      <c r="YM135" s="106"/>
      <c r="YN135" s="106"/>
      <c r="YO135" s="106"/>
      <c r="YP135" s="106"/>
      <c r="YQ135" s="106"/>
      <c r="YR135" s="106"/>
      <c r="YS135" s="106"/>
      <c r="YT135" s="106"/>
      <c r="YU135" s="106"/>
      <c r="YV135" s="106"/>
      <c r="YW135" s="106"/>
      <c r="YX135" s="106"/>
      <c r="YY135" s="106"/>
      <c r="YZ135" s="106"/>
      <c r="ZA135" s="106"/>
      <c r="ZB135" s="106"/>
      <c r="ZC135" s="106"/>
      <c r="ZD135" s="106"/>
      <c r="ZE135" s="106"/>
      <c r="ZF135" s="106"/>
      <c r="ZG135" s="106"/>
      <c r="ZH135" s="106"/>
      <c r="ZI135" s="106"/>
      <c r="ZJ135" s="106"/>
      <c r="ZK135" s="106"/>
      <c r="ZL135" s="106"/>
      <c r="ZM135" s="106"/>
      <c r="ZN135" s="106"/>
      <c r="ZO135" s="106"/>
      <c r="ZP135" s="106"/>
      <c r="ZQ135" s="106"/>
      <c r="ZR135" s="106"/>
      <c r="ZS135" s="106"/>
      <c r="ZT135" s="106"/>
      <c r="ZU135" s="106"/>
      <c r="ZV135" s="106"/>
      <c r="ZW135" s="106"/>
      <c r="ZX135" s="106"/>
      <c r="ZY135" s="106"/>
      <c r="ZZ135" s="106"/>
      <c r="AAA135" s="106"/>
      <c r="AAB135" s="106"/>
      <c r="AAC135" s="106"/>
      <c r="AAD135" s="106"/>
      <c r="AAE135" s="106"/>
      <c r="AAF135" s="106"/>
      <c r="AAG135" s="106"/>
      <c r="AAH135" s="106"/>
      <c r="AAI135" s="106"/>
      <c r="AAJ135" s="106"/>
      <c r="AAK135" s="106"/>
      <c r="AAL135" s="106"/>
      <c r="AAM135" s="106"/>
      <c r="AAN135" s="106"/>
      <c r="AAO135" s="106"/>
      <c r="AAP135" s="106"/>
      <c r="AAQ135" s="106"/>
      <c r="AAR135" s="106"/>
      <c r="AAS135" s="106"/>
      <c r="AAT135" s="106"/>
      <c r="AAU135" s="106"/>
      <c r="AAV135" s="106"/>
      <c r="AAW135" s="106"/>
      <c r="AAX135" s="106"/>
      <c r="AAY135" s="106"/>
      <c r="AAZ135" s="106"/>
      <c r="ABA135" s="106"/>
      <c r="ABB135" s="106"/>
      <c r="ABC135" s="106"/>
      <c r="ABD135" s="106"/>
      <c r="ABE135" s="106"/>
      <c r="ABF135" s="106"/>
      <c r="ABG135" s="106"/>
      <c r="ABH135" s="106"/>
      <c r="ABI135" s="106"/>
      <c r="ABJ135" s="106"/>
      <c r="ABK135" s="106"/>
      <c r="ABL135" s="106"/>
      <c r="ABM135" s="106"/>
      <c r="ABN135" s="106"/>
      <c r="ABO135" s="106"/>
      <c r="ABP135" s="106"/>
      <c r="ABQ135" s="106"/>
      <c r="ABR135" s="106"/>
      <c r="ABS135" s="106"/>
      <c r="ABT135" s="106"/>
      <c r="ABU135" s="106"/>
      <c r="ABV135" s="106"/>
      <c r="ABW135" s="106"/>
      <c r="ABX135" s="106"/>
      <c r="ABY135" s="106"/>
      <c r="ABZ135" s="106"/>
      <c r="ACA135" s="106"/>
      <c r="ACB135" s="106"/>
      <c r="ACC135" s="106"/>
      <c r="ACD135" s="106"/>
      <c r="ACE135" s="106"/>
      <c r="ACF135" s="106"/>
      <c r="ACG135" s="106"/>
      <c r="ACH135" s="106"/>
      <c r="ACI135" s="106"/>
      <c r="ACJ135" s="106"/>
      <c r="ACK135" s="106"/>
      <c r="ACL135" s="106"/>
      <c r="ACM135" s="106"/>
      <c r="ACN135" s="106"/>
      <c r="ACO135" s="106"/>
      <c r="ACP135" s="106"/>
      <c r="ACQ135" s="106"/>
      <c r="ACR135" s="106"/>
      <c r="ACS135" s="106"/>
      <c r="ACT135" s="106"/>
      <c r="ACU135" s="106"/>
      <c r="ACV135" s="106"/>
      <c r="ACW135" s="106"/>
      <c r="ACX135" s="106"/>
      <c r="ACY135" s="106"/>
      <c r="ACZ135" s="106"/>
      <c r="ADA135" s="106"/>
      <c r="ADB135" s="106"/>
      <c r="ADC135" s="106"/>
      <c r="ADD135" s="106"/>
      <c r="ADE135" s="106"/>
      <c r="ADF135" s="106"/>
      <c r="ADG135" s="106"/>
      <c r="ADH135" s="106"/>
      <c r="ADI135" s="106"/>
      <c r="ADJ135" s="106"/>
      <c r="ADK135" s="106"/>
      <c r="ADL135" s="106"/>
      <c r="ADM135" s="106"/>
      <c r="ADN135" s="106"/>
      <c r="ADO135" s="106"/>
      <c r="ADP135" s="106"/>
      <c r="ADQ135" s="106"/>
      <c r="ADR135" s="106"/>
      <c r="ADS135" s="106"/>
      <c r="ADT135" s="106"/>
      <c r="ADU135" s="106"/>
      <c r="ADV135" s="106"/>
      <c r="ADW135" s="106"/>
      <c r="ADX135" s="106"/>
      <c r="ADY135" s="106"/>
      <c r="ADZ135" s="106"/>
      <c r="AEA135" s="106"/>
      <c r="AEB135" s="106"/>
      <c r="AEC135" s="106"/>
      <c r="AED135" s="106"/>
      <c r="AEE135" s="106"/>
      <c r="AEF135" s="106"/>
      <c r="AEG135" s="106"/>
      <c r="AEH135" s="106"/>
      <c r="AEI135" s="106"/>
      <c r="AEJ135" s="106"/>
      <c r="AEK135" s="106"/>
      <c r="AEL135" s="106"/>
      <c r="AEM135" s="106"/>
      <c r="AEN135" s="106"/>
      <c r="AEO135" s="106"/>
      <c r="AEP135" s="106"/>
      <c r="AEQ135" s="106"/>
      <c r="AER135" s="106"/>
      <c r="AES135" s="106"/>
      <c r="AET135" s="106"/>
      <c r="AEU135" s="106"/>
      <c r="AEV135" s="106"/>
      <c r="AEW135" s="106"/>
      <c r="AEX135" s="106"/>
      <c r="AEY135" s="106"/>
      <c r="AEZ135" s="106"/>
      <c r="AFA135" s="106"/>
      <c r="AFB135" s="106"/>
      <c r="AFC135" s="106"/>
      <c r="AFD135" s="106"/>
      <c r="AFE135" s="106"/>
      <c r="AFF135" s="106"/>
      <c r="AFG135" s="106"/>
      <c r="AFH135" s="106"/>
      <c r="AFI135" s="106"/>
      <c r="AFJ135" s="106"/>
      <c r="AFK135" s="106"/>
      <c r="AFL135" s="106"/>
      <c r="AFM135" s="106"/>
      <c r="AFN135" s="106"/>
      <c r="AFO135" s="106"/>
      <c r="AFP135" s="106"/>
      <c r="AFQ135" s="106"/>
      <c r="AFR135" s="106"/>
      <c r="AFS135" s="106"/>
      <c r="AFT135" s="106"/>
      <c r="AFU135" s="106"/>
      <c r="AFV135" s="106"/>
      <c r="AFW135" s="106"/>
      <c r="AFX135" s="106"/>
      <c r="AFY135" s="106"/>
      <c r="AFZ135" s="106"/>
      <c r="AGA135" s="106"/>
      <c r="AGB135" s="106"/>
      <c r="AGC135" s="106"/>
      <c r="AGD135" s="106"/>
      <c r="AGE135" s="106"/>
      <c r="AGF135" s="106"/>
      <c r="AGG135" s="106"/>
      <c r="AGH135" s="106"/>
      <c r="AGI135" s="106"/>
      <c r="AGJ135" s="106"/>
      <c r="AGK135" s="106"/>
      <c r="AGL135" s="106"/>
      <c r="AGM135" s="106"/>
      <c r="AGN135" s="106"/>
      <c r="AGO135" s="106"/>
      <c r="AGP135" s="106"/>
      <c r="AGQ135" s="106"/>
      <c r="AGR135" s="106"/>
      <c r="AGS135" s="106"/>
      <c r="AGT135" s="106"/>
      <c r="AGU135" s="106"/>
      <c r="AGV135" s="106"/>
      <c r="AGW135" s="106"/>
      <c r="AGX135" s="106"/>
      <c r="AGY135" s="106"/>
      <c r="AGZ135" s="106"/>
      <c r="AHA135" s="106"/>
      <c r="AHB135" s="106"/>
      <c r="AHC135" s="106"/>
      <c r="AHD135" s="106"/>
      <c r="AHE135" s="106"/>
      <c r="AHF135" s="106"/>
      <c r="AHG135" s="106"/>
      <c r="AHH135" s="106"/>
      <c r="AHI135" s="106"/>
      <c r="AHJ135" s="106"/>
      <c r="AHK135" s="106"/>
      <c r="AHL135" s="106"/>
      <c r="AHM135" s="106"/>
      <c r="AHN135" s="106"/>
      <c r="AHO135" s="106"/>
      <c r="AHP135" s="106"/>
      <c r="AHQ135" s="106"/>
      <c r="AHR135" s="106"/>
      <c r="AHS135" s="106"/>
      <c r="AHT135" s="106"/>
      <c r="AHU135" s="106"/>
      <c r="AHV135" s="106"/>
      <c r="AHW135" s="106"/>
      <c r="AHX135" s="106"/>
      <c r="AHY135" s="106"/>
      <c r="AHZ135" s="106"/>
      <c r="AIA135" s="106"/>
      <c r="AIB135" s="106"/>
      <c r="AIC135" s="106"/>
      <c r="AID135" s="106"/>
      <c r="AIE135" s="106"/>
      <c r="AIF135" s="106"/>
      <c r="AIG135" s="106"/>
      <c r="AIH135" s="106"/>
      <c r="AII135" s="106"/>
      <c r="AIJ135" s="106"/>
      <c r="AIK135" s="106"/>
      <c r="AIL135" s="106"/>
      <c r="AIM135" s="106"/>
      <c r="AIN135" s="106"/>
      <c r="AIO135" s="106"/>
      <c r="AIP135" s="106"/>
      <c r="AIQ135" s="106"/>
      <c r="AIR135" s="106"/>
      <c r="AIS135" s="106"/>
      <c r="AIT135" s="106"/>
      <c r="AIU135" s="106"/>
      <c r="AIV135" s="106"/>
      <c r="AIW135" s="106"/>
      <c r="AIX135" s="106"/>
      <c r="AIY135" s="106"/>
      <c r="AIZ135" s="106"/>
      <c r="AJA135" s="106"/>
      <c r="AJB135" s="106"/>
      <c r="AJC135" s="106"/>
      <c r="AJD135" s="106"/>
      <c r="AJE135" s="106"/>
      <c r="AJF135" s="106"/>
      <c r="AJG135" s="106"/>
      <c r="AJH135" s="106"/>
      <c r="AJI135" s="106"/>
      <c r="AJJ135" s="106"/>
      <c r="AJK135" s="106"/>
      <c r="AJL135" s="106"/>
      <c r="AJM135" s="106"/>
      <c r="AJN135" s="106"/>
      <c r="AJO135" s="106"/>
      <c r="AJP135" s="106"/>
      <c r="AJQ135" s="106"/>
      <c r="AJR135" s="106"/>
      <c r="AJS135" s="106"/>
      <c r="AJT135" s="106"/>
      <c r="AJU135" s="106"/>
      <c r="AJV135" s="106"/>
      <c r="AJW135" s="106"/>
      <c r="AJX135" s="106"/>
      <c r="AJY135" s="106"/>
      <c r="AJZ135" s="106"/>
      <c r="AKA135" s="106"/>
      <c r="AKB135" s="106"/>
      <c r="AKC135" s="106"/>
      <c r="AKD135" s="106"/>
      <c r="AKE135" s="106"/>
      <c r="AKF135" s="106"/>
      <c r="AKG135" s="106"/>
      <c r="AKH135" s="106"/>
      <c r="AKI135" s="106"/>
      <c r="AKJ135" s="106"/>
      <c r="AKK135" s="106"/>
      <c r="AKL135" s="106"/>
      <c r="AKM135" s="106"/>
      <c r="AKN135" s="106"/>
      <c r="AKO135" s="106"/>
      <c r="AKP135" s="106"/>
      <c r="AKQ135" s="106"/>
      <c r="AKR135" s="106"/>
      <c r="AKS135" s="106"/>
      <c r="AKT135" s="106"/>
      <c r="AKU135" s="106"/>
      <c r="AKV135" s="106"/>
      <c r="AKW135" s="106"/>
      <c r="AKX135" s="106"/>
      <c r="AKY135" s="106"/>
      <c r="AKZ135" s="106"/>
      <c r="ALA135" s="106"/>
      <c r="ALB135" s="106"/>
      <c r="ALC135" s="106"/>
      <c r="ALD135" s="106"/>
      <c r="ALE135" s="106"/>
      <c r="ALF135" s="106"/>
      <c r="ALG135" s="106"/>
      <c r="ALH135" s="106"/>
      <c r="ALI135" s="106"/>
      <c r="ALJ135" s="106"/>
      <c r="ALK135" s="106"/>
      <c r="ALL135" s="106"/>
      <c r="ALM135" s="106"/>
      <c r="ALN135" s="106"/>
      <c r="ALO135" s="106"/>
      <c r="ALP135" s="106"/>
      <c r="ALQ135" s="106"/>
      <c r="ALR135" s="106"/>
      <c r="ALS135" s="106"/>
      <c r="ALT135" s="106"/>
      <c r="ALU135" s="106"/>
      <c r="ALV135" s="106"/>
      <c r="ALW135" s="106"/>
      <c r="ALX135" s="106"/>
      <c r="ALY135" s="106"/>
      <c r="ALZ135" s="106"/>
      <c r="AMA135" s="106"/>
      <c r="AMB135" s="106"/>
      <c r="AMC135" s="106"/>
      <c r="AMD135" s="106"/>
      <c r="AME135" s="106"/>
      <c r="AMF135" s="106"/>
      <c r="AMG135" s="106"/>
      <c r="AMH135" s="106"/>
      <c r="AMI135" s="106"/>
      <c r="AMJ135" s="106"/>
      <c r="AMK135" s="106"/>
      <c r="AML135" s="106"/>
      <c r="AMM135" s="106"/>
      <c r="AMN135" s="106"/>
      <c r="AMO135" s="106"/>
      <c r="AMP135" s="106"/>
      <c r="AMQ135" s="106"/>
      <c r="AMR135" s="106"/>
      <c r="AMS135" s="106"/>
      <c r="AMT135" s="106"/>
      <c r="AMU135" s="106"/>
      <c r="AMV135" s="106"/>
      <c r="AMW135" s="106"/>
      <c r="AMX135" s="106"/>
      <c r="AMY135" s="106"/>
      <c r="AMZ135" s="106"/>
      <c r="ANA135" s="106"/>
      <c r="ANB135" s="106"/>
      <c r="ANC135" s="106"/>
      <c r="AND135" s="106"/>
      <c r="ANE135" s="106"/>
      <c r="ANF135" s="106"/>
      <c r="ANG135" s="106"/>
      <c r="ANH135" s="106"/>
      <c r="ANI135" s="106"/>
      <c r="ANJ135" s="106"/>
      <c r="ANK135" s="106"/>
      <c r="ANL135" s="106"/>
      <c r="ANM135" s="106"/>
      <c r="ANN135" s="106"/>
      <c r="ANO135" s="106"/>
      <c r="ANP135" s="106"/>
      <c r="ANQ135" s="106"/>
      <c r="ANR135" s="106"/>
      <c r="ANS135" s="106"/>
      <c r="ANT135" s="106"/>
      <c r="ANU135" s="106"/>
      <c r="ANV135" s="106"/>
      <c r="ANW135" s="106"/>
      <c r="ANX135" s="106"/>
      <c r="ANY135" s="106"/>
      <c r="ANZ135" s="106"/>
      <c r="AOA135" s="106"/>
      <c r="AOB135" s="106"/>
      <c r="AOC135" s="106"/>
      <c r="AOD135" s="106"/>
      <c r="AOE135" s="106"/>
      <c r="AOF135" s="106"/>
      <c r="AOG135" s="106"/>
      <c r="AOH135" s="106"/>
      <c r="AOI135" s="106"/>
      <c r="AOJ135" s="106"/>
      <c r="AOK135" s="106"/>
      <c r="AOL135" s="106"/>
      <c r="AOM135" s="106"/>
      <c r="AON135" s="106"/>
      <c r="AOO135" s="106"/>
      <c r="AOP135" s="106"/>
      <c r="AOQ135" s="106"/>
      <c r="AOR135" s="106"/>
      <c r="AOS135" s="106"/>
      <c r="AOT135" s="106"/>
      <c r="AOU135" s="106"/>
      <c r="AOV135" s="106"/>
      <c r="AOW135" s="106"/>
      <c r="AOX135" s="106"/>
      <c r="AOY135" s="106"/>
      <c r="AOZ135" s="106"/>
      <c r="APA135" s="106"/>
      <c r="APB135" s="106"/>
      <c r="APC135" s="106"/>
      <c r="APD135" s="106"/>
      <c r="APE135" s="106"/>
      <c r="APF135" s="106"/>
      <c r="APG135" s="106"/>
      <c r="APH135" s="106"/>
      <c r="API135" s="106"/>
      <c r="APJ135" s="106"/>
      <c r="APK135" s="106"/>
      <c r="APL135" s="106"/>
      <c r="APM135" s="106"/>
      <c r="APN135" s="106"/>
      <c r="APO135" s="106"/>
      <c r="APP135" s="106"/>
      <c r="APQ135" s="106"/>
      <c r="APR135" s="106"/>
      <c r="APS135" s="106"/>
      <c r="APT135" s="106"/>
      <c r="APU135" s="106"/>
      <c r="APV135" s="106"/>
      <c r="APW135" s="106"/>
      <c r="APX135" s="106"/>
      <c r="APY135" s="106"/>
      <c r="APZ135" s="106"/>
      <c r="AQA135" s="106"/>
      <c r="AQB135" s="106"/>
      <c r="AQC135" s="106"/>
      <c r="AQD135" s="106"/>
      <c r="AQE135" s="106"/>
      <c r="AQF135" s="106"/>
      <c r="AQG135" s="106"/>
      <c r="AQH135" s="106"/>
      <c r="AQI135" s="106"/>
      <c r="AQJ135" s="106"/>
      <c r="AQK135" s="106"/>
      <c r="AQL135" s="106"/>
      <c r="AQM135" s="106"/>
      <c r="AQN135" s="106"/>
      <c r="AQO135" s="106"/>
      <c r="AQP135" s="106"/>
      <c r="AQQ135" s="106"/>
      <c r="AQR135" s="106"/>
      <c r="AQS135" s="106"/>
      <c r="AQT135" s="106"/>
      <c r="AQU135" s="106"/>
      <c r="AQV135" s="106"/>
      <c r="AQW135" s="106"/>
      <c r="AQX135" s="106"/>
      <c r="AQY135" s="106"/>
      <c r="AQZ135" s="106"/>
      <c r="ARA135" s="106"/>
      <c r="ARB135" s="106"/>
      <c r="ARC135" s="106"/>
      <c r="ARD135" s="106"/>
      <c r="ARE135" s="106"/>
      <c r="ARF135" s="106"/>
      <c r="ARG135" s="106"/>
      <c r="ARH135" s="106"/>
      <c r="ARI135" s="106"/>
      <c r="ARJ135" s="106"/>
      <c r="ARK135" s="106"/>
      <c r="ARL135" s="106"/>
      <c r="ARM135" s="106"/>
      <c r="ARN135" s="106"/>
      <c r="ARO135" s="106"/>
      <c r="ARP135" s="106"/>
      <c r="ARQ135" s="106"/>
      <c r="ARR135" s="106"/>
      <c r="ARS135" s="106"/>
      <c r="ART135" s="106"/>
      <c r="ARU135" s="106"/>
      <c r="ARV135" s="106"/>
      <c r="ARW135" s="106"/>
      <c r="ARX135" s="106"/>
      <c r="ARY135" s="106"/>
      <c r="ARZ135" s="106"/>
      <c r="ASA135" s="106"/>
      <c r="ASB135" s="106"/>
      <c r="ASC135" s="106"/>
      <c r="ASD135" s="106"/>
      <c r="ASE135" s="106"/>
      <c r="ASF135" s="106"/>
      <c r="ASG135" s="106"/>
      <c r="ASH135" s="106"/>
      <c r="ASI135" s="106"/>
      <c r="ASJ135" s="106"/>
      <c r="ASK135" s="106"/>
      <c r="ASL135" s="106"/>
      <c r="ASM135" s="106"/>
      <c r="ASN135" s="106"/>
      <c r="ASO135" s="106"/>
      <c r="ASP135" s="106"/>
      <c r="ASQ135" s="106"/>
      <c r="ASR135" s="106"/>
      <c r="ASS135" s="106"/>
      <c r="AST135" s="106"/>
      <c r="ASU135" s="106"/>
      <c r="ASV135" s="106"/>
      <c r="ASW135" s="106"/>
      <c r="ASX135" s="106"/>
      <c r="ASY135" s="106"/>
      <c r="ASZ135" s="106"/>
      <c r="ATA135" s="106"/>
      <c r="ATB135" s="106"/>
      <c r="ATC135" s="106"/>
      <c r="ATD135" s="106"/>
      <c r="ATE135" s="106"/>
      <c r="ATF135" s="106"/>
      <c r="ATG135" s="106"/>
      <c r="ATH135" s="106"/>
      <c r="ATI135" s="106"/>
      <c r="ATJ135" s="106"/>
      <c r="ATK135" s="106"/>
      <c r="ATL135" s="106"/>
      <c r="ATM135" s="106"/>
      <c r="ATN135" s="106"/>
      <c r="ATO135" s="106"/>
      <c r="ATP135" s="106"/>
      <c r="ATQ135" s="106"/>
      <c r="ATR135" s="106"/>
      <c r="ATS135" s="106"/>
      <c r="ATT135" s="106"/>
      <c r="ATU135" s="106"/>
      <c r="ATV135" s="106"/>
      <c r="ATW135" s="106"/>
      <c r="ATX135" s="106"/>
      <c r="ATY135" s="106"/>
      <c r="ATZ135" s="106"/>
      <c r="AUA135" s="106"/>
      <c r="AUB135" s="106"/>
      <c r="AUC135" s="106"/>
      <c r="AUD135" s="106"/>
      <c r="AUE135" s="106"/>
      <c r="AUF135" s="106"/>
      <c r="AUG135" s="106"/>
      <c r="AUH135" s="106"/>
      <c r="AUI135" s="106"/>
      <c r="AUJ135" s="106"/>
      <c r="AUK135" s="106"/>
      <c r="AUL135" s="106"/>
      <c r="AUM135" s="106"/>
      <c r="AUN135" s="106"/>
      <c r="AUO135" s="106"/>
      <c r="AUP135" s="106"/>
      <c r="AUQ135" s="106"/>
      <c r="AUR135" s="106"/>
      <c r="AUS135" s="106"/>
      <c r="AUT135" s="106"/>
      <c r="AUU135" s="106"/>
      <c r="AUV135" s="106"/>
      <c r="AUW135" s="106"/>
      <c r="AUX135" s="106"/>
      <c r="AUY135" s="106"/>
      <c r="AUZ135" s="106"/>
      <c r="AVA135" s="106"/>
      <c r="AVB135" s="106"/>
      <c r="AVC135" s="106"/>
      <c r="AVD135" s="106"/>
      <c r="AVE135" s="106"/>
      <c r="AVF135" s="106"/>
      <c r="AVG135" s="106"/>
      <c r="AVH135" s="106"/>
      <c r="AVI135" s="106"/>
      <c r="AVJ135" s="106"/>
      <c r="AVK135" s="106"/>
      <c r="AVL135" s="106"/>
      <c r="AVM135" s="106"/>
      <c r="AVN135" s="106"/>
      <c r="AVO135" s="106"/>
      <c r="AVP135" s="106"/>
      <c r="AVQ135" s="106"/>
      <c r="AVR135" s="106"/>
      <c r="AVS135" s="106"/>
      <c r="AVT135" s="106"/>
      <c r="AVU135" s="106"/>
      <c r="AVV135" s="106"/>
      <c r="AVW135" s="106"/>
      <c r="AVX135" s="106"/>
      <c r="AVY135" s="106"/>
      <c r="AVZ135" s="106"/>
      <c r="AWA135" s="106"/>
      <c r="AWB135" s="106"/>
      <c r="AWC135" s="106"/>
      <c r="AWD135" s="106"/>
      <c r="AWE135" s="106"/>
      <c r="AWF135" s="106"/>
      <c r="AWG135" s="106"/>
      <c r="AWH135" s="106"/>
      <c r="AWI135" s="106"/>
      <c r="AWJ135" s="106"/>
      <c r="AWK135" s="106"/>
      <c r="AWL135" s="106"/>
      <c r="AWM135" s="106"/>
      <c r="AWN135" s="106"/>
      <c r="AWO135" s="106"/>
      <c r="AWP135" s="106"/>
      <c r="AWQ135" s="106"/>
      <c r="AWR135" s="106"/>
      <c r="AWS135" s="106"/>
      <c r="AWT135" s="106"/>
      <c r="AWU135" s="106"/>
      <c r="AWV135" s="106"/>
      <c r="AWW135" s="106"/>
      <c r="AWX135" s="106"/>
      <c r="AWY135" s="106"/>
      <c r="AWZ135" s="106"/>
      <c r="AXA135" s="106"/>
      <c r="AXB135" s="106"/>
      <c r="AXC135" s="106"/>
      <c r="AXD135" s="106"/>
      <c r="AXE135" s="106"/>
      <c r="AXF135" s="106"/>
      <c r="AXG135" s="106"/>
      <c r="AXH135" s="106"/>
      <c r="AXI135" s="106"/>
      <c r="AXJ135" s="106"/>
      <c r="AXK135" s="106"/>
      <c r="AXL135" s="106"/>
      <c r="AXM135" s="106"/>
      <c r="AXN135" s="106"/>
      <c r="AXO135" s="106"/>
      <c r="AXP135" s="106"/>
      <c r="AXQ135" s="106"/>
      <c r="AXR135" s="106"/>
      <c r="AXS135" s="106"/>
      <c r="AXT135" s="106"/>
      <c r="AXU135" s="106"/>
      <c r="AXV135" s="106"/>
      <c r="AXW135" s="106"/>
      <c r="AXX135" s="106"/>
      <c r="AXY135" s="106"/>
      <c r="AXZ135" s="106"/>
      <c r="AYA135" s="106"/>
      <c r="AYB135" s="106"/>
      <c r="AYC135" s="106"/>
      <c r="AYD135" s="106"/>
      <c r="AYE135" s="106"/>
      <c r="AYF135" s="106"/>
      <c r="AYG135" s="106"/>
      <c r="AYH135" s="106"/>
      <c r="AYI135" s="106"/>
      <c r="AYJ135" s="106"/>
      <c r="AYK135" s="106"/>
      <c r="AYL135" s="106"/>
      <c r="AYM135" s="106"/>
      <c r="AYN135" s="106"/>
      <c r="AYO135" s="106"/>
      <c r="AYP135" s="106"/>
      <c r="AYQ135" s="106"/>
      <c r="AYR135" s="106"/>
      <c r="AYS135" s="106"/>
      <c r="AYT135" s="106"/>
      <c r="AYU135" s="106"/>
      <c r="AYV135" s="106"/>
      <c r="AYW135" s="106"/>
      <c r="AYX135" s="106"/>
      <c r="AYY135" s="106"/>
      <c r="AYZ135" s="106"/>
      <c r="AZA135" s="106"/>
      <c r="AZB135" s="106"/>
      <c r="AZC135" s="106"/>
      <c r="AZD135" s="106"/>
      <c r="AZE135" s="106"/>
      <c r="AZF135" s="106"/>
      <c r="AZG135" s="106"/>
      <c r="AZH135" s="106"/>
      <c r="AZI135" s="106"/>
      <c r="AZJ135" s="106"/>
      <c r="AZK135" s="106"/>
      <c r="AZL135" s="106"/>
      <c r="AZM135" s="106"/>
      <c r="AZN135" s="106"/>
      <c r="AZO135" s="106"/>
      <c r="AZP135" s="106"/>
      <c r="AZQ135" s="106"/>
      <c r="AZR135" s="106"/>
      <c r="AZS135" s="106"/>
      <c r="AZT135" s="106"/>
      <c r="AZU135" s="106"/>
      <c r="AZV135" s="106"/>
      <c r="AZW135" s="106"/>
      <c r="AZX135" s="106"/>
      <c r="AZY135" s="106"/>
      <c r="AZZ135" s="106"/>
      <c r="BAA135" s="106"/>
      <c r="BAB135" s="106"/>
      <c r="BAC135" s="106"/>
    </row>
    <row r="136" spans="1:1381" s="1" customFormat="1" ht="36.75" customHeight="1">
      <c r="A136" s="379">
        <v>1</v>
      </c>
      <c r="B136" s="382" t="s">
        <v>294</v>
      </c>
      <c r="C136" s="385" t="s">
        <v>340</v>
      </c>
      <c r="D136" s="379" t="s">
        <v>0</v>
      </c>
      <c r="E136" s="440">
        <v>4</v>
      </c>
      <c r="F136" s="437">
        <v>1.67</v>
      </c>
      <c r="G136" s="442">
        <v>0.65</v>
      </c>
      <c r="H136" s="360">
        <f t="shared" ref="H136" si="130">F136*$H$5</f>
        <v>3.8837519999999999</v>
      </c>
      <c r="I136" s="360">
        <f t="shared" ref="I136" si="131">G136*$I$5</f>
        <v>1.9321575</v>
      </c>
      <c r="J136" s="165" t="s">
        <v>295</v>
      </c>
      <c r="K136" s="163" t="s">
        <v>20</v>
      </c>
      <c r="L136" s="72">
        <v>3.2</v>
      </c>
      <c r="M136" s="141">
        <v>1.9350000000000003</v>
      </c>
      <c r="N136" s="160">
        <f>L136*M136*$N$5</f>
        <v>7.5070074240000011</v>
      </c>
      <c r="O136" s="433">
        <f>N136+N137</f>
        <v>25.692587424000003</v>
      </c>
      <c r="P136" s="357">
        <f>O136+H136+I136</f>
        <v>31.508496924000003</v>
      </c>
      <c r="Q136" s="360">
        <f t="shared" ref="Q136" si="132">E136*P136</f>
        <v>126.03398769600001</v>
      </c>
    </row>
    <row r="137" spans="1:1381" s="1" customFormat="1" ht="38.25" customHeight="1">
      <c r="A137" s="381"/>
      <c r="B137" s="384"/>
      <c r="C137" s="387"/>
      <c r="D137" s="381"/>
      <c r="E137" s="441"/>
      <c r="F137" s="439"/>
      <c r="G137" s="443"/>
      <c r="H137" s="362"/>
      <c r="I137" s="362"/>
      <c r="J137" s="165" t="s">
        <v>336</v>
      </c>
      <c r="K137" s="163" t="s">
        <v>0</v>
      </c>
      <c r="L137" s="72">
        <v>1</v>
      </c>
      <c r="M137" s="141">
        <v>15</v>
      </c>
      <c r="N137" s="160">
        <f>L137*M137*$N$5</f>
        <v>18.185580000000002</v>
      </c>
      <c r="O137" s="435"/>
      <c r="P137" s="359"/>
      <c r="Q137" s="362"/>
    </row>
    <row r="138" spans="1:1381" s="146" customFormat="1" ht="47.25" customHeight="1">
      <c r="A138" s="281">
        <v>2</v>
      </c>
      <c r="B138" s="287" t="s">
        <v>294</v>
      </c>
      <c r="C138" s="280" t="s">
        <v>338</v>
      </c>
      <c r="D138" s="281" t="s">
        <v>0</v>
      </c>
      <c r="E138" s="291">
        <v>6</v>
      </c>
      <c r="F138" s="281">
        <v>1.67</v>
      </c>
      <c r="G138" s="281">
        <v>0.65</v>
      </c>
      <c r="H138" s="285">
        <f t="shared" ref="H138:H140" si="133">F138*$H$5</f>
        <v>3.8837519999999999</v>
      </c>
      <c r="I138" s="285">
        <f t="shared" ref="I138:I140" si="134">G138*$I$5</f>
        <v>1.9321575</v>
      </c>
      <c r="J138" s="288" t="s">
        <v>295</v>
      </c>
      <c r="K138" s="281" t="s">
        <v>20</v>
      </c>
      <c r="L138" s="289">
        <v>4</v>
      </c>
      <c r="M138" s="289">
        <v>1.9350000000000003</v>
      </c>
      <c r="N138" s="289">
        <f>L138*M138*$N$5</f>
        <v>9.3837592800000014</v>
      </c>
      <c r="O138" s="289">
        <f>N138</f>
        <v>9.3837592800000014</v>
      </c>
      <c r="P138" s="289">
        <f>O138+H138+I138</f>
        <v>15.199668780000001</v>
      </c>
      <c r="Q138" s="289">
        <f t="shared" ref="Q138" si="135">E138*P138</f>
        <v>91.198012680000005</v>
      </c>
    </row>
    <row r="139" spans="1:1381" s="146" customFormat="1" ht="41.25" customHeight="1">
      <c r="A139" s="281">
        <v>3</v>
      </c>
      <c r="B139" s="279" t="s">
        <v>300</v>
      </c>
      <c r="C139" s="288" t="s">
        <v>301</v>
      </c>
      <c r="D139" s="281" t="s">
        <v>0</v>
      </c>
      <c r="E139" s="291">
        <v>16</v>
      </c>
      <c r="F139" s="281"/>
      <c r="G139" s="281"/>
      <c r="H139" s="285">
        <f>F139*$H$5</f>
        <v>0</v>
      </c>
      <c r="I139" s="285">
        <f>G139*$I$5</f>
        <v>0</v>
      </c>
      <c r="J139" s="288" t="s">
        <v>22</v>
      </c>
      <c r="K139" s="281" t="s">
        <v>0</v>
      </c>
      <c r="L139" s="291">
        <v>1.02</v>
      </c>
      <c r="M139" s="289">
        <v>15</v>
      </c>
      <c r="N139" s="289">
        <f>L139*M139*$N$5</f>
        <v>18.5492916</v>
      </c>
      <c r="O139" s="289">
        <f>N139</f>
        <v>18.5492916</v>
      </c>
      <c r="P139" s="289">
        <f>H139+I139+O139</f>
        <v>18.5492916</v>
      </c>
      <c r="Q139" s="289">
        <f>E139*P139</f>
        <v>296.7886656</v>
      </c>
    </row>
    <row r="140" spans="1:1381" s="146" customFormat="1" ht="24.75" customHeight="1">
      <c r="A140" s="367">
        <v>4</v>
      </c>
      <c r="B140" s="421" t="s">
        <v>296</v>
      </c>
      <c r="C140" s="424" t="s">
        <v>297</v>
      </c>
      <c r="D140" s="367" t="s">
        <v>213</v>
      </c>
      <c r="E140" s="415">
        <f>0.4*0.4*0.7*10</f>
        <v>1.1200000000000001</v>
      </c>
      <c r="F140" s="367">
        <v>2.4500000000000002</v>
      </c>
      <c r="G140" s="367">
        <v>0.37</v>
      </c>
      <c r="H140" s="427">
        <f t="shared" si="133"/>
        <v>5.6977200000000003</v>
      </c>
      <c r="I140" s="427">
        <f t="shared" si="134"/>
        <v>1.0998435</v>
      </c>
      <c r="J140" s="288" t="s">
        <v>21</v>
      </c>
      <c r="K140" s="281" t="s">
        <v>213</v>
      </c>
      <c r="L140" s="289">
        <v>1.02</v>
      </c>
      <c r="M140" s="290">
        <v>29.856000000000002</v>
      </c>
      <c r="N140" s="289">
        <f t="shared" ref="N140:N142" si="136">L140*M140*$N$5</f>
        <v>36.92051000064</v>
      </c>
      <c r="O140" s="415">
        <f>N140+N141+N142</f>
        <v>46.358826020639995</v>
      </c>
      <c r="P140" s="415">
        <f>H140+I140+O140</f>
        <v>53.156389520639998</v>
      </c>
      <c r="Q140" s="415">
        <f>E140*P140</f>
        <v>59.535156263116804</v>
      </c>
    </row>
    <row r="141" spans="1:1381" s="146" customFormat="1" ht="24.75" customHeight="1">
      <c r="A141" s="368"/>
      <c r="B141" s="422"/>
      <c r="C141" s="425"/>
      <c r="D141" s="368"/>
      <c r="E141" s="416"/>
      <c r="F141" s="368"/>
      <c r="G141" s="368"/>
      <c r="H141" s="428"/>
      <c r="I141" s="428"/>
      <c r="J141" s="288" t="s">
        <v>89</v>
      </c>
      <c r="K141" s="281" t="s">
        <v>212</v>
      </c>
      <c r="L141" s="289">
        <v>1.61</v>
      </c>
      <c r="M141" s="289">
        <v>3.5</v>
      </c>
      <c r="N141" s="289">
        <f t="shared" si="136"/>
        <v>6.8317162200000006</v>
      </c>
      <c r="O141" s="416"/>
      <c r="P141" s="416"/>
      <c r="Q141" s="416"/>
    </row>
    <row r="142" spans="1:1381" s="146" customFormat="1" ht="24.75" customHeight="1">
      <c r="A142" s="420"/>
      <c r="B142" s="423"/>
      <c r="C142" s="426"/>
      <c r="D142" s="420"/>
      <c r="E142" s="417"/>
      <c r="F142" s="420"/>
      <c r="G142" s="420"/>
      <c r="H142" s="429"/>
      <c r="I142" s="429"/>
      <c r="J142" s="288" t="s">
        <v>88</v>
      </c>
      <c r="K142" s="281" t="s">
        <v>213</v>
      </c>
      <c r="L142" s="289">
        <v>1.72E-2</v>
      </c>
      <c r="M142" s="289">
        <v>125.00000000000001</v>
      </c>
      <c r="N142" s="289">
        <f t="shared" si="136"/>
        <v>2.6065998000000006</v>
      </c>
      <c r="O142" s="417"/>
      <c r="P142" s="417"/>
      <c r="Q142" s="417"/>
    </row>
    <row r="143" spans="1:1381" s="103" customFormat="1" ht="26.25" customHeight="1">
      <c r="C143" s="149" t="s">
        <v>291</v>
      </c>
      <c r="J143" s="105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106"/>
      <c r="AJ143" s="106"/>
      <c r="AK143" s="106"/>
      <c r="AL143" s="106"/>
      <c r="AM143" s="106"/>
      <c r="AN143" s="106"/>
      <c r="AO143" s="106"/>
      <c r="AP143" s="106"/>
      <c r="AQ143" s="106"/>
      <c r="AR143" s="106"/>
      <c r="AS143" s="106"/>
      <c r="AT143" s="106"/>
      <c r="AU143" s="106"/>
      <c r="AV143" s="106"/>
      <c r="AW143" s="106"/>
      <c r="AX143" s="106"/>
      <c r="AY143" s="106"/>
      <c r="AZ143" s="106"/>
      <c r="BA143" s="106"/>
      <c r="BB143" s="106"/>
      <c r="BC143" s="106"/>
      <c r="BD143" s="106"/>
      <c r="BE143" s="106"/>
      <c r="BF143" s="106"/>
      <c r="BG143" s="106"/>
      <c r="BH143" s="106"/>
      <c r="BI143" s="106"/>
      <c r="BJ143" s="106"/>
      <c r="BK143" s="106"/>
      <c r="BL143" s="106"/>
      <c r="BM143" s="106"/>
      <c r="BN143" s="106"/>
      <c r="BO143" s="106"/>
      <c r="BP143" s="106"/>
      <c r="BQ143" s="106"/>
      <c r="BR143" s="106"/>
      <c r="BS143" s="106"/>
      <c r="BT143" s="106"/>
      <c r="BU143" s="106"/>
      <c r="BV143" s="106"/>
      <c r="BW143" s="106"/>
      <c r="BX143" s="106"/>
      <c r="BY143" s="106"/>
      <c r="BZ143" s="106"/>
      <c r="CA143" s="106"/>
      <c r="CB143" s="106"/>
      <c r="CC143" s="106"/>
      <c r="CD143" s="106"/>
      <c r="CE143" s="106"/>
      <c r="CF143" s="106"/>
      <c r="CG143" s="106"/>
      <c r="CH143" s="106"/>
      <c r="CI143" s="106"/>
      <c r="CJ143" s="106"/>
      <c r="CK143" s="106"/>
      <c r="CL143" s="106"/>
      <c r="CM143" s="106"/>
      <c r="CN143" s="106"/>
      <c r="CO143" s="106"/>
      <c r="CP143" s="106"/>
      <c r="CQ143" s="106"/>
      <c r="CR143" s="106"/>
      <c r="CS143" s="106"/>
      <c r="CT143" s="106"/>
      <c r="CU143" s="106"/>
      <c r="CV143" s="106"/>
      <c r="CW143" s="106"/>
      <c r="CX143" s="106"/>
      <c r="CY143" s="106"/>
      <c r="CZ143" s="106"/>
      <c r="DA143" s="106"/>
      <c r="DB143" s="106"/>
      <c r="DC143" s="106"/>
      <c r="DD143" s="106"/>
      <c r="DE143" s="106"/>
      <c r="DF143" s="106"/>
      <c r="DG143" s="106"/>
      <c r="DH143" s="106"/>
      <c r="DI143" s="106"/>
      <c r="DJ143" s="106"/>
      <c r="DK143" s="106"/>
      <c r="DL143" s="106"/>
      <c r="DM143" s="106"/>
      <c r="DN143" s="106"/>
      <c r="DO143" s="106"/>
      <c r="DP143" s="106"/>
      <c r="DQ143" s="106"/>
      <c r="DR143" s="106"/>
      <c r="DS143" s="106"/>
      <c r="DT143" s="106"/>
      <c r="DU143" s="106"/>
      <c r="DV143" s="106"/>
      <c r="DW143" s="106"/>
      <c r="DX143" s="106"/>
      <c r="DY143" s="106"/>
      <c r="DZ143" s="106"/>
      <c r="EA143" s="106"/>
      <c r="EB143" s="106"/>
      <c r="EC143" s="106"/>
      <c r="ED143" s="106"/>
      <c r="EE143" s="106"/>
      <c r="EF143" s="106"/>
      <c r="EG143" s="106"/>
      <c r="EH143" s="106"/>
      <c r="EI143" s="106"/>
      <c r="EJ143" s="106"/>
      <c r="EK143" s="106"/>
      <c r="EL143" s="106"/>
      <c r="EM143" s="106"/>
      <c r="EN143" s="106"/>
      <c r="EO143" s="106"/>
      <c r="EP143" s="106"/>
      <c r="EQ143" s="106"/>
      <c r="ER143" s="106"/>
      <c r="ES143" s="106"/>
      <c r="ET143" s="106"/>
      <c r="EU143" s="106"/>
      <c r="EV143" s="106"/>
      <c r="EW143" s="106"/>
      <c r="EX143" s="106"/>
      <c r="EY143" s="106"/>
      <c r="EZ143" s="106"/>
      <c r="FA143" s="106"/>
      <c r="FB143" s="106"/>
      <c r="FC143" s="106"/>
      <c r="FD143" s="106"/>
      <c r="FE143" s="106"/>
      <c r="FF143" s="106"/>
      <c r="FG143" s="106"/>
      <c r="FH143" s="106"/>
      <c r="FI143" s="106"/>
      <c r="FJ143" s="106"/>
      <c r="FK143" s="106"/>
      <c r="FL143" s="106"/>
      <c r="FM143" s="106"/>
      <c r="FN143" s="106"/>
      <c r="FO143" s="106"/>
      <c r="FP143" s="106"/>
      <c r="FQ143" s="106"/>
      <c r="FR143" s="106"/>
      <c r="FS143" s="106"/>
      <c r="FT143" s="106"/>
      <c r="FU143" s="106"/>
      <c r="FV143" s="106"/>
      <c r="FW143" s="106"/>
      <c r="FX143" s="106"/>
      <c r="FY143" s="106"/>
      <c r="FZ143" s="106"/>
      <c r="GA143" s="106"/>
      <c r="GB143" s="106"/>
      <c r="GC143" s="106"/>
      <c r="GD143" s="106"/>
      <c r="GE143" s="106"/>
      <c r="GF143" s="106"/>
      <c r="GG143" s="106"/>
      <c r="GH143" s="106"/>
      <c r="GI143" s="106"/>
      <c r="GJ143" s="106"/>
      <c r="GK143" s="106"/>
      <c r="GL143" s="106"/>
      <c r="GM143" s="106"/>
      <c r="GN143" s="106"/>
      <c r="GO143" s="106"/>
      <c r="GP143" s="106"/>
      <c r="GQ143" s="106"/>
      <c r="GR143" s="106"/>
      <c r="GS143" s="106"/>
      <c r="GT143" s="106"/>
      <c r="GU143" s="106"/>
      <c r="GV143" s="106"/>
      <c r="GW143" s="106"/>
      <c r="GX143" s="106"/>
      <c r="GY143" s="106"/>
      <c r="GZ143" s="106"/>
      <c r="HA143" s="106"/>
      <c r="HB143" s="106"/>
      <c r="HC143" s="106"/>
      <c r="HD143" s="106"/>
      <c r="HE143" s="106"/>
      <c r="HF143" s="106"/>
      <c r="HG143" s="106"/>
      <c r="HH143" s="106"/>
      <c r="HI143" s="106"/>
      <c r="HJ143" s="106"/>
      <c r="HK143" s="106"/>
      <c r="HL143" s="106"/>
      <c r="HM143" s="106"/>
      <c r="HN143" s="106"/>
      <c r="HO143" s="106"/>
      <c r="HP143" s="106"/>
      <c r="HQ143" s="106"/>
      <c r="HR143" s="106"/>
      <c r="HS143" s="106"/>
      <c r="HT143" s="106"/>
      <c r="HU143" s="106"/>
      <c r="HV143" s="106"/>
      <c r="HW143" s="106"/>
      <c r="HX143" s="106"/>
      <c r="HY143" s="106"/>
      <c r="HZ143" s="106"/>
      <c r="IA143" s="106"/>
      <c r="IB143" s="106"/>
      <c r="IC143" s="106"/>
      <c r="ID143" s="106"/>
      <c r="IE143" s="106"/>
      <c r="IF143" s="106"/>
      <c r="IG143" s="106"/>
      <c r="IH143" s="106"/>
      <c r="II143" s="106"/>
      <c r="IJ143" s="106"/>
      <c r="IK143" s="106"/>
      <c r="IL143" s="106"/>
      <c r="IM143" s="106"/>
      <c r="IN143" s="106"/>
      <c r="IO143" s="106"/>
      <c r="IP143" s="106"/>
      <c r="IQ143" s="106"/>
      <c r="IR143" s="106"/>
      <c r="IS143" s="106"/>
      <c r="IT143" s="106"/>
      <c r="IU143" s="106"/>
      <c r="IV143" s="106"/>
      <c r="IW143" s="106"/>
      <c r="IX143" s="106"/>
      <c r="IY143" s="106"/>
      <c r="IZ143" s="106"/>
      <c r="JA143" s="106"/>
      <c r="JB143" s="106"/>
      <c r="JC143" s="106"/>
      <c r="JD143" s="106"/>
      <c r="JE143" s="106"/>
      <c r="JF143" s="106"/>
      <c r="JG143" s="106"/>
      <c r="JH143" s="106"/>
      <c r="JI143" s="106"/>
      <c r="JJ143" s="106"/>
      <c r="JK143" s="106"/>
      <c r="JL143" s="106"/>
      <c r="JM143" s="106"/>
      <c r="JN143" s="106"/>
      <c r="JO143" s="106"/>
      <c r="JP143" s="106"/>
      <c r="JQ143" s="106"/>
      <c r="JR143" s="106"/>
      <c r="JS143" s="106"/>
      <c r="JT143" s="106"/>
      <c r="JU143" s="106"/>
      <c r="JV143" s="106"/>
      <c r="JW143" s="106"/>
      <c r="JX143" s="106"/>
      <c r="JY143" s="106"/>
      <c r="JZ143" s="106"/>
      <c r="KA143" s="106"/>
      <c r="KB143" s="106"/>
      <c r="KC143" s="106"/>
      <c r="KD143" s="106"/>
      <c r="KE143" s="106"/>
      <c r="KF143" s="106"/>
      <c r="KG143" s="106"/>
      <c r="KH143" s="106"/>
      <c r="KI143" s="106"/>
      <c r="KJ143" s="106"/>
      <c r="KK143" s="106"/>
      <c r="KL143" s="106"/>
      <c r="KM143" s="106"/>
      <c r="KN143" s="106"/>
      <c r="KO143" s="106"/>
      <c r="KP143" s="106"/>
      <c r="KQ143" s="106"/>
      <c r="KR143" s="106"/>
      <c r="KS143" s="106"/>
      <c r="KT143" s="106"/>
      <c r="KU143" s="106"/>
      <c r="KV143" s="106"/>
      <c r="KW143" s="106"/>
      <c r="KX143" s="106"/>
      <c r="KY143" s="106"/>
      <c r="KZ143" s="106"/>
      <c r="LA143" s="106"/>
      <c r="LB143" s="106"/>
      <c r="LC143" s="106"/>
      <c r="LD143" s="106"/>
      <c r="LE143" s="106"/>
      <c r="LF143" s="106"/>
      <c r="LG143" s="106"/>
      <c r="LH143" s="106"/>
      <c r="LI143" s="106"/>
      <c r="LJ143" s="106"/>
      <c r="LK143" s="106"/>
      <c r="LL143" s="106"/>
      <c r="LM143" s="106"/>
      <c r="LN143" s="106"/>
      <c r="LO143" s="106"/>
      <c r="LP143" s="106"/>
      <c r="LQ143" s="106"/>
      <c r="LR143" s="106"/>
      <c r="LS143" s="106"/>
      <c r="LT143" s="106"/>
      <c r="LU143" s="106"/>
      <c r="LV143" s="106"/>
      <c r="LW143" s="106"/>
      <c r="LX143" s="106"/>
      <c r="LY143" s="106"/>
      <c r="LZ143" s="106"/>
      <c r="MA143" s="106"/>
      <c r="MB143" s="106"/>
      <c r="MC143" s="106"/>
      <c r="MD143" s="106"/>
      <c r="ME143" s="106"/>
      <c r="MF143" s="106"/>
      <c r="MG143" s="106"/>
      <c r="MH143" s="106"/>
      <c r="MI143" s="106"/>
      <c r="MJ143" s="106"/>
      <c r="MK143" s="106"/>
      <c r="ML143" s="106"/>
      <c r="MM143" s="106"/>
      <c r="MN143" s="106"/>
      <c r="MO143" s="106"/>
      <c r="MP143" s="106"/>
      <c r="MQ143" s="106"/>
      <c r="MR143" s="106"/>
      <c r="MS143" s="106"/>
      <c r="MT143" s="106"/>
      <c r="MU143" s="106"/>
      <c r="MV143" s="106"/>
      <c r="MW143" s="106"/>
      <c r="MX143" s="106"/>
      <c r="MY143" s="106"/>
      <c r="MZ143" s="106"/>
      <c r="NA143" s="106"/>
      <c r="NB143" s="106"/>
      <c r="NC143" s="106"/>
      <c r="ND143" s="106"/>
      <c r="NE143" s="106"/>
      <c r="NF143" s="106"/>
      <c r="NG143" s="106"/>
      <c r="NH143" s="106"/>
      <c r="NI143" s="106"/>
      <c r="NJ143" s="106"/>
      <c r="NK143" s="106"/>
      <c r="NL143" s="106"/>
      <c r="NM143" s="106"/>
      <c r="NN143" s="106"/>
      <c r="NO143" s="106"/>
      <c r="NP143" s="106"/>
      <c r="NQ143" s="106"/>
      <c r="NR143" s="106"/>
      <c r="NS143" s="106"/>
      <c r="NT143" s="106"/>
      <c r="NU143" s="106"/>
      <c r="NV143" s="106"/>
      <c r="NW143" s="106"/>
      <c r="NX143" s="106"/>
      <c r="NY143" s="106"/>
      <c r="NZ143" s="106"/>
      <c r="OA143" s="106"/>
      <c r="OB143" s="106"/>
      <c r="OC143" s="106"/>
      <c r="OD143" s="106"/>
      <c r="OE143" s="106"/>
      <c r="OF143" s="106"/>
      <c r="OG143" s="106"/>
      <c r="OH143" s="106"/>
      <c r="OI143" s="106"/>
      <c r="OJ143" s="106"/>
      <c r="OK143" s="106"/>
      <c r="OL143" s="106"/>
      <c r="OM143" s="106"/>
      <c r="ON143" s="106"/>
      <c r="OO143" s="106"/>
      <c r="OP143" s="106"/>
      <c r="OQ143" s="106"/>
      <c r="OR143" s="106"/>
      <c r="OS143" s="106"/>
      <c r="OT143" s="106"/>
      <c r="OU143" s="106"/>
      <c r="OV143" s="106"/>
      <c r="OW143" s="106"/>
      <c r="OX143" s="106"/>
      <c r="OY143" s="106"/>
      <c r="OZ143" s="106"/>
      <c r="PA143" s="106"/>
      <c r="PB143" s="106"/>
      <c r="PC143" s="106"/>
      <c r="PD143" s="106"/>
      <c r="PE143" s="106"/>
      <c r="PF143" s="106"/>
      <c r="PG143" s="106"/>
      <c r="PH143" s="106"/>
      <c r="PI143" s="106"/>
      <c r="PJ143" s="106"/>
      <c r="PK143" s="106"/>
      <c r="PL143" s="106"/>
      <c r="PM143" s="106"/>
      <c r="PN143" s="106"/>
      <c r="PO143" s="106"/>
      <c r="PP143" s="106"/>
      <c r="PQ143" s="106"/>
      <c r="PR143" s="106"/>
      <c r="PS143" s="106"/>
      <c r="PT143" s="106"/>
      <c r="PU143" s="106"/>
      <c r="PV143" s="106"/>
      <c r="PW143" s="106"/>
      <c r="PX143" s="106"/>
      <c r="PY143" s="106"/>
      <c r="PZ143" s="106"/>
      <c r="QA143" s="106"/>
      <c r="QB143" s="106"/>
      <c r="QC143" s="106"/>
      <c r="QD143" s="106"/>
      <c r="QE143" s="106"/>
      <c r="QF143" s="106"/>
      <c r="QG143" s="106"/>
      <c r="QH143" s="106"/>
      <c r="QI143" s="106"/>
      <c r="QJ143" s="106"/>
      <c r="QK143" s="106"/>
      <c r="QL143" s="106"/>
      <c r="QM143" s="106"/>
      <c r="QN143" s="106"/>
      <c r="QO143" s="106"/>
      <c r="QP143" s="106"/>
      <c r="QQ143" s="106"/>
      <c r="QR143" s="106"/>
      <c r="QS143" s="106"/>
      <c r="QT143" s="106"/>
      <c r="QU143" s="106"/>
      <c r="QV143" s="106"/>
      <c r="QW143" s="106"/>
      <c r="QX143" s="106"/>
      <c r="QY143" s="106"/>
      <c r="QZ143" s="106"/>
      <c r="RA143" s="106"/>
      <c r="RB143" s="106"/>
      <c r="RC143" s="106"/>
      <c r="RD143" s="106"/>
      <c r="RE143" s="106"/>
      <c r="RF143" s="106"/>
      <c r="RG143" s="106"/>
      <c r="RH143" s="106"/>
      <c r="RI143" s="106"/>
      <c r="RJ143" s="106"/>
      <c r="RK143" s="106"/>
      <c r="RL143" s="106"/>
      <c r="RM143" s="106"/>
      <c r="RN143" s="106"/>
      <c r="RO143" s="106"/>
      <c r="RP143" s="106"/>
      <c r="RQ143" s="106"/>
      <c r="RR143" s="106"/>
      <c r="RS143" s="106"/>
      <c r="RT143" s="106"/>
      <c r="RU143" s="106"/>
      <c r="RV143" s="106"/>
      <c r="RW143" s="106"/>
      <c r="RX143" s="106"/>
      <c r="RY143" s="106"/>
      <c r="RZ143" s="106"/>
      <c r="SA143" s="106"/>
      <c r="SB143" s="106"/>
      <c r="SC143" s="106"/>
      <c r="SD143" s="106"/>
      <c r="SE143" s="106"/>
      <c r="SF143" s="106"/>
      <c r="SG143" s="106"/>
      <c r="SH143" s="106"/>
      <c r="SI143" s="106"/>
      <c r="SJ143" s="106"/>
      <c r="SK143" s="106"/>
      <c r="SL143" s="106"/>
      <c r="SM143" s="106"/>
      <c r="SN143" s="106"/>
      <c r="SO143" s="106"/>
      <c r="SP143" s="106"/>
      <c r="SQ143" s="106"/>
      <c r="SR143" s="106"/>
      <c r="SS143" s="106"/>
      <c r="ST143" s="106"/>
      <c r="SU143" s="106"/>
      <c r="SV143" s="106"/>
      <c r="SW143" s="106"/>
      <c r="SX143" s="106"/>
      <c r="SY143" s="106"/>
      <c r="SZ143" s="106"/>
      <c r="TA143" s="106"/>
      <c r="TB143" s="106"/>
      <c r="TC143" s="106"/>
      <c r="TD143" s="106"/>
      <c r="TE143" s="106"/>
      <c r="TF143" s="106"/>
      <c r="TG143" s="106"/>
      <c r="TH143" s="106"/>
      <c r="TI143" s="106"/>
      <c r="TJ143" s="106"/>
      <c r="TK143" s="106"/>
      <c r="TL143" s="106"/>
      <c r="TM143" s="106"/>
      <c r="TN143" s="106"/>
      <c r="TO143" s="106"/>
      <c r="TP143" s="106"/>
      <c r="TQ143" s="106"/>
      <c r="TR143" s="106"/>
      <c r="TS143" s="106"/>
      <c r="TT143" s="106"/>
      <c r="TU143" s="106"/>
      <c r="TV143" s="106"/>
      <c r="TW143" s="106"/>
      <c r="TX143" s="106"/>
      <c r="TY143" s="106"/>
      <c r="TZ143" s="106"/>
      <c r="UA143" s="106"/>
      <c r="UB143" s="106"/>
      <c r="UC143" s="106"/>
      <c r="UD143" s="106"/>
      <c r="UE143" s="106"/>
      <c r="UF143" s="106"/>
      <c r="UG143" s="106"/>
      <c r="UH143" s="106"/>
      <c r="UI143" s="106"/>
      <c r="UJ143" s="106"/>
      <c r="UK143" s="106"/>
      <c r="UL143" s="106"/>
      <c r="UM143" s="106"/>
      <c r="UN143" s="106"/>
      <c r="UO143" s="106"/>
      <c r="UP143" s="106"/>
      <c r="UQ143" s="106"/>
      <c r="UR143" s="106"/>
      <c r="US143" s="106"/>
      <c r="UT143" s="106"/>
      <c r="UU143" s="106"/>
      <c r="UV143" s="106"/>
      <c r="UW143" s="106"/>
      <c r="UX143" s="106"/>
      <c r="UY143" s="106"/>
      <c r="UZ143" s="106"/>
      <c r="VA143" s="106"/>
      <c r="VB143" s="106"/>
      <c r="VC143" s="106"/>
      <c r="VD143" s="106"/>
      <c r="VE143" s="106"/>
      <c r="VF143" s="106"/>
      <c r="VG143" s="106"/>
      <c r="VH143" s="106"/>
      <c r="VI143" s="106"/>
      <c r="VJ143" s="106"/>
      <c r="VK143" s="106"/>
      <c r="VL143" s="106"/>
      <c r="VM143" s="106"/>
      <c r="VN143" s="106"/>
      <c r="VO143" s="106"/>
      <c r="VP143" s="106"/>
      <c r="VQ143" s="106"/>
      <c r="VR143" s="106"/>
      <c r="VS143" s="106"/>
      <c r="VT143" s="106"/>
      <c r="VU143" s="106"/>
      <c r="VV143" s="106"/>
      <c r="VW143" s="106"/>
      <c r="VX143" s="106"/>
      <c r="VY143" s="106"/>
      <c r="VZ143" s="106"/>
      <c r="WA143" s="106"/>
      <c r="WB143" s="106"/>
      <c r="WC143" s="106"/>
      <c r="WD143" s="106"/>
      <c r="WE143" s="106"/>
      <c r="WF143" s="106"/>
      <c r="WG143" s="106"/>
      <c r="WH143" s="106"/>
      <c r="WI143" s="106"/>
      <c r="WJ143" s="106"/>
      <c r="WK143" s="106"/>
      <c r="WL143" s="106"/>
      <c r="WM143" s="106"/>
      <c r="WN143" s="106"/>
      <c r="WO143" s="106"/>
      <c r="WP143" s="106"/>
      <c r="WQ143" s="106"/>
      <c r="WR143" s="106"/>
      <c r="WS143" s="106"/>
      <c r="WT143" s="106"/>
      <c r="WU143" s="106"/>
      <c r="WV143" s="106"/>
      <c r="WW143" s="106"/>
      <c r="WX143" s="106"/>
      <c r="WY143" s="106"/>
      <c r="WZ143" s="106"/>
      <c r="XA143" s="106"/>
      <c r="XB143" s="106"/>
      <c r="XC143" s="106"/>
      <c r="XD143" s="106"/>
      <c r="XE143" s="106"/>
      <c r="XF143" s="106"/>
      <c r="XG143" s="106"/>
      <c r="XH143" s="106"/>
      <c r="XI143" s="106"/>
      <c r="XJ143" s="106"/>
      <c r="XK143" s="106"/>
      <c r="XL143" s="106"/>
      <c r="XM143" s="106"/>
      <c r="XN143" s="106"/>
      <c r="XO143" s="106"/>
      <c r="XP143" s="106"/>
      <c r="XQ143" s="106"/>
      <c r="XR143" s="106"/>
      <c r="XS143" s="106"/>
      <c r="XT143" s="106"/>
      <c r="XU143" s="106"/>
      <c r="XV143" s="106"/>
      <c r="XW143" s="106"/>
      <c r="XX143" s="106"/>
      <c r="XY143" s="106"/>
      <c r="XZ143" s="106"/>
      <c r="YA143" s="106"/>
      <c r="YB143" s="106"/>
      <c r="YC143" s="106"/>
      <c r="YD143" s="106"/>
      <c r="YE143" s="106"/>
      <c r="YF143" s="106"/>
      <c r="YG143" s="106"/>
      <c r="YH143" s="106"/>
      <c r="YI143" s="106"/>
      <c r="YJ143" s="106"/>
      <c r="YK143" s="106"/>
      <c r="YL143" s="106"/>
      <c r="YM143" s="106"/>
      <c r="YN143" s="106"/>
      <c r="YO143" s="106"/>
      <c r="YP143" s="106"/>
      <c r="YQ143" s="106"/>
      <c r="YR143" s="106"/>
      <c r="YS143" s="106"/>
      <c r="YT143" s="106"/>
      <c r="YU143" s="106"/>
      <c r="YV143" s="106"/>
      <c r="YW143" s="106"/>
      <c r="YX143" s="106"/>
      <c r="YY143" s="106"/>
      <c r="YZ143" s="106"/>
      <c r="ZA143" s="106"/>
      <c r="ZB143" s="106"/>
      <c r="ZC143" s="106"/>
      <c r="ZD143" s="106"/>
      <c r="ZE143" s="106"/>
      <c r="ZF143" s="106"/>
      <c r="ZG143" s="106"/>
      <c r="ZH143" s="106"/>
      <c r="ZI143" s="106"/>
      <c r="ZJ143" s="106"/>
      <c r="ZK143" s="106"/>
      <c r="ZL143" s="106"/>
      <c r="ZM143" s="106"/>
      <c r="ZN143" s="106"/>
      <c r="ZO143" s="106"/>
      <c r="ZP143" s="106"/>
      <c r="ZQ143" s="106"/>
      <c r="ZR143" s="106"/>
      <c r="ZS143" s="106"/>
      <c r="ZT143" s="106"/>
      <c r="ZU143" s="106"/>
      <c r="ZV143" s="106"/>
      <c r="ZW143" s="106"/>
      <c r="ZX143" s="106"/>
      <c r="ZY143" s="106"/>
      <c r="ZZ143" s="106"/>
      <c r="AAA143" s="106"/>
      <c r="AAB143" s="106"/>
      <c r="AAC143" s="106"/>
      <c r="AAD143" s="106"/>
      <c r="AAE143" s="106"/>
      <c r="AAF143" s="106"/>
      <c r="AAG143" s="106"/>
      <c r="AAH143" s="106"/>
      <c r="AAI143" s="106"/>
      <c r="AAJ143" s="106"/>
      <c r="AAK143" s="106"/>
      <c r="AAL143" s="106"/>
      <c r="AAM143" s="106"/>
      <c r="AAN143" s="106"/>
      <c r="AAO143" s="106"/>
      <c r="AAP143" s="106"/>
      <c r="AAQ143" s="106"/>
      <c r="AAR143" s="106"/>
      <c r="AAS143" s="106"/>
      <c r="AAT143" s="106"/>
      <c r="AAU143" s="106"/>
      <c r="AAV143" s="106"/>
      <c r="AAW143" s="106"/>
      <c r="AAX143" s="106"/>
      <c r="AAY143" s="106"/>
      <c r="AAZ143" s="106"/>
      <c r="ABA143" s="106"/>
      <c r="ABB143" s="106"/>
      <c r="ABC143" s="106"/>
      <c r="ABD143" s="106"/>
      <c r="ABE143" s="106"/>
      <c r="ABF143" s="106"/>
      <c r="ABG143" s="106"/>
      <c r="ABH143" s="106"/>
      <c r="ABI143" s="106"/>
      <c r="ABJ143" s="106"/>
      <c r="ABK143" s="106"/>
      <c r="ABL143" s="106"/>
      <c r="ABM143" s="106"/>
      <c r="ABN143" s="106"/>
      <c r="ABO143" s="106"/>
      <c r="ABP143" s="106"/>
      <c r="ABQ143" s="106"/>
      <c r="ABR143" s="106"/>
      <c r="ABS143" s="106"/>
      <c r="ABT143" s="106"/>
      <c r="ABU143" s="106"/>
      <c r="ABV143" s="106"/>
      <c r="ABW143" s="106"/>
      <c r="ABX143" s="106"/>
      <c r="ABY143" s="106"/>
      <c r="ABZ143" s="106"/>
      <c r="ACA143" s="106"/>
      <c r="ACB143" s="106"/>
      <c r="ACC143" s="106"/>
      <c r="ACD143" s="106"/>
      <c r="ACE143" s="106"/>
      <c r="ACF143" s="106"/>
      <c r="ACG143" s="106"/>
      <c r="ACH143" s="106"/>
      <c r="ACI143" s="106"/>
      <c r="ACJ143" s="106"/>
      <c r="ACK143" s="106"/>
      <c r="ACL143" s="106"/>
      <c r="ACM143" s="106"/>
      <c r="ACN143" s="106"/>
      <c r="ACO143" s="106"/>
      <c r="ACP143" s="106"/>
      <c r="ACQ143" s="106"/>
      <c r="ACR143" s="106"/>
      <c r="ACS143" s="106"/>
      <c r="ACT143" s="106"/>
      <c r="ACU143" s="106"/>
      <c r="ACV143" s="106"/>
      <c r="ACW143" s="106"/>
      <c r="ACX143" s="106"/>
      <c r="ACY143" s="106"/>
      <c r="ACZ143" s="106"/>
      <c r="ADA143" s="106"/>
      <c r="ADB143" s="106"/>
      <c r="ADC143" s="106"/>
      <c r="ADD143" s="106"/>
      <c r="ADE143" s="106"/>
      <c r="ADF143" s="106"/>
      <c r="ADG143" s="106"/>
      <c r="ADH143" s="106"/>
      <c r="ADI143" s="106"/>
      <c r="ADJ143" s="106"/>
      <c r="ADK143" s="106"/>
      <c r="ADL143" s="106"/>
      <c r="ADM143" s="106"/>
      <c r="ADN143" s="106"/>
      <c r="ADO143" s="106"/>
      <c r="ADP143" s="106"/>
      <c r="ADQ143" s="106"/>
      <c r="ADR143" s="106"/>
      <c r="ADS143" s="106"/>
      <c r="ADT143" s="106"/>
      <c r="ADU143" s="106"/>
      <c r="ADV143" s="106"/>
      <c r="ADW143" s="106"/>
      <c r="ADX143" s="106"/>
      <c r="ADY143" s="106"/>
      <c r="ADZ143" s="106"/>
      <c r="AEA143" s="106"/>
      <c r="AEB143" s="106"/>
      <c r="AEC143" s="106"/>
      <c r="AED143" s="106"/>
      <c r="AEE143" s="106"/>
      <c r="AEF143" s="106"/>
      <c r="AEG143" s="106"/>
      <c r="AEH143" s="106"/>
      <c r="AEI143" s="106"/>
      <c r="AEJ143" s="106"/>
      <c r="AEK143" s="106"/>
      <c r="AEL143" s="106"/>
      <c r="AEM143" s="106"/>
      <c r="AEN143" s="106"/>
      <c r="AEO143" s="106"/>
      <c r="AEP143" s="106"/>
      <c r="AEQ143" s="106"/>
      <c r="AER143" s="106"/>
      <c r="AES143" s="106"/>
      <c r="AET143" s="106"/>
      <c r="AEU143" s="106"/>
      <c r="AEV143" s="106"/>
      <c r="AEW143" s="106"/>
      <c r="AEX143" s="106"/>
      <c r="AEY143" s="106"/>
      <c r="AEZ143" s="106"/>
      <c r="AFA143" s="106"/>
      <c r="AFB143" s="106"/>
      <c r="AFC143" s="106"/>
      <c r="AFD143" s="106"/>
      <c r="AFE143" s="106"/>
      <c r="AFF143" s="106"/>
      <c r="AFG143" s="106"/>
      <c r="AFH143" s="106"/>
      <c r="AFI143" s="106"/>
      <c r="AFJ143" s="106"/>
      <c r="AFK143" s="106"/>
      <c r="AFL143" s="106"/>
      <c r="AFM143" s="106"/>
      <c r="AFN143" s="106"/>
      <c r="AFO143" s="106"/>
      <c r="AFP143" s="106"/>
      <c r="AFQ143" s="106"/>
      <c r="AFR143" s="106"/>
      <c r="AFS143" s="106"/>
      <c r="AFT143" s="106"/>
      <c r="AFU143" s="106"/>
      <c r="AFV143" s="106"/>
      <c r="AFW143" s="106"/>
      <c r="AFX143" s="106"/>
      <c r="AFY143" s="106"/>
      <c r="AFZ143" s="106"/>
      <c r="AGA143" s="106"/>
      <c r="AGB143" s="106"/>
      <c r="AGC143" s="106"/>
      <c r="AGD143" s="106"/>
      <c r="AGE143" s="106"/>
      <c r="AGF143" s="106"/>
      <c r="AGG143" s="106"/>
      <c r="AGH143" s="106"/>
      <c r="AGI143" s="106"/>
      <c r="AGJ143" s="106"/>
      <c r="AGK143" s="106"/>
      <c r="AGL143" s="106"/>
      <c r="AGM143" s="106"/>
      <c r="AGN143" s="106"/>
      <c r="AGO143" s="106"/>
      <c r="AGP143" s="106"/>
      <c r="AGQ143" s="106"/>
      <c r="AGR143" s="106"/>
      <c r="AGS143" s="106"/>
      <c r="AGT143" s="106"/>
      <c r="AGU143" s="106"/>
      <c r="AGV143" s="106"/>
      <c r="AGW143" s="106"/>
      <c r="AGX143" s="106"/>
      <c r="AGY143" s="106"/>
      <c r="AGZ143" s="106"/>
      <c r="AHA143" s="106"/>
      <c r="AHB143" s="106"/>
      <c r="AHC143" s="106"/>
      <c r="AHD143" s="106"/>
      <c r="AHE143" s="106"/>
      <c r="AHF143" s="106"/>
      <c r="AHG143" s="106"/>
      <c r="AHH143" s="106"/>
      <c r="AHI143" s="106"/>
      <c r="AHJ143" s="106"/>
      <c r="AHK143" s="106"/>
      <c r="AHL143" s="106"/>
      <c r="AHM143" s="106"/>
      <c r="AHN143" s="106"/>
      <c r="AHO143" s="106"/>
      <c r="AHP143" s="106"/>
      <c r="AHQ143" s="106"/>
      <c r="AHR143" s="106"/>
      <c r="AHS143" s="106"/>
      <c r="AHT143" s="106"/>
      <c r="AHU143" s="106"/>
      <c r="AHV143" s="106"/>
      <c r="AHW143" s="106"/>
      <c r="AHX143" s="106"/>
      <c r="AHY143" s="106"/>
      <c r="AHZ143" s="106"/>
      <c r="AIA143" s="106"/>
      <c r="AIB143" s="106"/>
      <c r="AIC143" s="106"/>
      <c r="AID143" s="106"/>
      <c r="AIE143" s="106"/>
      <c r="AIF143" s="106"/>
      <c r="AIG143" s="106"/>
      <c r="AIH143" s="106"/>
      <c r="AII143" s="106"/>
      <c r="AIJ143" s="106"/>
      <c r="AIK143" s="106"/>
      <c r="AIL143" s="106"/>
      <c r="AIM143" s="106"/>
      <c r="AIN143" s="106"/>
      <c r="AIO143" s="106"/>
      <c r="AIP143" s="106"/>
      <c r="AIQ143" s="106"/>
      <c r="AIR143" s="106"/>
      <c r="AIS143" s="106"/>
      <c r="AIT143" s="106"/>
      <c r="AIU143" s="106"/>
      <c r="AIV143" s="106"/>
      <c r="AIW143" s="106"/>
      <c r="AIX143" s="106"/>
      <c r="AIY143" s="106"/>
      <c r="AIZ143" s="106"/>
      <c r="AJA143" s="106"/>
      <c r="AJB143" s="106"/>
      <c r="AJC143" s="106"/>
      <c r="AJD143" s="106"/>
      <c r="AJE143" s="106"/>
      <c r="AJF143" s="106"/>
      <c r="AJG143" s="106"/>
      <c r="AJH143" s="106"/>
      <c r="AJI143" s="106"/>
      <c r="AJJ143" s="106"/>
      <c r="AJK143" s="106"/>
      <c r="AJL143" s="106"/>
      <c r="AJM143" s="106"/>
      <c r="AJN143" s="106"/>
      <c r="AJO143" s="106"/>
      <c r="AJP143" s="106"/>
      <c r="AJQ143" s="106"/>
      <c r="AJR143" s="106"/>
      <c r="AJS143" s="106"/>
      <c r="AJT143" s="106"/>
      <c r="AJU143" s="106"/>
      <c r="AJV143" s="106"/>
      <c r="AJW143" s="106"/>
      <c r="AJX143" s="106"/>
      <c r="AJY143" s="106"/>
      <c r="AJZ143" s="106"/>
      <c r="AKA143" s="106"/>
      <c r="AKB143" s="106"/>
      <c r="AKC143" s="106"/>
      <c r="AKD143" s="106"/>
      <c r="AKE143" s="106"/>
      <c r="AKF143" s="106"/>
      <c r="AKG143" s="106"/>
      <c r="AKH143" s="106"/>
      <c r="AKI143" s="106"/>
      <c r="AKJ143" s="106"/>
      <c r="AKK143" s="106"/>
      <c r="AKL143" s="106"/>
      <c r="AKM143" s="106"/>
      <c r="AKN143" s="106"/>
      <c r="AKO143" s="106"/>
      <c r="AKP143" s="106"/>
      <c r="AKQ143" s="106"/>
      <c r="AKR143" s="106"/>
      <c r="AKS143" s="106"/>
      <c r="AKT143" s="106"/>
      <c r="AKU143" s="106"/>
      <c r="AKV143" s="106"/>
      <c r="AKW143" s="106"/>
      <c r="AKX143" s="106"/>
      <c r="AKY143" s="106"/>
      <c r="AKZ143" s="106"/>
      <c r="ALA143" s="106"/>
      <c r="ALB143" s="106"/>
      <c r="ALC143" s="106"/>
      <c r="ALD143" s="106"/>
      <c r="ALE143" s="106"/>
      <c r="ALF143" s="106"/>
      <c r="ALG143" s="106"/>
      <c r="ALH143" s="106"/>
      <c r="ALI143" s="106"/>
      <c r="ALJ143" s="106"/>
      <c r="ALK143" s="106"/>
      <c r="ALL143" s="106"/>
      <c r="ALM143" s="106"/>
      <c r="ALN143" s="106"/>
      <c r="ALO143" s="106"/>
      <c r="ALP143" s="106"/>
      <c r="ALQ143" s="106"/>
      <c r="ALR143" s="106"/>
      <c r="ALS143" s="106"/>
      <c r="ALT143" s="106"/>
      <c r="ALU143" s="106"/>
      <c r="ALV143" s="106"/>
      <c r="ALW143" s="106"/>
      <c r="ALX143" s="106"/>
      <c r="ALY143" s="106"/>
      <c r="ALZ143" s="106"/>
      <c r="AMA143" s="106"/>
      <c r="AMB143" s="106"/>
      <c r="AMC143" s="106"/>
      <c r="AMD143" s="106"/>
      <c r="AME143" s="106"/>
      <c r="AMF143" s="106"/>
      <c r="AMG143" s="106"/>
      <c r="AMH143" s="106"/>
      <c r="AMI143" s="106"/>
      <c r="AMJ143" s="106"/>
      <c r="AMK143" s="106"/>
      <c r="AML143" s="106"/>
      <c r="AMM143" s="106"/>
      <c r="AMN143" s="106"/>
      <c r="AMO143" s="106"/>
      <c r="AMP143" s="106"/>
      <c r="AMQ143" s="106"/>
      <c r="AMR143" s="106"/>
      <c r="AMS143" s="106"/>
      <c r="AMT143" s="106"/>
      <c r="AMU143" s="106"/>
      <c r="AMV143" s="106"/>
      <c r="AMW143" s="106"/>
      <c r="AMX143" s="106"/>
      <c r="AMY143" s="106"/>
      <c r="AMZ143" s="106"/>
      <c r="ANA143" s="106"/>
      <c r="ANB143" s="106"/>
      <c r="ANC143" s="106"/>
      <c r="AND143" s="106"/>
      <c r="ANE143" s="106"/>
      <c r="ANF143" s="106"/>
      <c r="ANG143" s="106"/>
      <c r="ANH143" s="106"/>
      <c r="ANI143" s="106"/>
      <c r="ANJ143" s="106"/>
      <c r="ANK143" s="106"/>
      <c r="ANL143" s="106"/>
      <c r="ANM143" s="106"/>
      <c r="ANN143" s="106"/>
      <c r="ANO143" s="106"/>
      <c r="ANP143" s="106"/>
      <c r="ANQ143" s="106"/>
      <c r="ANR143" s="106"/>
      <c r="ANS143" s="106"/>
      <c r="ANT143" s="106"/>
      <c r="ANU143" s="106"/>
      <c r="ANV143" s="106"/>
      <c r="ANW143" s="106"/>
      <c r="ANX143" s="106"/>
      <c r="ANY143" s="106"/>
      <c r="ANZ143" s="106"/>
      <c r="AOA143" s="106"/>
      <c r="AOB143" s="106"/>
      <c r="AOC143" s="106"/>
      <c r="AOD143" s="106"/>
      <c r="AOE143" s="106"/>
      <c r="AOF143" s="106"/>
      <c r="AOG143" s="106"/>
      <c r="AOH143" s="106"/>
      <c r="AOI143" s="106"/>
      <c r="AOJ143" s="106"/>
      <c r="AOK143" s="106"/>
      <c r="AOL143" s="106"/>
      <c r="AOM143" s="106"/>
      <c r="AON143" s="106"/>
      <c r="AOO143" s="106"/>
      <c r="AOP143" s="106"/>
      <c r="AOQ143" s="106"/>
      <c r="AOR143" s="106"/>
      <c r="AOS143" s="106"/>
      <c r="AOT143" s="106"/>
      <c r="AOU143" s="106"/>
      <c r="AOV143" s="106"/>
      <c r="AOW143" s="106"/>
      <c r="AOX143" s="106"/>
      <c r="AOY143" s="106"/>
      <c r="AOZ143" s="106"/>
      <c r="APA143" s="106"/>
      <c r="APB143" s="106"/>
      <c r="APC143" s="106"/>
      <c r="APD143" s="106"/>
      <c r="APE143" s="106"/>
      <c r="APF143" s="106"/>
      <c r="APG143" s="106"/>
      <c r="APH143" s="106"/>
      <c r="API143" s="106"/>
      <c r="APJ143" s="106"/>
      <c r="APK143" s="106"/>
      <c r="APL143" s="106"/>
      <c r="APM143" s="106"/>
      <c r="APN143" s="106"/>
      <c r="APO143" s="106"/>
      <c r="APP143" s="106"/>
      <c r="APQ143" s="106"/>
      <c r="APR143" s="106"/>
      <c r="APS143" s="106"/>
      <c r="APT143" s="106"/>
      <c r="APU143" s="106"/>
      <c r="APV143" s="106"/>
      <c r="APW143" s="106"/>
      <c r="APX143" s="106"/>
      <c r="APY143" s="106"/>
      <c r="APZ143" s="106"/>
      <c r="AQA143" s="106"/>
      <c r="AQB143" s="106"/>
      <c r="AQC143" s="106"/>
      <c r="AQD143" s="106"/>
      <c r="AQE143" s="106"/>
      <c r="AQF143" s="106"/>
      <c r="AQG143" s="106"/>
      <c r="AQH143" s="106"/>
      <c r="AQI143" s="106"/>
      <c r="AQJ143" s="106"/>
      <c r="AQK143" s="106"/>
      <c r="AQL143" s="106"/>
      <c r="AQM143" s="106"/>
      <c r="AQN143" s="106"/>
      <c r="AQO143" s="106"/>
      <c r="AQP143" s="106"/>
      <c r="AQQ143" s="106"/>
      <c r="AQR143" s="106"/>
      <c r="AQS143" s="106"/>
      <c r="AQT143" s="106"/>
      <c r="AQU143" s="106"/>
      <c r="AQV143" s="106"/>
      <c r="AQW143" s="106"/>
      <c r="AQX143" s="106"/>
      <c r="AQY143" s="106"/>
      <c r="AQZ143" s="106"/>
      <c r="ARA143" s="106"/>
      <c r="ARB143" s="106"/>
      <c r="ARC143" s="106"/>
      <c r="ARD143" s="106"/>
      <c r="ARE143" s="106"/>
      <c r="ARF143" s="106"/>
      <c r="ARG143" s="106"/>
      <c r="ARH143" s="106"/>
      <c r="ARI143" s="106"/>
      <c r="ARJ143" s="106"/>
      <c r="ARK143" s="106"/>
      <c r="ARL143" s="106"/>
      <c r="ARM143" s="106"/>
      <c r="ARN143" s="106"/>
      <c r="ARO143" s="106"/>
      <c r="ARP143" s="106"/>
      <c r="ARQ143" s="106"/>
      <c r="ARR143" s="106"/>
      <c r="ARS143" s="106"/>
      <c r="ART143" s="106"/>
      <c r="ARU143" s="106"/>
      <c r="ARV143" s="106"/>
      <c r="ARW143" s="106"/>
      <c r="ARX143" s="106"/>
      <c r="ARY143" s="106"/>
      <c r="ARZ143" s="106"/>
      <c r="ASA143" s="106"/>
      <c r="ASB143" s="106"/>
      <c r="ASC143" s="106"/>
      <c r="ASD143" s="106"/>
      <c r="ASE143" s="106"/>
      <c r="ASF143" s="106"/>
      <c r="ASG143" s="106"/>
      <c r="ASH143" s="106"/>
      <c r="ASI143" s="106"/>
      <c r="ASJ143" s="106"/>
      <c r="ASK143" s="106"/>
      <c r="ASL143" s="106"/>
      <c r="ASM143" s="106"/>
      <c r="ASN143" s="106"/>
      <c r="ASO143" s="106"/>
      <c r="ASP143" s="106"/>
      <c r="ASQ143" s="106"/>
      <c r="ASR143" s="106"/>
      <c r="ASS143" s="106"/>
      <c r="AST143" s="106"/>
      <c r="ASU143" s="106"/>
      <c r="ASV143" s="106"/>
      <c r="ASW143" s="106"/>
      <c r="ASX143" s="106"/>
      <c r="ASY143" s="106"/>
      <c r="ASZ143" s="106"/>
      <c r="ATA143" s="106"/>
      <c r="ATB143" s="106"/>
      <c r="ATC143" s="106"/>
      <c r="ATD143" s="106"/>
      <c r="ATE143" s="106"/>
      <c r="ATF143" s="106"/>
      <c r="ATG143" s="106"/>
      <c r="ATH143" s="106"/>
      <c r="ATI143" s="106"/>
      <c r="ATJ143" s="106"/>
      <c r="ATK143" s="106"/>
      <c r="ATL143" s="106"/>
      <c r="ATM143" s="106"/>
      <c r="ATN143" s="106"/>
      <c r="ATO143" s="106"/>
      <c r="ATP143" s="106"/>
      <c r="ATQ143" s="106"/>
      <c r="ATR143" s="106"/>
      <c r="ATS143" s="106"/>
      <c r="ATT143" s="106"/>
      <c r="ATU143" s="106"/>
      <c r="ATV143" s="106"/>
      <c r="ATW143" s="106"/>
      <c r="ATX143" s="106"/>
      <c r="ATY143" s="106"/>
      <c r="ATZ143" s="106"/>
      <c r="AUA143" s="106"/>
      <c r="AUB143" s="106"/>
      <c r="AUC143" s="106"/>
      <c r="AUD143" s="106"/>
      <c r="AUE143" s="106"/>
      <c r="AUF143" s="106"/>
      <c r="AUG143" s="106"/>
      <c r="AUH143" s="106"/>
      <c r="AUI143" s="106"/>
      <c r="AUJ143" s="106"/>
      <c r="AUK143" s="106"/>
      <c r="AUL143" s="106"/>
      <c r="AUM143" s="106"/>
      <c r="AUN143" s="106"/>
      <c r="AUO143" s="106"/>
      <c r="AUP143" s="106"/>
      <c r="AUQ143" s="106"/>
      <c r="AUR143" s="106"/>
      <c r="AUS143" s="106"/>
      <c r="AUT143" s="106"/>
      <c r="AUU143" s="106"/>
      <c r="AUV143" s="106"/>
      <c r="AUW143" s="106"/>
      <c r="AUX143" s="106"/>
      <c r="AUY143" s="106"/>
      <c r="AUZ143" s="106"/>
      <c r="AVA143" s="106"/>
      <c r="AVB143" s="106"/>
      <c r="AVC143" s="106"/>
      <c r="AVD143" s="106"/>
      <c r="AVE143" s="106"/>
      <c r="AVF143" s="106"/>
      <c r="AVG143" s="106"/>
      <c r="AVH143" s="106"/>
      <c r="AVI143" s="106"/>
      <c r="AVJ143" s="106"/>
      <c r="AVK143" s="106"/>
      <c r="AVL143" s="106"/>
      <c r="AVM143" s="106"/>
      <c r="AVN143" s="106"/>
      <c r="AVO143" s="106"/>
      <c r="AVP143" s="106"/>
      <c r="AVQ143" s="106"/>
      <c r="AVR143" s="106"/>
      <c r="AVS143" s="106"/>
      <c r="AVT143" s="106"/>
      <c r="AVU143" s="106"/>
      <c r="AVV143" s="106"/>
      <c r="AVW143" s="106"/>
      <c r="AVX143" s="106"/>
      <c r="AVY143" s="106"/>
      <c r="AVZ143" s="106"/>
      <c r="AWA143" s="106"/>
      <c r="AWB143" s="106"/>
      <c r="AWC143" s="106"/>
      <c r="AWD143" s="106"/>
      <c r="AWE143" s="106"/>
      <c r="AWF143" s="106"/>
      <c r="AWG143" s="106"/>
      <c r="AWH143" s="106"/>
      <c r="AWI143" s="106"/>
      <c r="AWJ143" s="106"/>
      <c r="AWK143" s="106"/>
      <c r="AWL143" s="106"/>
      <c r="AWM143" s="106"/>
      <c r="AWN143" s="106"/>
      <c r="AWO143" s="106"/>
      <c r="AWP143" s="106"/>
      <c r="AWQ143" s="106"/>
      <c r="AWR143" s="106"/>
      <c r="AWS143" s="106"/>
      <c r="AWT143" s="106"/>
      <c r="AWU143" s="106"/>
      <c r="AWV143" s="106"/>
      <c r="AWW143" s="106"/>
      <c r="AWX143" s="106"/>
      <c r="AWY143" s="106"/>
      <c r="AWZ143" s="106"/>
      <c r="AXA143" s="106"/>
      <c r="AXB143" s="106"/>
      <c r="AXC143" s="106"/>
      <c r="AXD143" s="106"/>
      <c r="AXE143" s="106"/>
      <c r="AXF143" s="106"/>
      <c r="AXG143" s="106"/>
      <c r="AXH143" s="106"/>
      <c r="AXI143" s="106"/>
      <c r="AXJ143" s="106"/>
      <c r="AXK143" s="106"/>
      <c r="AXL143" s="106"/>
      <c r="AXM143" s="106"/>
      <c r="AXN143" s="106"/>
      <c r="AXO143" s="106"/>
      <c r="AXP143" s="106"/>
      <c r="AXQ143" s="106"/>
      <c r="AXR143" s="106"/>
      <c r="AXS143" s="106"/>
      <c r="AXT143" s="106"/>
      <c r="AXU143" s="106"/>
      <c r="AXV143" s="106"/>
      <c r="AXW143" s="106"/>
      <c r="AXX143" s="106"/>
      <c r="AXY143" s="106"/>
      <c r="AXZ143" s="106"/>
      <c r="AYA143" s="106"/>
      <c r="AYB143" s="106"/>
      <c r="AYC143" s="106"/>
      <c r="AYD143" s="106"/>
      <c r="AYE143" s="106"/>
      <c r="AYF143" s="106"/>
      <c r="AYG143" s="106"/>
      <c r="AYH143" s="106"/>
      <c r="AYI143" s="106"/>
      <c r="AYJ143" s="106"/>
      <c r="AYK143" s="106"/>
      <c r="AYL143" s="106"/>
      <c r="AYM143" s="106"/>
      <c r="AYN143" s="106"/>
      <c r="AYO143" s="106"/>
      <c r="AYP143" s="106"/>
      <c r="AYQ143" s="106"/>
      <c r="AYR143" s="106"/>
      <c r="AYS143" s="106"/>
      <c r="AYT143" s="106"/>
      <c r="AYU143" s="106"/>
      <c r="AYV143" s="106"/>
      <c r="AYW143" s="106"/>
      <c r="AYX143" s="106"/>
      <c r="AYY143" s="106"/>
      <c r="AYZ143" s="106"/>
      <c r="AZA143" s="106"/>
      <c r="AZB143" s="106"/>
      <c r="AZC143" s="106"/>
      <c r="AZD143" s="106"/>
      <c r="AZE143" s="106"/>
      <c r="AZF143" s="106"/>
      <c r="AZG143" s="106"/>
      <c r="AZH143" s="106"/>
      <c r="AZI143" s="106"/>
      <c r="AZJ143" s="106"/>
      <c r="AZK143" s="106"/>
      <c r="AZL143" s="106"/>
      <c r="AZM143" s="106"/>
      <c r="AZN143" s="106"/>
      <c r="AZO143" s="106"/>
      <c r="AZP143" s="106"/>
      <c r="AZQ143" s="106"/>
      <c r="AZR143" s="106"/>
      <c r="AZS143" s="106"/>
      <c r="AZT143" s="106"/>
      <c r="AZU143" s="106"/>
      <c r="AZV143" s="106"/>
      <c r="AZW143" s="106"/>
      <c r="AZX143" s="106"/>
      <c r="AZY143" s="106"/>
      <c r="AZZ143" s="106"/>
      <c r="BAA143" s="106"/>
      <c r="BAB143" s="106"/>
      <c r="BAC143" s="106"/>
    </row>
    <row r="144" spans="1:1381" s="71" customFormat="1" ht="40.5" customHeight="1">
      <c r="A144" s="163">
        <v>1</v>
      </c>
      <c r="B144" s="164" t="s">
        <v>134</v>
      </c>
      <c r="C144" s="165" t="s">
        <v>292</v>
      </c>
      <c r="D144" s="163" t="s">
        <v>137</v>
      </c>
      <c r="E144" s="168">
        <v>34.5</v>
      </c>
      <c r="F144" s="166">
        <f>0.0208+0.00003*4</f>
        <v>2.0919999999999998E-2</v>
      </c>
      <c r="G144" s="166">
        <v>4.7399999999999998E-2</v>
      </c>
      <c r="H144" s="160">
        <f t="shared" ref="H144" si="137">F144*$H$5</f>
        <v>4.8651551999999994E-2</v>
      </c>
      <c r="I144" s="160">
        <f t="shared" ref="I144" si="138">G144*$I$5</f>
        <v>0.14089886999999998</v>
      </c>
      <c r="J144" s="165" t="s">
        <v>135</v>
      </c>
      <c r="K144" s="163" t="s">
        <v>19</v>
      </c>
      <c r="L144" s="73">
        <f>0.0974+0.0121*4</f>
        <v>0.14579999999999999</v>
      </c>
      <c r="M144" s="141">
        <v>27</v>
      </c>
      <c r="N144" s="160">
        <f t="shared" ref="N144" si="139">L144*M144*$N$5</f>
        <v>4.7726236151999997</v>
      </c>
      <c r="O144" s="160">
        <f>SUM(N144:N144)</f>
        <v>4.7726236151999997</v>
      </c>
      <c r="P144" s="161">
        <f>H144+I144+O144</f>
        <v>4.9621740371999996</v>
      </c>
      <c r="Q144" s="160">
        <f>E144*P144</f>
        <v>171.19500428339998</v>
      </c>
    </row>
    <row r="145" spans="1:17" ht="23.25" customHeight="1">
      <c r="A145" s="110"/>
      <c r="B145" s="98"/>
      <c r="C145" s="98" t="s">
        <v>23</v>
      </c>
      <c r="D145" s="99"/>
      <c r="E145" s="99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7">
        <f>SUM(Q9:Q144)</f>
        <v>47350.104395729126</v>
      </c>
    </row>
    <row r="146" spans="1:17" ht="27" customHeight="1">
      <c r="A146" s="110"/>
      <c r="B146" s="98"/>
      <c r="C146" s="98" t="s">
        <v>24</v>
      </c>
      <c r="D146" s="99"/>
      <c r="E146" s="99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7">
        <f>Q145*13.3%</f>
        <v>6297.5638846319744</v>
      </c>
    </row>
    <row r="147" spans="1:17" ht="27" customHeight="1">
      <c r="A147" s="110"/>
      <c r="B147" s="98"/>
      <c r="C147" s="98" t="s">
        <v>25</v>
      </c>
      <c r="D147" s="99"/>
      <c r="E147" s="99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7">
        <f>Q146+Q145</f>
        <v>53647.668280361104</v>
      </c>
    </row>
    <row r="148" spans="1:17" ht="27" customHeight="1">
      <c r="A148" s="110"/>
      <c r="B148" s="98"/>
      <c r="C148" s="98" t="s">
        <v>26</v>
      </c>
      <c r="D148" s="99"/>
      <c r="E148" s="99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7">
        <f>Q147*11%</f>
        <v>5901.2435108397212</v>
      </c>
    </row>
    <row r="149" spans="1:17" ht="27" customHeight="1">
      <c r="A149" s="110"/>
      <c r="B149" s="105"/>
      <c r="C149" s="105" t="s">
        <v>25</v>
      </c>
      <c r="D149" s="100"/>
      <c r="E149" s="100"/>
      <c r="F149" s="128"/>
      <c r="G149" s="128"/>
      <c r="H149" s="128"/>
      <c r="I149" s="128"/>
      <c r="J149" s="128"/>
      <c r="K149" s="128"/>
      <c r="L149" s="128"/>
      <c r="M149" s="128"/>
      <c r="N149" s="128"/>
      <c r="O149" s="128"/>
      <c r="P149" s="128"/>
      <c r="Q149" s="124">
        <f>Q147+Q148</f>
        <v>59548.911791200822</v>
      </c>
    </row>
    <row r="150" spans="1:17" ht="49.5" customHeight="1">
      <c r="A150" s="76"/>
      <c r="C150" s="129"/>
      <c r="D150" s="77"/>
      <c r="F150" s="418"/>
      <c r="G150" s="418"/>
      <c r="H150" s="77"/>
      <c r="I150" s="419"/>
      <c r="J150" s="419"/>
      <c r="K150" s="75"/>
      <c r="L150" s="75"/>
      <c r="M150" s="75"/>
      <c r="N150" s="75"/>
      <c r="O150" s="75"/>
      <c r="P150" s="75"/>
      <c r="Q150" s="75"/>
    </row>
    <row r="151" spans="1:17">
      <c r="B151" s="75"/>
      <c r="C151" s="129"/>
      <c r="J151" s="131"/>
      <c r="K151" s="75"/>
      <c r="L151" s="75"/>
      <c r="M151" s="75"/>
      <c r="N151" s="75"/>
      <c r="O151" s="75"/>
      <c r="P151" s="75"/>
      <c r="Q151" s="75"/>
    </row>
    <row r="152" spans="1:17">
      <c r="B152" s="75"/>
      <c r="C152" s="129"/>
      <c r="J152" s="131"/>
      <c r="K152" s="75"/>
      <c r="L152" s="75"/>
      <c r="M152" s="75"/>
      <c r="N152" s="75"/>
      <c r="O152" s="75"/>
      <c r="P152" s="75"/>
      <c r="Q152" s="75"/>
    </row>
    <row r="153" spans="1:17">
      <c r="B153" s="75"/>
      <c r="C153" s="129"/>
      <c r="J153" s="131"/>
      <c r="K153" s="75"/>
      <c r="L153" s="75"/>
      <c r="M153" s="75"/>
      <c r="N153" s="75"/>
      <c r="O153" s="75"/>
      <c r="P153" s="75"/>
      <c r="Q153" s="75"/>
    </row>
    <row r="154" spans="1:17">
      <c r="B154" s="75"/>
      <c r="C154" s="129"/>
      <c r="J154" s="131"/>
      <c r="K154" s="75"/>
      <c r="L154" s="75"/>
      <c r="M154" s="75"/>
      <c r="N154" s="75"/>
      <c r="O154" s="75"/>
      <c r="P154" s="75"/>
      <c r="Q154" s="75"/>
    </row>
    <row r="155" spans="1:17">
      <c r="B155" s="75"/>
      <c r="C155" s="129"/>
      <c r="J155" s="131"/>
      <c r="K155" s="75"/>
      <c r="L155" s="75"/>
      <c r="M155" s="75"/>
      <c r="N155" s="75"/>
      <c r="O155" s="75"/>
      <c r="P155" s="75"/>
      <c r="Q155" s="75"/>
    </row>
    <row r="156" spans="1:17">
      <c r="B156" s="75"/>
      <c r="C156" s="129"/>
      <c r="J156" s="131"/>
      <c r="K156" s="75"/>
      <c r="L156" s="75"/>
      <c r="M156" s="75"/>
      <c r="N156" s="75"/>
      <c r="O156" s="75"/>
      <c r="P156" s="75"/>
      <c r="Q156" s="75"/>
    </row>
    <row r="157" spans="1:17">
      <c r="B157" s="75"/>
      <c r="C157" s="129"/>
      <c r="J157" s="131"/>
      <c r="K157" s="75"/>
      <c r="L157" s="75"/>
      <c r="M157" s="75"/>
      <c r="N157" s="75"/>
      <c r="O157" s="75"/>
      <c r="P157" s="75"/>
      <c r="Q157" s="75"/>
    </row>
    <row r="158" spans="1:17">
      <c r="B158" s="75"/>
      <c r="C158" s="129"/>
      <c r="J158" s="131"/>
      <c r="K158" s="75"/>
      <c r="L158" s="75"/>
      <c r="M158" s="75"/>
      <c r="N158" s="75"/>
      <c r="O158" s="75"/>
      <c r="P158" s="75"/>
      <c r="Q158" s="75"/>
    </row>
    <row r="159" spans="1:17">
      <c r="B159" s="75"/>
      <c r="C159" s="129"/>
      <c r="J159" s="131"/>
      <c r="K159" s="75"/>
      <c r="L159" s="75"/>
      <c r="M159" s="75"/>
      <c r="N159" s="75"/>
      <c r="O159" s="75"/>
      <c r="P159" s="75"/>
      <c r="Q159" s="75"/>
    </row>
    <row r="160" spans="1:17">
      <c r="B160" s="75"/>
      <c r="C160" s="129"/>
      <c r="J160" s="131"/>
      <c r="K160" s="75"/>
      <c r="L160" s="75"/>
      <c r="M160" s="75"/>
      <c r="N160" s="75"/>
      <c r="O160" s="75"/>
      <c r="P160" s="75"/>
      <c r="Q160" s="75"/>
    </row>
    <row r="161" spans="2:17">
      <c r="B161" s="75"/>
      <c r="C161" s="129"/>
      <c r="J161" s="131"/>
      <c r="K161" s="75"/>
      <c r="L161" s="75"/>
      <c r="M161" s="75"/>
      <c r="N161" s="75"/>
      <c r="O161" s="75"/>
      <c r="P161" s="75"/>
      <c r="Q161" s="75"/>
    </row>
    <row r="162" spans="2:17">
      <c r="B162" s="75"/>
      <c r="C162" s="129"/>
      <c r="J162" s="131"/>
      <c r="K162" s="75"/>
      <c r="L162" s="75"/>
      <c r="M162" s="75"/>
      <c r="N162" s="75"/>
      <c r="O162" s="75"/>
      <c r="P162" s="75"/>
      <c r="Q162" s="75"/>
    </row>
    <row r="163" spans="2:17">
      <c r="B163" s="75"/>
      <c r="C163" s="129"/>
      <c r="J163" s="131"/>
      <c r="K163" s="75"/>
      <c r="L163" s="75"/>
      <c r="M163" s="75"/>
      <c r="N163" s="75"/>
      <c r="O163" s="75"/>
      <c r="P163" s="75"/>
      <c r="Q163" s="75"/>
    </row>
    <row r="164" spans="2:17">
      <c r="B164" s="75"/>
      <c r="C164" s="129"/>
      <c r="J164" s="131"/>
      <c r="K164" s="75"/>
      <c r="L164" s="75"/>
      <c r="M164" s="75"/>
      <c r="N164" s="75"/>
      <c r="O164" s="75"/>
      <c r="P164" s="75"/>
      <c r="Q164" s="75"/>
    </row>
    <row r="165" spans="2:17">
      <c r="B165" s="75"/>
      <c r="C165" s="129"/>
      <c r="J165" s="131"/>
      <c r="K165" s="75"/>
      <c r="L165" s="75"/>
      <c r="M165" s="75"/>
      <c r="N165" s="75"/>
      <c r="O165" s="75"/>
      <c r="P165" s="75"/>
      <c r="Q165" s="75"/>
    </row>
    <row r="166" spans="2:17">
      <c r="B166" s="75"/>
      <c r="C166" s="129"/>
      <c r="J166" s="131"/>
      <c r="K166" s="75"/>
      <c r="L166" s="75"/>
      <c r="M166" s="75"/>
      <c r="N166" s="75"/>
      <c r="O166" s="75"/>
      <c r="P166" s="75"/>
      <c r="Q166" s="75"/>
    </row>
    <row r="167" spans="2:17">
      <c r="B167" s="75"/>
      <c r="C167" s="129"/>
      <c r="J167" s="131"/>
      <c r="K167" s="75"/>
      <c r="L167" s="75"/>
      <c r="M167" s="75"/>
      <c r="N167" s="75"/>
      <c r="O167" s="75"/>
      <c r="P167" s="75"/>
      <c r="Q167" s="75"/>
    </row>
    <row r="168" spans="2:17">
      <c r="B168" s="75"/>
      <c r="C168" s="129"/>
      <c r="J168" s="131"/>
      <c r="K168" s="75"/>
      <c r="L168" s="75"/>
      <c r="M168" s="75"/>
      <c r="N168" s="75"/>
      <c r="O168" s="75"/>
      <c r="P168" s="75"/>
      <c r="Q168" s="75"/>
    </row>
    <row r="169" spans="2:17">
      <c r="B169" s="75"/>
      <c r="C169" s="129"/>
      <c r="J169" s="131"/>
      <c r="K169" s="75"/>
      <c r="L169" s="75"/>
      <c r="M169" s="75"/>
      <c r="N169" s="75"/>
      <c r="O169" s="75"/>
      <c r="P169" s="75"/>
      <c r="Q169" s="75"/>
    </row>
    <row r="170" spans="2:17">
      <c r="B170" s="75"/>
      <c r="C170" s="129"/>
      <c r="J170" s="131"/>
      <c r="K170" s="75"/>
      <c r="L170" s="75"/>
      <c r="M170" s="75"/>
      <c r="N170" s="75"/>
      <c r="O170" s="75"/>
      <c r="P170" s="75"/>
      <c r="Q170" s="75"/>
    </row>
    <row r="171" spans="2:17">
      <c r="B171" s="75"/>
      <c r="C171" s="129"/>
      <c r="J171" s="131"/>
      <c r="K171" s="75"/>
      <c r="L171" s="75"/>
      <c r="M171" s="75"/>
      <c r="N171" s="75"/>
      <c r="O171" s="75"/>
      <c r="P171" s="75"/>
      <c r="Q171" s="75"/>
    </row>
    <row r="172" spans="2:17">
      <c r="B172" s="75"/>
      <c r="C172" s="129"/>
      <c r="J172" s="131"/>
      <c r="K172" s="75"/>
      <c r="L172" s="75"/>
      <c r="M172" s="75"/>
      <c r="N172" s="75"/>
      <c r="O172" s="75"/>
      <c r="P172" s="75"/>
      <c r="Q172" s="75"/>
    </row>
    <row r="173" spans="2:17">
      <c r="B173" s="75"/>
      <c r="C173" s="129"/>
      <c r="J173" s="131"/>
      <c r="K173" s="75"/>
      <c r="L173" s="75"/>
      <c r="M173" s="75"/>
      <c r="N173" s="75"/>
      <c r="O173" s="75"/>
      <c r="P173" s="75"/>
      <c r="Q173" s="75"/>
    </row>
    <row r="174" spans="2:17">
      <c r="B174" s="75"/>
      <c r="C174" s="129"/>
      <c r="J174" s="131"/>
      <c r="K174" s="75"/>
      <c r="L174" s="75"/>
      <c r="M174" s="75"/>
      <c r="N174" s="75"/>
      <c r="O174" s="75"/>
      <c r="P174" s="75"/>
      <c r="Q174" s="75"/>
    </row>
    <row r="175" spans="2:17">
      <c r="B175" s="75"/>
      <c r="C175" s="129"/>
      <c r="J175" s="131"/>
      <c r="K175" s="75"/>
      <c r="L175" s="75"/>
      <c r="M175" s="75"/>
      <c r="N175" s="75"/>
      <c r="O175" s="75"/>
      <c r="P175" s="75"/>
      <c r="Q175" s="75"/>
    </row>
    <row r="176" spans="2:17">
      <c r="B176" s="75"/>
      <c r="C176" s="129"/>
      <c r="J176" s="131"/>
      <c r="K176" s="75"/>
      <c r="L176" s="75"/>
      <c r="M176" s="75"/>
      <c r="N176" s="75"/>
      <c r="O176" s="75"/>
      <c r="P176" s="75"/>
      <c r="Q176" s="75"/>
    </row>
    <row r="177" spans="2:17">
      <c r="B177" s="75"/>
      <c r="C177" s="129"/>
      <c r="J177" s="131"/>
      <c r="K177" s="75"/>
      <c r="L177" s="75"/>
      <c r="M177" s="75"/>
      <c r="N177" s="75"/>
      <c r="O177" s="75"/>
      <c r="P177" s="75"/>
      <c r="Q177" s="75"/>
    </row>
    <row r="178" spans="2:17">
      <c r="B178" s="75"/>
      <c r="C178" s="129"/>
      <c r="J178" s="131"/>
      <c r="K178" s="75"/>
      <c r="L178" s="75"/>
      <c r="M178" s="75"/>
      <c r="N178" s="75"/>
      <c r="O178" s="75"/>
      <c r="P178" s="75"/>
      <c r="Q178" s="75"/>
    </row>
    <row r="179" spans="2:17">
      <c r="B179" s="75"/>
      <c r="C179" s="129"/>
      <c r="J179" s="131"/>
      <c r="K179" s="75"/>
      <c r="L179" s="75"/>
      <c r="M179" s="75"/>
      <c r="N179" s="75"/>
      <c r="O179" s="75"/>
      <c r="P179" s="75"/>
      <c r="Q179" s="75"/>
    </row>
    <row r="180" spans="2:17">
      <c r="B180" s="75"/>
      <c r="C180" s="129"/>
      <c r="J180" s="131"/>
      <c r="K180" s="75"/>
      <c r="L180" s="75"/>
      <c r="M180" s="75"/>
      <c r="N180" s="75"/>
      <c r="O180" s="75"/>
      <c r="P180" s="75"/>
      <c r="Q180" s="75"/>
    </row>
    <row r="181" spans="2:17">
      <c r="B181" s="75"/>
      <c r="C181" s="129"/>
      <c r="J181" s="131"/>
      <c r="K181" s="75"/>
      <c r="L181" s="75"/>
      <c r="M181" s="75"/>
      <c r="N181" s="75"/>
      <c r="O181" s="75"/>
      <c r="P181" s="75"/>
      <c r="Q181" s="75"/>
    </row>
    <row r="182" spans="2:17">
      <c r="B182" s="75"/>
      <c r="C182" s="129"/>
      <c r="J182" s="131"/>
      <c r="K182" s="75"/>
      <c r="L182" s="75"/>
      <c r="M182" s="75"/>
      <c r="N182" s="75"/>
      <c r="O182" s="75"/>
      <c r="P182" s="75"/>
      <c r="Q182" s="75"/>
    </row>
    <row r="183" spans="2:17">
      <c r="B183" s="75"/>
      <c r="C183" s="129"/>
      <c r="J183" s="131"/>
      <c r="K183" s="75"/>
      <c r="L183" s="75"/>
      <c r="M183" s="75"/>
      <c r="N183" s="75"/>
      <c r="O183" s="75"/>
      <c r="P183" s="75"/>
      <c r="Q183" s="75"/>
    </row>
    <row r="184" spans="2:17">
      <c r="B184" s="75"/>
      <c r="C184" s="129"/>
      <c r="J184" s="131"/>
      <c r="K184" s="75"/>
      <c r="L184" s="75"/>
      <c r="M184" s="75"/>
      <c r="N184" s="75"/>
      <c r="O184" s="75"/>
      <c r="P184" s="75"/>
      <c r="Q184" s="75"/>
    </row>
    <row r="185" spans="2:17">
      <c r="B185" s="75"/>
      <c r="C185" s="129"/>
      <c r="J185" s="131"/>
      <c r="K185" s="75"/>
      <c r="L185" s="75"/>
      <c r="M185" s="75"/>
      <c r="N185" s="75"/>
      <c r="O185" s="75"/>
      <c r="P185" s="75"/>
      <c r="Q185" s="75"/>
    </row>
    <row r="186" spans="2:17">
      <c r="B186" s="75"/>
      <c r="C186" s="129"/>
      <c r="J186" s="131"/>
      <c r="K186" s="75"/>
      <c r="L186" s="75"/>
      <c r="M186" s="75"/>
      <c r="N186" s="75"/>
      <c r="O186" s="75"/>
      <c r="P186" s="75"/>
      <c r="Q186" s="75"/>
    </row>
    <row r="187" spans="2:17">
      <c r="B187" s="75"/>
      <c r="C187" s="129"/>
      <c r="J187" s="131"/>
      <c r="K187" s="75"/>
      <c r="L187" s="75"/>
      <c r="M187" s="75"/>
      <c r="N187" s="75"/>
      <c r="O187" s="75"/>
      <c r="P187" s="75"/>
      <c r="Q187" s="75"/>
    </row>
    <row r="188" spans="2:17">
      <c r="B188" s="75"/>
      <c r="C188" s="129"/>
      <c r="J188" s="131"/>
      <c r="K188" s="75"/>
      <c r="L188" s="75"/>
      <c r="M188" s="75"/>
      <c r="N188" s="75"/>
      <c r="O188" s="75"/>
      <c r="P188" s="75"/>
      <c r="Q188" s="75"/>
    </row>
    <row r="189" spans="2:17">
      <c r="B189" s="75"/>
      <c r="C189" s="129"/>
      <c r="J189" s="131"/>
      <c r="K189" s="75"/>
      <c r="L189" s="75"/>
      <c r="M189" s="75"/>
      <c r="N189" s="75"/>
      <c r="O189" s="75"/>
      <c r="P189" s="75"/>
      <c r="Q189" s="75"/>
    </row>
    <row r="190" spans="2:17">
      <c r="B190" s="75"/>
      <c r="C190" s="129"/>
      <c r="J190" s="131"/>
      <c r="K190" s="75"/>
      <c r="L190" s="75"/>
      <c r="M190" s="75"/>
      <c r="N190" s="75"/>
      <c r="O190" s="75"/>
      <c r="P190" s="75"/>
      <c r="Q190" s="75"/>
    </row>
    <row r="191" spans="2:17">
      <c r="B191" s="75"/>
      <c r="C191" s="129"/>
      <c r="J191" s="131"/>
      <c r="K191" s="75"/>
      <c r="L191" s="75"/>
      <c r="M191" s="75"/>
      <c r="N191" s="75"/>
      <c r="O191" s="75"/>
      <c r="P191" s="75"/>
      <c r="Q191" s="75"/>
    </row>
    <row r="192" spans="2:17">
      <c r="B192" s="75"/>
      <c r="C192" s="129"/>
      <c r="J192" s="131"/>
      <c r="K192" s="75"/>
      <c r="L192" s="75"/>
      <c r="M192" s="75"/>
      <c r="N192" s="75"/>
      <c r="O192" s="75"/>
      <c r="P192" s="75"/>
      <c r="Q192" s="75"/>
    </row>
    <row r="193" spans="2:17">
      <c r="B193" s="75"/>
      <c r="C193" s="129"/>
      <c r="J193" s="131"/>
      <c r="K193" s="75"/>
      <c r="L193" s="75"/>
      <c r="M193" s="75"/>
      <c r="N193" s="75"/>
      <c r="O193" s="75"/>
      <c r="P193" s="75"/>
      <c r="Q193" s="75"/>
    </row>
    <row r="194" spans="2:17">
      <c r="B194" s="75"/>
      <c r="C194" s="129"/>
      <c r="J194" s="131"/>
      <c r="K194" s="75"/>
      <c r="L194" s="75"/>
      <c r="M194" s="75"/>
      <c r="N194" s="75"/>
      <c r="O194" s="75"/>
      <c r="P194" s="75"/>
      <c r="Q194" s="75"/>
    </row>
    <row r="195" spans="2:17">
      <c r="B195" s="75"/>
      <c r="C195" s="129"/>
      <c r="J195" s="131"/>
      <c r="K195" s="75"/>
      <c r="L195" s="75"/>
      <c r="M195" s="75"/>
      <c r="N195" s="75"/>
      <c r="O195" s="75"/>
      <c r="P195" s="75"/>
      <c r="Q195" s="75"/>
    </row>
    <row r="196" spans="2:17">
      <c r="B196" s="75"/>
      <c r="C196" s="129"/>
      <c r="J196" s="131"/>
      <c r="K196" s="75"/>
      <c r="L196" s="75"/>
      <c r="M196" s="75"/>
      <c r="N196" s="75"/>
      <c r="O196" s="75"/>
      <c r="P196" s="75"/>
      <c r="Q196" s="75"/>
    </row>
    <row r="197" spans="2:17">
      <c r="B197" s="75"/>
      <c r="C197" s="129"/>
      <c r="J197" s="131"/>
      <c r="K197" s="75"/>
      <c r="L197" s="75"/>
      <c r="M197" s="75"/>
      <c r="N197" s="75"/>
      <c r="O197" s="75"/>
      <c r="P197" s="75"/>
      <c r="Q197" s="75"/>
    </row>
    <row r="198" spans="2:17">
      <c r="B198" s="75"/>
      <c r="C198" s="129"/>
      <c r="J198" s="131"/>
      <c r="K198" s="75"/>
      <c r="L198" s="75"/>
      <c r="M198" s="75"/>
      <c r="N198" s="75"/>
      <c r="O198" s="75"/>
      <c r="P198" s="75"/>
      <c r="Q198" s="75"/>
    </row>
    <row r="199" spans="2:17">
      <c r="B199" s="75"/>
      <c r="C199" s="129"/>
      <c r="J199" s="131"/>
      <c r="K199" s="75"/>
      <c r="L199" s="75"/>
      <c r="M199" s="75"/>
      <c r="N199" s="75"/>
      <c r="O199" s="75"/>
      <c r="P199" s="75"/>
      <c r="Q199" s="75"/>
    </row>
    <row r="200" spans="2:17">
      <c r="B200" s="75"/>
      <c r="C200" s="129"/>
      <c r="J200" s="131"/>
      <c r="K200" s="75"/>
      <c r="L200" s="75"/>
      <c r="M200" s="75"/>
      <c r="N200" s="75"/>
      <c r="O200" s="75"/>
      <c r="P200" s="75"/>
      <c r="Q200" s="75"/>
    </row>
    <row r="201" spans="2:17">
      <c r="B201" s="75"/>
      <c r="C201" s="129"/>
      <c r="J201" s="131"/>
      <c r="K201" s="75"/>
      <c r="L201" s="75"/>
      <c r="M201" s="75"/>
      <c r="N201" s="75"/>
      <c r="O201" s="75"/>
      <c r="P201" s="75"/>
      <c r="Q201" s="75"/>
    </row>
    <row r="202" spans="2:17">
      <c r="B202" s="75"/>
      <c r="C202" s="129"/>
      <c r="J202" s="131"/>
      <c r="K202" s="75"/>
      <c r="L202" s="75"/>
      <c r="M202" s="75"/>
      <c r="N202" s="75"/>
      <c r="O202" s="75"/>
      <c r="P202" s="75"/>
      <c r="Q202" s="75"/>
    </row>
    <row r="203" spans="2:17">
      <c r="B203" s="75"/>
      <c r="C203" s="129"/>
      <c r="J203" s="131"/>
      <c r="K203" s="75"/>
      <c r="L203" s="75"/>
      <c r="M203" s="75"/>
      <c r="N203" s="75"/>
      <c r="O203" s="75"/>
      <c r="P203" s="75"/>
      <c r="Q203" s="75"/>
    </row>
    <row r="204" spans="2:17">
      <c r="B204" s="75"/>
      <c r="C204" s="129"/>
      <c r="J204" s="131"/>
      <c r="K204" s="75"/>
      <c r="L204" s="75"/>
      <c r="M204" s="75"/>
      <c r="N204" s="75"/>
      <c r="O204" s="75"/>
      <c r="P204" s="75"/>
      <c r="Q204" s="75"/>
    </row>
    <row r="205" spans="2:17">
      <c r="B205" s="75"/>
      <c r="C205" s="129"/>
      <c r="J205" s="131"/>
      <c r="K205" s="75"/>
      <c r="L205" s="75"/>
      <c r="M205" s="75"/>
      <c r="N205" s="75"/>
      <c r="O205" s="75"/>
      <c r="P205" s="75"/>
      <c r="Q205" s="75"/>
    </row>
    <row r="206" spans="2:17">
      <c r="B206" s="75"/>
      <c r="C206" s="129"/>
      <c r="J206" s="131"/>
      <c r="K206" s="75"/>
      <c r="L206" s="75"/>
      <c r="M206" s="75"/>
      <c r="N206" s="75"/>
      <c r="O206" s="75"/>
      <c r="P206" s="75"/>
      <c r="Q206" s="75"/>
    </row>
    <row r="207" spans="2:17">
      <c r="B207" s="75"/>
      <c r="C207" s="129"/>
      <c r="J207" s="131"/>
      <c r="K207" s="75"/>
      <c r="L207" s="75"/>
      <c r="M207" s="75"/>
      <c r="N207" s="75"/>
      <c r="O207" s="75"/>
      <c r="P207" s="75"/>
      <c r="Q207" s="75"/>
    </row>
    <row r="208" spans="2:17">
      <c r="B208" s="75"/>
      <c r="C208" s="129"/>
      <c r="J208" s="131"/>
      <c r="K208" s="75"/>
      <c r="L208" s="75"/>
      <c r="M208" s="75"/>
      <c r="N208" s="75"/>
      <c r="O208" s="75"/>
      <c r="P208" s="75"/>
      <c r="Q208" s="75"/>
    </row>
    <row r="209" spans="2:17">
      <c r="B209" s="75"/>
      <c r="C209" s="129"/>
      <c r="J209" s="131"/>
      <c r="K209" s="75"/>
      <c r="L209" s="75"/>
      <c r="M209" s="75"/>
      <c r="N209" s="75"/>
      <c r="O209" s="75"/>
      <c r="P209" s="75"/>
      <c r="Q209" s="75"/>
    </row>
    <row r="210" spans="2:17">
      <c r="B210" s="75"/>
      <c r="C210" s="129"/>
      <c r="J210" s="131"/>
      <c r="K210" s="75"/>
      <c r="L210" s="75"/>
      <c r="M210" s="75"/>
      <c r="N210" s="75"/>
      <c r="O210" s="75"/>
      <c r="P210" s="75"/>
      <c r="Q210" s="75"/>
    </row>
    <row r="211" spans="2:17">
      <c r="B211" s="75"/>
      <c r="C211" s="129"/>
      <c r="J211" s="131"/>
      <c r="K211" s="75"/>
      <c r="L211" s="75"/>
      <c r="M211" s="75"/>
      <c r="N211" s="75"/>
      <c r="O211" s="75"/>
      <c r="P211" s="75"/>
      <c r="Q211" s="75"/>
    </row>
    <row r="212" spans="2:17">
      <c r="B212" s="75"/>
      <c r="C212" s="129"/>
      <c r="J212" s="131"/>
      <c r="K212" s="75"/>
      <c r="L212" s="75"/>
      <c r="M212" s="75"/>
      <c r="N212" s="75"/>
      <c r="O212" s="75"/>
      <c r="P212" s="75"/>
      <c r="Q212" s="75"/>
    </row>
    <row r="213" spans="2:17">
      <c r="B213" s="75"/>
      <c r="C213" s="129"/>
      <c r="J213" s="131"/>
      <c r="K213" s="75"/>
      <c r="L213" s="75"/>
      <c r="M213" s="75"/>
      <c r="N213" s="75"/>
      <c r="O213" s="75"/>
      <c r="P213" s="75"/>
      <c r="Q213" s="75"/>
    </row>
    <row r="214" spans="2:17">
      <c r="B214" s="75"/>
      <c r="C214" s="129"/>
      <c r="J214" s="131"/>
      <c r="K214" s="75"/>
      <c r="L214" s="75"/>
      <c r="M214" s="75"/>
      <c r="N214" s="75"/>
      <c r="O214" s="75"/>
      <c r="P214" s="75"/>
      <c r="Q214" s="75"/>
    </row>
    <row r="215" spans="2:17">
      <c r="B215" s="75"/>
      <c r="C215" s="129"/>
      <c r="J215" s="131"/>
      <c r="K215" s="75"/>
      <c r="L215" s="75"/>
      <c r="M215" s="75"/>
      <c r="N215" s="75"/>
      <c r="O215" s="75"/>
      <c r="P215" s="75"/>
      <c r="Q215" s="75"/>
    </row>
    <row r="216" spans="2:17">
      <c r="B216" s="75"/>
      <c r="C216" s="129"/>
      <c r="J216" s="131"/>
      <c r="K216" s="75"/>
      <c r="L216" s="75"/>
      <c r="M216" s="75"/>
      <c r="N216" s="75"/>
      <c r="O216" s="75"/>
      <c r="P216" s="75"/>
      <c r="Q216" s="75"/>
    </row>
    <row r="217" spans="2:17">
      <c r="B217" s="75"/>
      <c r="C217" s="129"/>
      <c r="J217" s="131"/>
      <c r="K217" s="75"/>
      <c r="L217" s="75"/>
      <c r="M217" s="75"/>
      <c r="N217" s="75"/>
      <c r="O217" s="75"/>
      <c r="P217" s="75"/>
      <c r="Q217" s="75"/>
    </row>
    <row r="218" spans="2:17">
      <c r="B218" s="75"/>
      <c r="C218" s="129"/>
      <c r="J218" s="131"/>
      <c r="K218" s="75"/>
      <c r="L218" s="75"/>
      <c r="M218" s="75"/>
      <c r="N218" s="75"/>
      <c r="O218" s="75"/>
      <c r="P218" s="75"/>
      <c r="Q218" s="75"/>
    </row>
    <row r="219" spans="2:17">
      <c r="B219" s="75"/>
      <c r="C219" s="129"/>
      <c r="J219" s="131"/>
      <c r="K219" s="75"/>
      <c r="L219" s="75"/>
      <c r="M219" s="75"/>
      <c r="N219" s="75"/>
      <c r="O219" s="75"/>
      <c r="P219" s="75"/>
      <c r="Q219" s="75"/>
    </row>
    <row r="220" spans="2:17">
      <c r="B220" s="75"/>
      <c r="C220" s="129"/>
      <c r="J220" s="131"/>
      <c r="K220" s="75"/>
      <c r="L220" s="75"/>
      <c r="M220" s="75"/>
      <c r="N220" s="75"/>
      <c r="O220" s="75"/>
      <c r="P220" s="75"/>
      <c r="Q220" s="75"/>
    </row>
    <row r="221" spans="2:17">
      <c r="B221" s="75"/>
      <c r="C221" s="129"/>
      <c r="J221" s="131"/>
      <c r="K221" s="75"/>
      <c r="L221" s="75"/>
      <c r="M221" s="75"/>
      <c r="N221" s="75"/>
      <c r="O221" s="75"/>
      <c r="P221" s="75"/>
      <c r="Q221" s="75"/>
    </row>
    <row r="222" spans="2:17">
      <c r="B222" s="75"/>
      <c r="C222" s="129"/>
      <c r="J222" s="131"/>
      <c r="K222" s="75"/>
      <c r="L222" s="75"/>
      <c r="M222" s="75"/>
      <c r="N222" s="75"/>
      <c r="O222" s="75"/>
      <c r="P222" s="75"/>
      <c r="Q222" s="75"/>
    </row>
    <row r="223" spans="2:17">
      <c r="B223" s="75"/>
      <c r="C223" s="129"/>
      <c r="J223" s="131"/>
      <c r="K223" s="75"/>
      <c r="L223" s="75"/>
      <c r="M223" s="75"/>
      <c r="N223" s="75"/>
      <c r="O223" s="75"/>
      <c r="P223" s="75"/>
      <c r="Q223" s="75"/>
    </row>
    <row r="224" spans="2:17">
      <c r="B224" s="75"/>
      <c r="C224" s="129"/>
      <c r="J224" s="131"/>
      <c r="K224" s="75"/>
      <c r="L224" s="75"/>
      <c r="M224" s="75"/>
      <c r="N224" s="75"/>
      <c r="O224" s="75"/>
      <c r="P224" s="75"/>
      <c r="Q224" s="75"/>
    </row>
    <row r="225" spans="2:17">
      <c r="B225" s="75"/>
      <c r="C225" s="129"/>
      <c r="J225" s="131"/>
      <c r="K225" s="75"/>
      <c r="L225" s="75"/>
      <c r="M225" s="75"/>
      <c r="N225" s="75"/>
      <c r="O225" s="75"/>
      <c r="P225" s="75"/>
      <c r="Q225" s="75"/>
    </row>
    <row r="226" spans="2:17">
      <c r="B226" s="75"/>
      <c r="C226" s="129"/>
      <c r="J226" s="131"/>
      <c r="K226" s="75"/>
      <c r="L226" s="75"/>
      <c r="M226" s="75"/>
      <c r="N226" s="75"/>
      <c r="O226" s="75"/>
      <c r="P226" s="75"/>
      <c r="Q226" s="75"/>
    </row>
    <row r="227" spans="2:17">
      <c r="B227" s="75"/>
      <c r="C227" s="129"/>
      <c r="J227" s="131"/>
      <c r="K227" s="75"/>
      <c r="L227" s="75"/>
      <c r="M227" s="75"/>
      <c r="N227" s="75"/>
      <c r="O227" s="75"/>
      <c r="P227" s="75"/>
      <c r="Q227" s="75"/>
    </row>
    <row r="228" spans="2:17">
      <c r="B228" s="75"/>
      <c r="C228" s="129"/>
      <c r="J228" s="131"/>
      <c r="K228" s="75"/>
      <c r="L228" s="75"/>
      <c r="M228" s="75"/>
      <c r="N228" s="75"/>
      <c r="O228" s="75"/>
      <c r="P228" s="75"/>
      <c r="Q228" s="75"/>
    </row>
    <row r="229" spans="2:17">
      <c r="B229" s="75"/>
      <c r="C229" s="129"/>
      <c r="J229" s="131"/>
      <c r="K229" s="75"/>
      <c r="L229" s="75"/>
      <c r="M229" s="75"/>
      <c r="N229" s="75"/>
      <c r="O229" s="75"/>
      <c r="P229" s="75"/>
      <c r="Q229" s="75"/>
    </row>
    <row r="230" spans="2:17">
      <c r="B230" s="75"/>
      <c r="C230" s="129"/>
      <c r="J230" s="131"/>
      <c r="K230" s="75"/>
      <c r="L230" s="75"/>
      <c r="M230" s="75"/>
      <c r="N230" s="75"/>
      <c r="O230" s="75"/>
      <c r="P230" s="75"/>
      <c r="Q230" s="75"/>
    </row>
    <row r="231" spans="2:17">
      <c r="B231" s="75"/>
      <c r="C231" s="129"/>
      <c r="J231" s="131"/>
      <c r="K231" s="75"/>
      <c r="L231" s="75"/>
      <c r="M231" s="75"/>
      <c r="N231" s="75"/>
      <c r="O231" s="75"/>
      <c r="P231" s="75"/>
      <c r="Q231" s="75"/>
    </row>
    <row r="232" spans="2:17">
      <c r="B232" s="75"/>
      <c r="C232" s="129"/>
      <c r="J232" s="131"/>
      <c r="K232" s="75"/>
      <c r="L232" s="75"/>
      <c r="M232" s="75"/>
      <c r="N232" s="75"/>
      <c r="O232" s="75"/>
      <c r="P232" s="75"/>
      <c r="Q232" s="75"/>
    </row>
    <row r="233" spans="2:17">
      <c r="B233" s="75"/>
      <c r="C233" s="129"/>
      <c r="J233" s="131"/>
      <c r="K233" s="75"/>
      <c r="L233" s="75"/>
      <c r="M233" s="75"/>
      <c r="N233" s="75"/>
      <c r="O233" s="75"/>
      <c r="P233" s="75"/>
      <c r="Q233" s="75"/>
    </row>
    <row r="234" spans="2:17">
      <c r="B234" s="75"/>
      <c r="C234" s="129"/>
      <c r="J234" s="131"/>
      <c r="K234" s="75"/>
      <c r="L234" s="75"/>
      <c r="M234" s="75"/>
      <c r="N234" s="75"/>
      <c r="O234" s="75"/>
      <c r="P234" s="75"/>
      <c r="Q234" s="75"/>
    </row>
    <row r="235" spans="2:17">
      <c r="B235" s="75"/>
      <c r="C235" s="129"/>
      <c r="J235" s="131"/>
      <c r="K235" s="75"/>
      <c r="L235" s="75"/>
      <c r="M235" s="75"/>
      <c r="N235" s="75"/>
      <c r="O235" s="75"/>
      <c r="P235" s="75"/>
      <c r="Q235" s="75"/>
    </row>
    <row r="236" spans="2:17">
      <c r="B236" s="75"/>
      <c r="C236" s="129"/>
      <c r="J236" s="131"/>
      <c r="K236" s="75"/>
      <c r="L236" s="75"/>
      <c r="M236" s="75"/>
      <c r="N236" s="75"/>
      <c r="O236" s="75"/>
      <c r="P236" s="75"/>
      <c r="Q236" s="75"/>
    </row>
    <row r="237" spans="2:17">
      <c r="B237" s="75"/>
      <c r="C237" s="129"/>
      <c r="J237" s="131"/>
      <c r="K237" s="75"/>
      <c r="L237" s="75"/>
      <c r="M237" s="75"/>
      <c r="N237" s="75"/>
      <c r="O237" s="75"/>
      <c r="P237" s="75"/>
      <c r="Q237" s="75"/>
    </row>
    <row r="238" spans="2:17">
      <c r="B238" s="75"/>
      <c r="C238" s="129"/>
      <c r="J238" s="131"/>
      <c r="K238" s="75"/>
      <c r="L238" s="75"/>
      <c r="M238" s="75"/>
      <c r="N238" s="75"/>
      <c r="O238" s="75"/>
      <c r="P238" s="75"/>
      <c r="Q238" s="75"/>
    </row>
    <row r="239" spans="2:17">
      <c r="B239" s="75"/>
      <c r="C239" s="129"/>
      <c r="J239" s="131"/>
      <c r="K239" s="75"/>
      <c r="L239" s="75"/>
      <c r="M239" s="75"/>
      <c r="N239" s="75"/>
      <c r="O239" s="75"/>
      <c r="P239" s="75"/>
      <c r="Q239" s="75"/>
    </row>
    <row r="240" spans="2:17">
      <c r="B240" s="75"/>
      <c r="C240" s="129"/>
      <c r="J240" s="131"/>
      <c r="K240" s="75"/>
      <c r="L240" s="75"/>
      <c r="M240" s="75"/>
      <c r="N240" s="75"/>
      <c r="O240" s="75"/>
      <c r="P240" s="75"/>
      <c r="Q240" s="75"/>
    </row>
    <row r="241" spans="2:17">
      <c r="B241" s="75"/>
      <c r="C241" s="129"/>
      <c r="J241" s="131"/>
      <c r="K241" s="75"/>
      <c r="L241" s="75"/>
      <c r="M241" s="75"/>
      <c r="N241" s="75"/>
      <c r="O241" s="75"/>
      <c r="P241" s="75"/>
      <c r="Q241" s="75"/>
    </row>
    <row r="242" spans="2:17">
      <c r="B242" s="75"/>
      <c r="C242" s="129"/>
      <c r="J242" s="131"/>
      <c r="K242" s="75"/>
      <c r="L242" s="75"/>
      <c r="M242" s="75"/>
      <c r="N242" s="75"/>
      <c r="O242" s="75"/>
      <c r="P242" s="75"/>
      <c r="Q242" s="75"/>
    </row>
    <row r="243" spans="2:17">
      <c r="B243" s="75"/>
      <c r="C243" s="129"/>
      <c r="J243" s="131"/>
      <c r="K243" s="75"/>
      <c r="L243" s="75"/>
      <c r="M243" s="75"/>
      <c r="N243" s="75"/>
      <c r="O243" s="75"/>
      <c r="P243" s="75"/>
      <c r="Q243" s="75"/>
    </row>
    <row r="244" spans="2:17">
      <c r="B244" s="75"/>
      <c r="C244" s="129"/>
      <c r="J244" s="131"/>
      <c r="K244" s="75"/>
      <c r="L244" s="75"/>
      <c r="M244" s="75"/>
      <c r="N244" s="75"/>
      <c r="O244" s="75"/>
      <c r="P244" s="75"/>
      <c r="Q244" s="75"/>
    </row>
    <row r="245" spans="2:17">
      <c r="B245" s="75"/>
      <c r="C245" s="129"/>
      <c r="J245" s="131"/>
      <c r="K245" s="75"/>
      <c r="L245" s="75"/>
      <c r="M245" s="75"/>
      <c r="N245" s="75"/>
      <c r="O245" s="75"/>
      <c r="P245" s="75"/>
      <c r="Q245" s="75"/>
    </row>
    <row r="246" spans="2:17">
      <c r="B246" s="75"/>
      <c r="C246" s="129"/>
      <c r="J246" s="131"/>
      <c r="K246" s="75"/>
      <c r="L246" s="75"/>
      <c r="M246" s="75"/>
      <c r="N246" s="75"/>
      <c r="O246" s="75"/>
      <c r="P246" s="75"/>
      <c r="Q246" s="75"/>
    </row>
    <row r="247" spans="2:17">
      <c r="B247" s="75"/>
      <c r="C247" s="129"/>
      <c r="J247" s="131"/>
      <c r="K247" s="75"/>
      <c r="L247" s="75"/>
      <c r="M247" s="75"/>
      <c r="N247" s="75"/>
      <c r="O247" s="75"/>
      <c r="P247" s="75"/>
      <c r="Q247" s="75"/>
    </row>
    <row r="248" spans="2:17">
      <c r="B248" s="75"/>
      <c r="C248" s="129"/>
      <c r="J248" s="131"/>
      <c r="K248" s="75"/>
      <c r="L248" s="75"/>
      <c r="M248" s="75"/>
      <c r="N248" s="75"/>
      <c r="O248" s="75"/>
      <c r="P248" s="75"/>
      <c r="Q248" s="75"/>
    </row>
    <row r="249" spans="2:17">
      <c r="B249" s="75"/>
      <c r="C249" s="129"/>
      <c r="J249" s="131"/>
      <c r="K249" s="75"/>
      <c r="L249" s="75"/>
      <c r="M249" s="75"/>
      <c r="N249" s="75"/>
      <c r="O249" s="75"/>
      <c r="P249" s="75"/>
      <c r="Q249" s="75"/>
    </row>
    <row r="250" spans="2:17">
      <c r="B250" s="75"/>
      <c r="C250" s="129"/>
      <c r="J250" s="131"/>
      <c r="K250" s="75"/>
      <c r="L250" s="75"/>
      <c r="M250" s="75"/>
      <c r="N250" s="75"/>
      <c r="O250" s="75"/>
      <c r="P250" s="75"/>
      <c r="Q250" s="75"/>
    </row>
    <row r="251" spans="2:17">
      <c r="B251" s="75"/>
      <c r="C251" s="129"/>
      <c r="J251" s="131"/>
      <c r="K251" s="75"/>
      <c r="L251" s="75"/>
      <c r="M251" s="75"/>
      <c r="N251" s="75"/>
      <c r="O251" s="75"/>
      <c r="P251" s="75"/>
      <c r="Q251" s="75"/>
    </row>
    <row r="252" spans="2:17">
      <c r="B252" s="75"/>
      <c r="C252" s="129"/>
      <c r="J252" s="131"/>
      <c r="K252" s="75"/>
      <c r="L252" s="75"/>
      <c r="M252" s="75"/>
      <c r="N252" s="75"/>
      <c r="O252" s="75"/>
      <c r="P252" s="75"/>
      <c r="Q252" s="75"/>
    </row>
    <row r="253" spans="2:17">
      <c r="B253" s="75"/>
      <c r="C253" s="129"/>
      <c r="J253" s="131"/>
      <c r="K253" s="75"/>
      <c r="L253" s="75"/>
      <c r="M253" s="75"/>
      <c r="N253" s="75"/>
      <c r="O253" s="75"/>
      <c r="P253" s="75"/>
      <c r="Q253" s="75"/>
    </row>
    <row r="254" spans="2:17">
      <c r="B254" s="75"/>
      <c r="C254" s="129"/>
      <c r="J254" s="131"/>
      <c r="K254" s="75"/>
      <c r="L254" s="75"/>
      <c r="M254" s="75"/>
      <c r="N254" s="75"/>
      <c r="O254" s="75"/>
      <c r="P254" s="75"/>
      <c r="Q254" s="75"/>
    </row>
    <row r="255" spans="2:17">
      <c r="B255" s="75"/>
      <c r="C255" s="129"/>
      <c r="J255" s="131"/>
      <c r="K255" s="75"/>
      <c r="L255" s="75"/>
      <c r="M255" s="75"/>
      <c r="N255" s="75"/>
      <c r="O255" s="75"/>
      <c r="P255" s="75"/>
      <c r="Q255" s="75"/>
    </row>
    <row r="256" spans="2:17">
      <c r="B256" s="75"/>
      <c r="C256" s="129"/>
      <c r="J256" s="131"/>
      <c r="K256" s="75"/>
      <c r="L256" s="75"/>
      <c r="M256" s="75"/>
      <c r="N256" s="75"/>
      <c r="O256" s="75"/>
      <c r="P256" s="75"/>
      <c r="Q256" s="75"/>
    </row>
    <row r="257" spans="2:17">
      <c r="B257" s="75"/>
      <c r="C257" s="129"/>
      <c r="J257" s="131"/>
      <c r="K257" s="75"/>
      <c r="L257" s="75"/>
      <c r="M257" s="75"/>
      <c r="N257" s="75"/>
      <c r="O257" s="75"/>
      <c r="P257" s="75"/>
      <c r="Q257" s="75"/>
    </row>
    <row r="258" spans="2:17">
      <c r="B258" s="75"/>
      <c r="C258" s="129"/>
      <c r="J258" s="131"/>
      <c r="K258" s="75"/>
      <c r="L258" s="75"/>
      <c r="M258" s="75"/>
      <c r="N258" s="75"/>
      <c r="O258" s="75"/>
      <c r="P258" s="75"/>
      <c r="Q258" s="75"/>
    </row>
    <row r="259" spans="2:17">
      <c r="B259" s="75"/>
      <c r="C259" s="129"/>
      <c r="J259" s="131"/>
      <c r="K259" s="75"/>
      <c r="L259" s="75"/>
      <c r="M259" s="75"/>
      <c r="N259" s="75"/>
      <c r="O259" s="75"/>
      <c r="P259" s="75"/>
      <c r="Q259" s="75"/>
    </row>
    <row r="260" spans="2:17">
      <c r="B260" s="75"/>
      <c r="C260" s="129"/>
      <c r="J260" s="131"/>
      <c r="K260" s="75"/>
      <c r="L260" s="75"/>
      <c r="M260" s="75"/>
      <c r="N260" s="75"/>
      <c r="O260" s="75"/>
      <c r="P260" s="75"/>
      <c r="Q260" s="75"/>
    </row>
    <row r="261" spans="2:17">
      <c r="B261" s="75"/>
      <c r="C261" s="129"/>
      <c r="J261" s="131"/>
      <c r="K261" s="75"/>
      <c r="L261" s="75"/>
      <c r="M261" s="75"/>
      <c r="N261" s="75"/>
      <c r="O261" s="75"/>
      <c r="P261" s="75"/>
      <c r="Q261" s="75"/>
    </row>
    <row r="262" spans="2:17">
      <c r="B262" s="75"/>
      <c r="C262" s="129"/>
      <c r="J262" s="131"/>
      <c r="K262" s="75"/>
      <c r="L262" s="75"/>
      <c r="M262" s="75"/>
      <c r="N262" s="75"/>
      <c r="O262" s="75"/>
      <c r="P262" s="75"/>
      <c r="Q262" s="75"/>
    </row>
    <row r="263" spans="2:17">
      <c r="B263" s="75"/>
      <c r="C263" s="129"/>
      <c r="J263" s="131"/>
      <c r="K263" s="75"/>
      <c r="L263" s="75"/>
      <c r="M263" s="75"/>
      <c r="N263" s="75"/>
      <c r="O263" s="75"/>
      <c r="P263" s="75"/>
      <c r="Q263" s="75"/>
    </row>
    <row r="264" spans="2:17">
      <c r="B264" s="75"/>
      <c r="C264" s="129"/>
      <c r="J264" s="131"/>
      <c r="K264" s="75"/>
      <c r="L264" s="75"/>
      <c r="M264" s="75"/>
      <c r="N264" s="75"/>
      <c r="O264" s="75"/>
      <c r="P264" s="75"/>
      <c r="Q264" s="75"/>
    </row>
    <row r="265" spans="2:17">
      <c r="B265" s="75"/>
      <c r="C265" s="129"/>
      <c r="J265" s="131"/>
      <c r="K265" s="75"/>
      <c r="L265" s="75"/>
      <c r="M265" s="75"/>
      <c r="N265" s="75"/>
      <c r="O265" s="75"/>
      <c r="P265" s="75"/>
      <c r="Q265" s="75"/>
    </row>
    <row r="266" spans="2:17">
      <c r="B266" s="75"/>
      <c r="C266" s="129"/>
      <c r="J266" s="131"/>
      <c r="K266" s="75"/>
      <c r="L266" s="75"/>
      <c r="M266" s="75"/>
      <c r="N266" s="75"/>
      <c r="O266" s="75"/>
      <c r="P266" s="75"/>
      <c r="Q266" s="75"/>
    </row>
    <row r="267" spans="2:17">
      <c r="B267" s="75"/>
      <c r="C267" s="129"/>
      <c r="J267" s="131"/>
      <c r="K267" s="75"/>
      <c r="L267" s="75"/>
      <c r="M267" s="75"/>
      <c r="N267" s="75"/>
      <c r="O267" s="75"/>
      <c r="P267" s="75"/>
      <c r="Q267" s="75"/>
    </row>
    <row r="268" spans="2:17">
      <c r="B268" s="75"/>
      <c r="C268" s="129"/>
      <c r="J268" s="131"/>
      <c r="K268" s="75"/>
      <c r="L268" s="75"/>
      <c r="M268" s="75"/>
      <c r="N268" s="75"/>
      <c r="O268" s="75"/>
      <c r="P268" s="75"/>
      <c r="Q268" s="75"/>
    </row>
    <row r="269" spans="2:17">
      <c r="B269" s="75"/>
      <c r="C269" s="129"/>
      <c r="J269" s="131"/>
      <c r="K269" s="75"/>
      <c r="L269" s="75"/>
      <c r="M269" s="75"/>
      <c r="N269" s="75"/>
      <c r="O269" s="75"/>
      <c r="P269" s="75"/>
      <c r="Q269" s="75"/>
    </row>
    <row r="270" spans="2:17">
      <c r="B270" s="75"/>
      <c r="C270" s="129"/>
      <c r="J270" s="131"/>
      <c r="K270" s="75"/>
      <c r="L270" s="75"/>
      <c r="M270" s="75"/>
      <c r="N270" s="75"/>
      <c r="O270" s="75"/>
      <c r="P270" s="75"/>
      <c r="Q270" s="75"/>
    </row>
    <row r="271" spans="2:17">
      <c r="B271" s="75"/>
      <c r="C271" s="129"/>
      <c r="J271" s="131"/>
      <c r="K271" s="75"/>
      <c r="L271" s="75"/>
      <c r="M271" s="75"/>
      <c r="N271" s="75"/>
      <c r="O271" s="75"/>
      <c r="P271" s="75"/>
      <c r="Q271" s="75"/>
    </row>
    <row r="272" spans="2:17">
      <c r="B272" s="75"/>
      <c r="C272" s="129"/>
      <c r="J272" s="131"/>
      <c r="K272" s="75"/>
      <c r="L272" s="75"/>
      <c r="M272" s="75"/>
      <c r="N272" s="75"/>
      <c r="O272" s="75"/>
      <c r="P272" s="75"/>
      <c r="Q272" s="75"/>
    </row>
    <row r="273" spans="2:17">
      <c r="B273" s="75"/>
      <c r="C273" s="129"/>
      <c r="J273" s="131"/>
      <c r="K273" s="75"/>
      <c r="L273" s="75"/>
      <c r="M273" s="75"/>
      <c r="N273" s="75"/>
      <c r="O273" s="75"/>
      <c r="P273" s="75"/>
      <c r="Q273" s="75"/>
    </row>
    <row r="274" spans="2:17">
      <c r="B274" s="75"/>
      <c r="C274" s="129"/>
      <c r="J274" s="131"/>
      <c r="K274" s="75"/>
      <c r="L274" s="75"/>
      <c r="M274" s="75"/>
      <c r="N274" s="75"/>
      <c r="O274" s="75"/>
      <c r="P274" s="75"/>
      <c r="Q274" s="75"/>
    </row>
    <row r="275" spans="2:17">
      <c r="B275" s="75"/>
      <c r="C275" s="129"/>
      <c r="J275" s="131"/>
      <c r="K275" s="75"/>
      <c r="L275" s="75"/>
      <c r="M275" s="75"/>
      <c r="N275" s="75"/>
      <c r="O275" s="75"/>
      <c r="P275" s="75"/>
      <c r="Q275" s="75"/>
    </row>
    <row r="276" spans="2:17">
      <c r="B276" s="75"/>
      <c r="C276" s="129"/>
      <c r="J276" s="131"/>
      <c r="K276" s="75"/>
      <c r="L276" s="75"/>
      <c r="M276" s="75"/>
      <c r="N276" s="75"/>
      <c r="O276" s="75"/>
      <c r="P276" s="75"/>
      <c r="Q276" s="75"/>
    </row>
    <row r="277" spans="2:17">
      <c r="B277" s="75"/>
      <c r="C277" s="129"/>
      <c r="J277" s="131"/>
      <c r="K277" s="75"/>
      <c r="L277" s="75"/>
      <c r="M277" s="75"/>
      <c r="N277" s="75"/>
      <c r="O277" s="75"/>
      <c r="P277" s="75"/>
      <c r="Q277" s="75"/>
    </row>
    <row r="278" spans="2:17">
      <c r="B278" s="75"/>
      <c r="C278" s="129"/>
      <c r="J278" s="131"/>
      <c r="K278" s="75"/>
      <c r="L278" s="75"/>
      <c r="M278" s="75"/>
      <c r="N278" s="75"/>
      <c r="O278" s="75"/>
      <c r="P278" s="75"/>
      <c r="Q278" s="75"/>
    </row>
    <row r="279" spans="2:17">
      <c r="B279" s="75"/>
      <c r="C279" s="129"/>
      <c r="J279" s="131"/>
      <c r="K279" s="75"/>
      <c r="L279" s="75"/>
      <c r="M279" s="75"/>
      <c r="N279" s="75"/>
      <c r="O279" s="75"/>
      <c r="P279" s="75"/>
      <c r="Q279" s="75"/>
    </row>
    <row r="280" spans="2:17">
      <c r="B280" s="75"/>
      <c r="C280" s="129"/>
      <c r="J280" s="131"/>
      <c r="K280" s="75"/>
      <c r="L280" s="75"/>
      <c r="M280" s="75"/>
      <c r="N280" s="75"/>
      <c r="O280" s="75"/>
      <c r="P280" s="75"/>
      <c r="Q280" s="75"/>
    </row>
    <row r="281" spans="2:17">
      <c r="B281" s="75"/>
      <c r="C281" s="129"/>
      <c r="J281" s="131"/>
      <c r="K281" s="75"/>
      <c r="L281" s="75"/>
      <c r="M281" s="75"/>
      <c r="N281" s="75"/>
      <c r="O281" s="75"/>
      <c r="P281" s="75"/>
      <c r="Q281" s="75"/>
    </row>
    <row r="282" spans="2:17">
      <c r="B282" s="75"/>
      <c r="C282" s="129"/>
      <c r="J282" s="131"/>
      <c r="K282" s="75"/>
      <c r="L282" s="75"/>
      <c r="M282" s="75"/>
      <c r="N282" s="75"/>
      <c r="O282" s="75"/>
      <c r="P282" s="75"/>
      <c r="Q282" s="75"/>
    </row>
    <row r="283" spans="2:17">
      <c r="B283" s="75"/>
      <c r="C283" s="129"/>
      <c r="J283" s="131"/>
      <c r="K283" s="75"/>
      <c r="L283" s="75"/>
      <c r="M283" s="75"/>
      <c r="N283" s="75"/>
      <c r="O283" s="75"/>
      <c r="P283" s="75"/>
      <c r="Q283" s="75"/>
    </row>
    <row r="284" spans="2:17">
      <c r="B284" s="75"/>
      <c r="C284" s="129"/>
      <c r="J284" s="131"/>
      <c r="K284" s="75"/>
      <c r="L284" s="75"/>
      <c r="M284" s="75"/>
      <c r="N284" s="75"/>
      <c r="O284" s="75"/>
      <c r="P284" s="75"/>
      <c r="Q284" s="75"/>
    </row>
    <row r="285" spans="2:17">
      <c r="B285" s="75"/>
      <c r="C285" s="129"/>
      <c r="J285" s="131"/>
      <c r="K285" s="75"/>
      <c r="L285" s="75"/>
      <c r="M285" s="75"/>
      <c r="N285" s="75"/>
      <c r="O285" s="75"/>
      <c r="P285" s="75"/>
      <c r="Q285" s="75"/>
    </row>
    <row r="286" spans="2:17">
      <c r="B286" s="75"/>
      <c r="C286" s="129"/>
      <c r="J286" s="131"/>
      <c r="K286" s="75"/>
      <c r="L286" s="75"/>
      <c r="M286" s="75"/>
      <c r="N286" s="75"/>
      <c r="O286" s="75"/>
      <c r="P286" s="75"/>
      <c r="Q286" s="75"/>
    </row>
    <row r="287" spans="2:17">
      <c r="B287" s="75"/>
      <c r="C287" s="129"/>
      <c r="J287" s="131"/>
      <c r="K287" s="75"/>
      <c r="L287" s="75"/>
      <c r="M287" s="75"/>
      <c r="N287" s="75"/>
      <c r="O287" s="75"/>
      <c r="P287" s="75"/>
      <c r="Q287" s="75"/>
    </row>
    <row r="288" spans="2:17">
      <c r="B288" s="75"/>
      <c r="C288" s="129"/>
      <c r="J288" s="131"/>
      <c r="K288" s="75"/>
      <c r="L288" s="75"/>
      <c r="M288" s="75"/>
      <c r="N288" s="75"/>
      <c r="O288" s="75"/>
      <c r="P288" s="75"/>
      <c r="Q288" s="75"/>
    </row>
    <row r="289" spans="2:17">
      <c r="B289" s="75"/>
      <c r="C289" s="129"/>
      <c r="J289" s="131"/>
      <c r="K289" s="75"/>
      <c r="L289" s="75"/>
      <c r="M289" s="75"/>
      <c r="N289" s="75"/>
      <c r="O289" s="75"/>
      <c r="P289" s="75"/>
      <c r="Q289" s="75"/>
    </row>
    <row r="290" spans="2:17">
      <c r="B290" s="75"/>
      <c r="C290" s="129"/>
      <c r="J290" s="131"/>
      <c r="K290" s="75"/>
      <c r="L290" s="75"/>
      <c r="M290" s="75"/>
      <c r="N290" s="75"/>
      <c r="O290" s="75"/>
      <c r="P290" s="75"/>
      <c r="Q290" s="75"/>
    </row>
    <row r="291" spans="2:17">
      <c r="B291" s="75"/>
      <c r="C291" s="129"/>
      <c r="J291" s="131"/>
      <c r="K291" s="75"/>
      <c r="L291" s="75"/>
      <c r="M291" s="75"/>
      <c r="N291" s="75"/>
      <c r="O291" s="75"/>
      <c r="P291" s="75"/>
      <c r="Q291" s="75"/>
    </row>
    <row r="292" spans="2:17">
      <c r="B292" s="75"/>
      <c r="C292" s="129"/>
      <c r="J292" s="131"/>
      <c r="K292" s="75"/>
      <c r="L292" s="75"/>
      <c r="M292" s="75"/>
      <c r="N292" s="75"/>
      <c r="O292" s="75"/>
      <c r="P292" s="75"/>
      <c r="Q292" s="75"/>
    </row>
    <row r="293" spans="2:17">
      <c r="B293" s="75"/>
      <c r="C293" s="129"/>
      <c r="J293" s="131"/>
      <c r="K293" s="75"/>
      <c r="L293" s="75"/>
      <c r="M293" s="75"/>
      <c r="N293" s="75"/>
      <c r="O293" s="75"/>
      <c r="P293" s="75"/>
      <c r="Q293" s="75"/>
    </row>
    <row r="294" spans="2:17">
      <c r="B294" s="75"/>
      <c r="C294" s="129"/>
      <c r="J294" s="131"/>
      <c r="K294" s="75"/>
      <c r="L294" s="75"/>
      <c r="M294" s="75"/>
      <c r="N294" s="75"/>
      <c r="O294" s="75"/>
      <c r="P294" s="75"/>
      <c r="Q294" s="75"/>
    </row>
    <row r="295" spans="2:17">
      <c r="B295" s="75"/>
      <c r="C295" s="129"/>
      <c r="J295" s="131"/>
      <c r="K295" s="75"/>
      <c r="L295" s="75"/>
      <c r="M295" s="75"/>
      <c r="N295" s="75"/>
      <c r="O295" s="75"/>
      <c r="P295" s="75"/>
      <c r="Q295" s="75"/>
    </row>
    <row r="296" spans="2:17">
      <c r="B296" s="75"/>
      <c r="C296" s="129"/>
      <c r="J296" s="131"/>
      <c r="K296" s="75"/>
      <c r="L296" s="75"/>
      <c r="M296" s="75"/>
      <c r="N296" s="75"/>
      <c r="O296" s="75"/>
      <c r="P296" s="75"/>
      <c r="Q296" s="75"/>
    </row>
    <row r="297" spans="2:17">
      <c r="B297" s="75"/>
      <c r="C297" s="129"/>
      <c r="J297" s="131"/>
      <c r="K297" s="75"/>
      <c r="L297" s="75"/>
      <c r="M297" s="75"/>
      <c r="N297" s="75"/>
      <c r="O297" s="75"/>
      <c r="P297" s="75"/>
      <c r="Q297" s="75"/>
    </row>
    <row r="298" spans="2:17">
      <c r="B298" s="75"/>
      <c r="C298" s="129"/>
      <c r="J298" s="131"/>
      <c r="K298" s="75"/>
      <c r="L298" s="75"/>
      <c r="M298" s="75"/>
      <c r="N298" s="75"/>
      <c r="O298" s="75"/>
      <c r="P298" s="75"/>
      <c r="Q298" s="75"/>
    </row>
    <row r="299" spans="2:17">
      <c r="B299" s="75"/>
      <c r="C299" s="129"/>
      <c r="J299" s="131"/>
      <c r="K299" s="75"/>
      <c r="L299" s="75"/>
      <c r="M299" s="75"/>
      <c r="N299" s="75"/>
      <c r="O299" s="75"/>
      <c r="P299" s="75"/>
      <c r="Q299" s="75"/>
    </row>
    <row r="300" spans="2:17">
      <c r="B300" s="75"/>
      <c r="C300" s="129"/>
      <c r="J300" s="131"/>
      <c r="K300" s="75"/>
      <c r="L300" s="75"/>
      <c r="M300" s="75"/>
      <c r="N300" s="75"/>
      <c r="O300" s="75"/>
      <c r="P300" s="75"/>
      <c r="Q300" s="75"/>
    </row>
    <row r="301" spans="2:17">
      <c r="B301" s="75"/>
      <c r="C301" s="129"/>
      <c r="J301" s="131"/>
      <c r="K301" s="75"/>
      <c r="L301" s="75"/>
      <c r="M301" s="75"/>
      <c r="N301" s="75"/>
      <c r="O301" s="75"/>
      <c r="P301" s="75"/>
      <c r="Q301" s="75"/>
    </row>
    <row r="302" spans="2:17">
      <c r="B302" s="75"/>
      <c r="C302" s="129"/>
      <c r="J302" s="131"/>
      <c r="K302" s="75"/>
      <c r="L302" s="75"/>
      <c r="M302" s="75"/>
      <c r="N302" s="75"/>
      <c r="O302" s="75"/>
      <c r="P302" s="75"/>
      <c r="Q302" s="75"/>
    </row>
    <row r="303" spans="2:17">
      <c r="B303" s="75"/>
      <c r="C303" s="129"/>
      <c r="J303" s="131"/>
      <c r="K303" s="75"/>
      <c r="L303" s="75"/>
      <c r="M303" s="75"/>
      <c r="N303" s="75"/>
      <c r="O303" s="75"/>
      <c r="P303" s="75"/>
      <c r="Q303" s="75"/>
    </row>
    <row r="304" spans="2:17">
      <c r="B304" s="75"/>
      <c r="C304" s="129"/>
      <c r="J304" s="131"/>
      <c r="K304" s="75"/>
      <c r="L304" s="75"/>
      <c r="M304" s="75"/>
      <c r="N304" s="75"/>
      <c r="O304" s="75"/>
      <c r="P304" s="75"/>
      <c r="Q304" s="75"/>
    </row>
    <row r="305" spans="2:17">
      <c r="B305" s="75"/>
      <c r="C305" s="129"/>
      <c r="J305" s="131"/>
      <c r="K305" s="75"/>
      <c r="L305" s="75"/>
      <c r="M305" s="75"/>
      <c r="N305" s="75"/>
      <c r="O305" s="75"/>
      <c r="P305" s="75"/>
      <c r="Q305" s="75"/>
    </row>
    <row r="306" spans="2:17">
      <c r="B306" s="75"/>
      <c r="C306" s="129"/>
      <c r="J306" s="131"/>
      <c r="K306" s="75"/>
      <c r="L306" s="75"/>
      <c r="M306" s="75"/>
      <c r="N306" s="75"/>
      <c r="O306" s="75"/>
      <c r="P306" s="75"/>
      <c r="Q306" s="75"/>
    </row>
    <row r="307" spans="2:17">
      <c r="B307" s="75"/>
      <c r="C307" s="129"/>
      <c r="J307" s="131"/>
      <c r="K307" s="75"/>
      <c r="L307" s="75"/>
      <c r="M307" s="75"/>
      <c r="N307" s="75"/>
      <c r="O307" s="75"/>
      <c r="P307" s="75"/>
      <c r="Q307" s="75"/>
    </row>
    <row r="308" spans="2:17">
      <c r="B308" s="75"/>
      <c r="C308" s="129"/>
      <c r="J308" s="131"/>
      <c r="K308" s="75"/>
      <c r="L308" s="75"/>
      <c r="M308" s="75"/>
      <c r="N308" s="75"/>
      <c r="O308" s="75"/>
      <c r="P308" s="75"/>
      <c r="Q308" s="75"/>
    </row>
    <row r="309" spans="2:17">
      <c r="B309" s="75"/>
      <c r="C309" s="129"/>
      <c r="J309" s="131"/>
      <c r="K309" s="75"/>
      <c r="L309" s="75"/>
      <c r="M309" s="75"/>
      <c r="N309" s="75"/>
      <c r="O309" s="75"/>
      <c r="P309" s="75"/>
      <c r="Q309" s="75"/>
    </row>
    <row r="310" spans="2:17">
      <c r="B310" s="75"/>
      <c r="C310" s="129"/>
      <c r="J310" s="131"/>
      <c r="K310" s="75"/>
      <c r="L310" s="75"/>
      <c r="M310" s="75"/>
      <c r="N310" s="75"/>
      <c r="O310" s="75"/>
      <c r="P310" s="75"/>
      <c r="Q310" s="75"/>
    </row>
    <row r="311" spans="2:17">
      <c r="B311" s="75"/>
      <c r="C311" s="129"/>
      <c r="J311" s="131"/>
      <c r="K311" s="75"/>
      <c r="L311" s="75"/>
      <c r="M311" s="75"/>
      <c r="N311" s="75"/>
      <c r="O311" s="75"/>
      <c r="P311" s="75"/>
      <c r="Q311" s="75"/>
    </row>
    <row r="312" spans="2:17">
      <c r="B312" s="75"/>
      <c r="C312" s="129"/>
      <c r="J312" s="131"/>
      <c r="K312" s="75"/>
      <c r="L312" s="75"/>
      <c r="M312" s="75"/>
      <c r="N312" s="75"/>
      <c r="O312" s="75"/>
      <c r="P312" s="75"/>
      <c r="Q312" s="75"/>
    </row>
    <row r="313" spans="2:17">
      <c r="B313" s="75"/>
      <c r="C313" s="129"/>
      <c r="J313" s="131"/>
      <c r="K313" s="75"/>
      <c r="L313" s="75"/>
      <c r="M313" s="75"/>
      <c r="N313" s="75"/>
      <c r="O313" s="75"/>
      <c r="P313" s="75"/>
      <c r="Q313" s="75"/>
    </row>
    <row r="314" spans="2:17">
      <c r="B314" s="75"/>
      <c r="C314" s="129"/>
      <c r="J314" s="131"/>
      <c r="K314" s="75"/>
      <c r="L314" s="75"/>
      <c r="M314" s="75"/>
      <c r="N314" s="75"/>
      <c r="O314" s="75"/>
      <c r="P314" s="75"/>
      <c r="Q314" s="75"/>
    </row>
    <row r="315" spans="2:17">
      <c r="B315" s="75"/>
      <c r="C315" s="129"/>
      <c r="J315" s="131"/>
      <c r="K315" s="75"/>
      <c r="L315" s="75"/>
      <c r="M315" s="75"/>
      <c r="N315" s="75"/>
      <c r="O315" s="75"/>
      <c r="P315" s="75"/>
      <c r="Q315" s="75"/>
    </row>
    <row r="316" spans="2:17">
      <c r="B316" s="75"/>
      <c r="C316" s="129"/>
      <c r="J316" s="131"/>
      <c r="K316" s="75"/>
      <c r="L316" s="75"/>
      <c r="M316" s="75"/>
      <c r="N316" s="75"/>
      <c r="O316" s="75"/>
      <c r="P316" s="75"/>
      <c r="Q316" s="75"/>
    </row>
    <row r="317" spans="2:17">
      <c r="B317" s="75"/>
      <c r="C317" s="129"/>
      <c r="J317" s="131"/>
      <c r="K317" s="75"/>
      <c r="L317" s="75"/>
      <c r="M317" s="75"/>
      <c r="N317" s="75"/>
      <c r="O317" s="75"/>
      <c r="P317" s="75"/>
      <c r="Q317" s="75"/>
    </row>
    <row r="318" spans="2:17">
      <c r="B318" s="75"/>
      <c r="C318" s="129"/>
      <c r="J318" s="131"/>
      <c r="K318" s="75"/>
      <c r="L318" s="75"/>
      <c r="M318" s="75"/>
      <c r="N318" s="75"/>
      <c r="O318" s="75"/>
      <c r="P318" s="75"/>
      <c r="Q318" s="75"/>
    </row>
    <row r="319" spans="2:17">
      <c r="B319" s="75"/>
      <c r="C319" s="129"/>
      <c r="J319" s="131"/>
      <c r="K319" s="75"/>
      <c r="L319" s="75"/>
      <c r="M319" s="75"/>
      <c r="N319" s="75"/>
      <c r="O319" s="75"/>
      <c r="P319" s="75"/>
      <c r="Q319" s="75"/>
    </row>
    <row r="320" spans="2:17">
      <c r="B320" s="75"/>
      <c r="C320" s="129"/>
      <c r="J320" s="131"/>
      <c r="K320" s="75"/>
      <c r="L320" s="75"/>
      <c r="M320" s="75"/>
      <c r="N320" s="75"/>
      <c r="O320" s="75"/>
      <c r="P320" s="75"/>
      <c r="Q320" s="75"/>
    </row>
    <row r="321" spans="2:17">
      <c r="B321" s="75"/>
      <c r="C321" s="129"/>
      <c r="J321" s="131"/>
      <c r="K321" s="75"/>
      <c r="L321" s="75"/>
      <c r="M321" s="75"/>
      <c r="N321" s="75"/>
      <c r="O321" s="75"/>
      <c r="P321" s="75"/>
      <c r="Q321" s="75"/>
    </row>
    <row r="322" spans="2:17">
      <c r="B322" s="75"/>
      <c r="C322" s="129"/>
      <c r="J322" s="131"/>
      <c r="K322" s="75"/>
      <c r="L322" s="75"/>
      <c r="M322" s="75"/>
      <c r="N322" s="75"/>
      <c r="O322" s="75"/>
      <c r="P322" s="75"/>
      <c r="Q322" s="75"/>
    </row>
    <row r="323" spans="2:17">
      <c r="B323" s="75"/>
      <c r="C323" s="129"/>
      <c r="J323" s="131"/>
      <c r="K323" s="75"/>
      <c r="L323" s="75"/>
      <c r="M323" s="75"/>
      <c r="N323" s="75"/>
      <c r="O323" s="75"/>
      <c r="P323" s="75"/>
      <c r="Q323" s="75"/>
    </row>
    <row r="324" spans="2:17">
      <c r="B324" s="75"/>
      <c r="C324" s="129"/>
      <c r="J324" s="131"/>
      <c r="K324" s="75"/>
      <c r="L324" s="75"/>
      <c r="M324" s="75"/>
      <c r="N324" s="75"/>
      <c r="O324" s="75"/>
      <c r="P324" s="75"/>
      <c r="Q324" s="75"/>
    </row>
    <row r="325" spans="2:17">
      <c r="B325" s="75"/>
      <c r="C325" s="129"/>
      <c r="J325" s="131"/>
      <c r="K325" s="75"/>
      <c r="L325" s="75"/>
      <c r="M325" s="75"/>
      <c r="N325" s="75"/>
      <c r="O325" s="75"/>
      <c r="P325" s="75"/>
      <c r="Q325" s="75"/>
    </row>
    <row r="326" spans="2:17">
      <c r="B326" s="75"/>
      <c r="C326" s="129"/>
      <c r="J326" s="131"/>
      <c r="K326" s="75"/>
      <c r="L326" s="75"/>
      <c r="M326" s="75"/>
      <c r="N326" s="75"/>
      <c r="O326" s="75"/>
      <c r="P326" s="75"/>
      <c r="Q326" s="75"/>
    </row>
    <row r="327" spans="2:17">
      <c r="B327" s="75"/>
      <c r="C327" s="129"/>
      <c r="J327" s="131"/>
      <c r="K327" s="75"/>
      <c r="L327" s="75"/>
      <c r="M327" s="75"/>
      <c r="N327" s="75"/>
      <c r="O327" s="75"/>
      <c r="P327" s="75"/>
      <c r="Q327" s="75"/>
    </row>
    <row r="328" spans="2:17">
      <c r="B328" s="75"/>
      <c r="C328" s="129"/>
      <c r="J328" s="131"/>
      <c r="K328" s="75"/>
      <c r="L328" s="75"/>
      <c r="M328" s="75"/>
      <c r="N328" s="75"/>
      <c r="O328" s="75"/>
      <c r="P328" s="75"/>
      <c r="Q328" s="75"/>
    </row>
    <row r="329" spans="2:17">
      <c r="B329" s="75"/>
      <c r="C329" s="129"/>
      <c r="J329" s="131"/>
      <c r="K329" s="75"/>
      <c r="L329" s="75"/>
      <c r="M329" s="75"/>
      <c r="N329" s="75"/>
      <c r="O329" s="75"/>
      <c r="P329" s="75"/>
      <c r="Q329" s="75"/>
    </row>
    <row r="330" spans="2:17">
      <c r="B330" s="75"/>
      <c r="C330" s="129"/>
      <c r="J330" s="131"/>
      <c r="K330" s="75"/>
      <c r="L330" s="75"/>
      <c r="M330" s="75"/>
      <c r="N330" s="75"/>
      <c r="O330" s="75"/>
      <c r="P330" s="75"/>
      <c r="Q330" s="75"/>
    </row>
    <row r="331" spans="2:17">
      <c r="B331" s="75"/>
      <c r="C331" s="129"/>
      <c r="J331" s="131"/>
      <c r="K331" s="75"/>
      <c r="L331" s="75"/>
      <c r="M331" s="75"/>
      <c r="N331" s="75"/>
      <c r="O331" s="75"/>
      <c r="P331" s="75"/>
      <c r="Q331" s="75"/>
    </row>
    <row r="332" spans="2:17">
      <c r="B332" s="75"/>
      <c r="C332" s="129"/>
      <c r="J332" s="131"/>
      <c r="K332" s="75"/>
      <c r="L332" s="75"/>
      <c r="M332" s="75"/>
      <c r="N332" s="75"/>
      <c r="O332" s="75"/>
      <c r="P332" s="75"/>
      <c r="Q332" s="75"/>
    </row>
    <row r="333" spans="2:17">
      <c r="B333" s="75"/>
      <c r="C333" s="129"/>
      <c r="J333" s="131"/>
      <c r="K333" s="75"/>
      <c r="L333" s="75"/>
      <c r="M333" s="75"/>
      <c r="N333" s="75"/>
      <c r="O333" s="75"/>
      <c r="P333" s="75"/>
      <c r="Q333" s="75"/>
    </row>
    <row r="334" spans="2:17">
      <c r="B334" s="75"/>
      <c r="C334" s="129"/>
      <c r="J334" s="131"/>
      <c r="K334" s="75"/>
      <c r="L334" s="75"/>
      <c r="M334" s="75"/>
      <c r="N334" s="75"/>
      <c r="O334" s="75"/>
      <c r="P334" s="75"/>
      <c r="Q334" s="75"/>
    </row>
    <row r="335" spans="2:17">
      <c r="B335" s="75"/>
      <c r="C335" s="129"/>
      <c r="J335" s="131"/>
      <c r="K335" s="75"/>
      <c r="L335" s="75"/>
      <c r="M335" s="75"/>
      <c r="N335" s="75"/>
      <c r="O335" s="75"/>
      <c r="P335" s="75"/>
      <c r="Q335" s="75"/>
    </row>
    <row r="336" spans="2:17">
      <c r="B336" s="75"/>
      <c r="C336" s="129"/>
      <c r="J336" s="131"/>
      <c r="K336" s="75"/>
      <c r="L336" s="75"/>
      <c r="M336" s="75"/>
      <c r="N336" s="75"/>
      <c r="O336" s="75"/>
      <c r="P336" s="75"/>
      <c r="Q336" s="75"/>
    </row>
    <row r="337" spans="2:17">
      <c r="B337" s="75"/>
      <c r="C337" s="129"/>
      <c r="J337" s="131"/>
      <c r="K337" s="75"/>
      <c r="L337" s="75"/>
      <c r="M337" s="75"/>
      <c r="N337" s="75"/>
      <c r="O337" s="75"/>
      <c r="P337" s="75"/>
      <c r="Q337" s="75"/>
    </row>
    <row r="338" spans="2:17">
      <c r="B338" s="75"/>
      <c r="C338" s="129"/>
      <c r="J338" s="131"/>
      <c r="K338" s="75"/>
      <c r="L338" s="75"/>
      <c r="M338" s="75"/>
      <c r="N338" s="75"/>
      <c r="O338" s="75"/>
      <c r="P338" s="75"/>
      <c r="Q338" s="75"/>
    </row>
    <row r="339" spans="2:17">
      <c r="B339" s="75"/>
      <c r="C339" s="129"/>
      <c r="J339" s="131"/>
      <c r="K339" s="75"/>
      <c r="L339" s="75"/>
      <c r="M339" s="75"/>
      <c r="N339" s="75"/>
      <c r="O339" s="75"/>
      <c r="P339" s="75"/>
      <c r="Q339" s="75"/>
    </row>
    <row r="340" spans="2:17">
      <c r="B340" s="75"/>
      <c r="C340" s="129"/>
      <c r="J340" s="131"/>
      <c r="K340" s="75"/>
      <c r="L340" s="75"/>
      <c r="M340" s="75"/>
      <c r="N340" s="75"/>
      <c r="O340" s="75"/>
      <c r="P340" s="75"/>
      <c r="Q340" s="75"/>
    </row>
    <row r="341" spans="2:17">
      <c r="B341" s="75"/>
      <c r="C341" s="129"/>
      <c r="J341" s="131"/>
      <c r="K341" s="75"/>
      <c r="L341" s="75"/>
      <c r="M341" s="75"/>
      <c r="N341" s="75"/>
      <c r="O341" s="75"/>
      <c r="P341" s="75"/>
      <c r="Q341" s="75"/>
    </row>
    <row r="342" spans="2:17">
      <c r="B342" s="75"/>
      <c r="C342" s="129"/>
      <c r="J342" s="131"/>
      <c r="K342" s="75"/>
      <c r="L342" s="75"/>
      <c r="M342" s="75"/>
      <c r="N342" s="75"/>
      <c r="O342" s="75"/>
      <c r="P342" s="75"/>
      <c r="Q342" s="75"/>
    </row>
    <row r="343" spans="2:17">
      <c r="B343" s="75"/>
      <c r="C343" s="129"/>
      <c r="J343" s="131"/>
      <c r="K343" s="75"/>
      <c r="L343" s="75"/>
      <c r="M343" s="75"/>
      <c r="N343" s="75"/>
      <c r="O343" s="75"/>
      <c r="P343" s="75"/>
      <c r="Q343" s="75"/>
    </row>
    <row r="344" spans="2:17">
      <c r="B344" s="75"/>
      <c r="C344" s="129"/>
      <c r="J344" s="131"/>
      <c r="K344" s="75"/>
      <c r="L344" s="75"/>
      <c r="M344" s="75"/>
      <c r="N344" s="75"/>
      <c r="O344" s="75"/>
      <c r="P344" s="75"/>
      <c r="Q344" s="75"/>
    </row>
    <row r="345" spans="2:17">
      <c r="B345" s="75"/>
      <c r="C345" s="129"/>
      <c r="J345" s="131"/>
      <c r="K345" s="75"/>
      <c r="L345" s="75"/>
      <c r="M345" s="75"/>
      <c r="N345" s="75"/>
      <c r="O345" s="75"/>
      <c r="P345" s="75"/>
      <c r="Q345" s="75"/>
    </row>
    <row r="346" spans="2:17">
      <c r="B346" s="75"/>
      <c r="C346" s="129"/>
      <c r="J346" s="131"/>
      <c r="K346" s="75"/>
      <c r="L346" s="75"/>
      <c r="M346" s="75"/>
      <c r="N346" s="75"/>
      <c r="O346" s="75"/>
      <c r="P346" s="75"/>
      <c r="Q346" s="75"/>
    </row>
    <row r="347" spans="2:17">
      <c r="B347" s="75"/>
      <c r="C347" s="129"/>
      <c r="J347" s="131"/>
      <c r="K347" s="75"/>
      <c r="L347" s="75"/>
      <c r="M347" s="75"/>
      <c r="N347" s="75"/>
      <c r="O347" s="75"/>
      <c r="P347" s="75"/>
      <c r="Q347" s="75"/>
    </row>
    <row r="348" spans="2:17">
      <c r="B348" s="75"/>
      <c r="C348" s="129"/>
      <c r="J348" s="131"/>
      <c r="K348" s="75"/>
      <c r="L348" s="75"/>
      <c r="M348" s="75"/>
      <c r="N348" s="75"/>
      <c r="O348" s="75"/>
      <c r="P348" s="75"/>
      <c r="Q348" s="75"/>
    </row>
    <row r="349" spans="2:17">
      <c r="B349" s="75"/>
      <c r="C349" s="129"/>
      <c r="J349" s="131"/>
      <c r="K349" s="75"/>
      <c r="L349" s="75"/>
      <c r="M349" s="75"/>
      <c r="N349" s="75"/>
      <c r="O349" s="75"/>
      <c r="P349" s="75"/>
      <c r="Q349" s="75"/>
    </row>
    <row r="350" spans="2:17">
      <c r="B350" s="75"/>
      <c r="C350" s="129"/>
      <c r="J350" s="131"/>
      <c r="K350" s="75"/>
      <c r="L350" s="75"/>
      <c r="M350" s="75"/>
      <c r="N350" s="75"/>
      <c r="O350" s="75"/>
      <c r="P350" s="75"/>
      <c r="Q350" s="75"/>
    </row>
    <row r="351" spans="2:17">
      <c r="B351" s="75"/>
      <c r="C351" s="129"/>
      <c r="J351" s="131"/>
      <c r="K351" s="75"/>
      <c r="L351" s="75"/>
      <c r="M351" s="75"/>
      <c r="N351" s="75"/>
      <c r="O351" s="75"/>
      <c r="P351" s="75"/>
      <c r="Q351" s="75"/>
    </row>
    <row r="352" spans="2:17">
      <c r="B352" s="75"/>
      <c r="C352" s="129"/>
      <c r="J352" s="131"/>
      <c r="K352" s="75"/>
      <c r="L352" s="75"/>
      <c r="M352" s="75"/>
      <c r="N352" s="75"/>
      <c r="O352" s="75"/>
      <c r="P352" s="75"/>
      <c r="Q352" s="75"/>
    </row>
    <row r="353" spans="2:17">
      <c r="B353" s="75"/>
      <c r="C353" s="129"/>
      <c r="J353" s="131"/>
      <c r="K353" s="75"/>
      <c r="L353" s="75"/>
      <c r="M353" s="75"/>
      <c r="N353" s="75"/>
      <c r="O353" s="75"/>
      <c r="P353" s="75"/>
      <c r="Q353" s="75"/>
    </row>
    <row r="354" spans="2:17">
      <c r="B354" s="75"/>
      <c r="C354" s="129"/>
      <c r="J354" s="131"/>
      <c r="K354" s="75"/>
      <c r="L354" s="75"/>
      <c r="M354" s="75"/>
      <c r="N354" s="75"/>
      <c r="O354" s="75"/>
      <c r="P354" s="75"/>
      <c r="Q354" s="75"/>
    </row>
    <row r="355" spans="2:17">
      <c r="B355" s="75"/>
      <c r="C355" s="129"/>
      <c r="J355" s="131"/>
      <c r="K355" s="75"/>
      <c r="L355" s="75"/>
      <c r="M355" s="75"/>
      <c r="N355" s="75"/>
      <c r="O355" s="75"/>
      <c r="P355" s="75"/>
      <c r="Q355" s="75"/>
    </row>
    <row r="356" spans="2:17">
      <c r="B356" s="75"/>
      <c r="C356" s="129"/>
      <c r="J356" s="131"/>
      <c r="K356" s="75"/>
      <c r="L356" s="75"/>
      <c r="M356" s="75"/>
      <c r="N356" s="75"/>
      <c r="O356" s="75"/>
      <c r="P356" s="75"/>
      <c r="Q356" s="75"/>
    </row>
    <row r="357" spans="2:17">
      <c r="B357" s="75"/>
      <c r="C357" s="129"/>
      <c r="J357" s="131"/>
      <c r="K357" s="75"/>
      <c r="L357" s="75"/>
      <c r="M357" s="75"/>
      <c r="N357" s="75"/>
      <c r="O357" s="75"/>
      <c r="P357" s="75"/>
      <c r="Q357" s="75"/>
    </row>
    <row r="358" spans="2:17">
      <c r="B358" s="75"/>
      <c r="C358" s="129"/>
      <c r="J358" s="131"/>
      <c r="K358" s="75"/>
      <c r="L358" s="75"/>
      <c r="M358" s="75"/>
      <c r="N358" s="75"/>
      <c r="O358" s="75"/>
      <c r="P358" s="75"/>
      <c r="Q358" s="75"/>
    </row>
    <row r="359" spans="2:17">
      <c r="B359" s="75"/>
      <c r="C359" s="129"/>
      <c r="J359" s="131"/>
      <c r="K359" s="75"/>
      <c r="L359" s="75"/>
      <c r="M359" s="75"/>
      <c r="N359" s="75"/>
      <c r="O359" s="75"/>
      <c r="P359" s="75"/>
      <c r="Q359" s="75"/>
    </row>
    <row r="360" spans="2:17">
      <c r="B360" s="75"/>
      <c r="C360" s="129"/>
      <c r="J360" s="131"/>
      <c r="K360" s="75"/>
      <c r="L360" s="75"/>
      <c r="M360" s="75"/>
      <c r="N360" s="75"/>
      <c r="O360" s="75"/>
      <c r="P360" s="75"/>
      <c r="Q360" s="75"/>
    </row>
    <row r="361" spans="2:17">
      <c r="B361" s="75"/>
      <c r="C361" s="129"/>
      <c r="J361" s="131"/>
      <c r="K361" s="75"/>
      <c r="L361" s="75"/>
      <c r="M361" s="75"/>
      <c r="N361" s="75"/>
      <c r="O361" s="75"/>
      <c r="P361" s="75"/>
      <c r="Q361" s="75"/>
    </row>
    <row r="362" spans="2:17">
      <c r="B362" s="75"/>
      <c r="C362" s="129"/>
      <c r="J362" s="131"/>
      <c r="K362" s="75"/>
      <c r="L362" s="75"/>
      <c r="M362" s="75"/>
      <c r="N362" s="75"/>
      <c r="O362" s="75"/>
      <c r="P362" s="75"/>
      <c r="Q362" s="75"/>
    </row>
    <row r="363" spans="2:17">
      <c r="B363" s="75"/>
      <c r="C363" s="129"/>
      <c r="J363" s="131"/>
      <c r="K363" s="75"/>
      <c r="L363" s="75"/>
      <c r="M363" s="75"/>
      <c r="N363" s="75"/>
      <c r="O363" s="75"/>
      <c r="P363" s="75"/>
      <c r="Q363" s="75"/>
    </row>
    <row r="364" spans="2:17">
      <c r="B364" s="75"/>
      <c r="C364" s="129"/>
      <c r="J364" s="131"/>
      <c r="K364" s="75"/>
      <c r="L364" s="75"/>
      <c r="M364" s="75"/>
      <c r="N364" s="75"/>
      <c r="O364" s="75"/>
      <c r="P364" s="75"/>
      <c r="Q364" s="75"/>
    </row>
    <row r="365" spans="2:17">
      <c r="B365" s="75"/>
      <c r="C365" s="129"/>
      <c r="J365" s="131"/>
      <c r="K365" s="75"/>
      <c r="L365" s="75"/>
      <c r="M365" s="75"/>
      <c r="N365" s="75"/>
      <c r="O365" s="75"/>
      <c r="P365" s="75"/>
      <c r="Q365" s="75"/>
    </row>
    <row r="366" spans="2:17">
      <c r="B366" s="75"/>
      <c r="C366" s="129"/>
      <c r="J366" s="131"/>
      <c r="K366" s="75"/>
      <c r="L366" s="75"/>
      <c r="M366" s="75"/>
      <c r="N366" s="75"/>
      <c r="O366" s="75"/>
      <c r="P366" s="75"/>
      <c r="Q366" s="75"/>
    </row>
    <row r="367" spans="2:17">
      <c r="B367" s="75"/>
      <c r="C367" s="75"/>
      <c r="D367" s="75"/>
      <c r="E367" s="75"/>
      <c r="F367" s="75"/>
      <c r="G367" s="75"/>
      <c r="H367" s="75"/>
      <c r="I367" s="75"/>
      <c r="J367" s="131"/>
      <c r="K367" s="75"/>
      <c r="L367" s="75"/>
      <c r="M367" s="75"/>
      <c r="N367" s="75"/>
      <c r="O367" s="75"/>
      <c r="P367" s="75"/>
      <c r="Q367" s="75"/>
    </row>
  </sheetData>
  <mergeCells count="233">
    <mergeCell ref="O136:O137"/>
    <mergeCell ref="P136:P137"/>
    <mergeCell ref="Q136:Q137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I137"/>
    <mergeCell ref="F26:F28"/>
    <mergeCell ref="G26:G28"/>
    <mergeCell ref="H26:H28"/>
    <mergeCell ref="I26:I28"/>
    <mergeCell ref="O26:O28"/>
    <mergeCell ref="P26:P28"/>
    <mergeCell ref="Q26:Q28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A1:Q1"/>
    <mergeCell ref="A2:Q2"/>
    <mergeCell ref="A3:Q3"/>
    <mergeCell ref="O60:O63"/>
    <mergeCell ref="P60:P63"/>
    <mergeCell ref="Q60:Q63"/>
    <mergeCell ref="D56:D59"/>
    <mergeCell ref="E56:E59"/>
    <mergeCell ref="F56:F59"/>
    <mergeCell ref="G56:G59"/>
    <mergeCell ref="H56:H59"/>
    <mergeCell ref="I56:I59"/>
    <mergeCell ref="O56:O59"/>
    <mergeCell ref="O18:O20"/>
    <mergeCell ref="A56:A59"/>
    <mergeCell ref="B56:B59"/>
    <mergeCell ref="C56:C59"/>
    <mergeCell ref="P18:P20"/>
    <mergeCell ref="Q18:Q20"/>
    <mergeCell ref="A26:A28"/>
    <mergeCell ref="B26:B28"/>
    <mergeCell ref="C26:C28"/>
    <mergeCell ref="D26:D28"/>
    <mergeCell ref="E26:E28"/>
    <mergeCell ref="O52:O55"/>
    <mergeCell ref="P52:P55"/>
    <mergeCell ref="Q52:Q55"/>
    <mergeCell ref="F150:G150"/>
    <mergeCell ref="I150:J150"/>
    <mergeCell ref="A140:A142"/>
    <mergeCell ref="B140:B142"/>
    <mergeCell ref="C140:C142"/>
    <mergeCell ref="D140:D142"/>
    <mergeCell ref="E140:E142"/>
    <mergeCell ref="F140:F142"/>
    <mergeCell ref="G140:G142"/>
    <mergeCell ref="H140:H142"/>
    <mergeCell ref="I140:I142"/>
    <mergeCell ref="A107:A110"/>
    <mergeCell ref="B107:B110"/>
    <mergeCell ref="C107:C110"/>
    <mergeCell ref="D107:D110"/>
    <mergeCell ref="A52:A55"/>
    <mergeCell ref="B52:B55"/>
    <mergeCell ref="C52:C55"/>
    <mergeCell ref="D52:D55"/>
    <mergeCell ref="E52:E55"/>
    <mergeCell ref="F52:F55"/>
    <mergeCell ref="G52:G55"/>
    <mergeCell ref="H52:H55"/>
    <mergeCell ref="I52:I55"/>
    <mergeCell ref="O140:O142"/>
    <mergeCell ref="P140:P142"/>
    <mergeCell ref="Q140:Q142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O118:O119"/>
    <mergeCell ref="P118:P119"/>
    <mergeCell ref="Q118:Q119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I127:I128"/>
    <mergeCell ref="I84:I87"/>
    <mergeCell ref="O84:O87"/>
    <mergeCell ref="P84:P87"/>
    <mergeCell ref="Q84:Q87"/>
    <mergeCell ref="A89:A93"/>
    <mergeCell ref="B89:B93"/>
    <mergeCell ref="C89:C93"/>
    <mergeCell ref="D89:D93"/>
    <mergeCell ref="O127:O128"/>
    <mergeCell ref="P127:P128"/>
    <mergeCell ref="Q127:Q128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I113:I114"/>
    <mergeCell ref="O113:O114"/>
    <mergeCell ref="P113:P114"/>
    <mergeCell ref="Q113:Q114"/>
    <mergeCell ref="O89:O93"/>
    <mergeCell ref="P89:P93"/>
    <mergeCell ref="Q89:Q93"/>
    <mergeCell ref="E107:E110"/>
    <mergeCell ref="F107:F110"/>
    <mergeCell ref="G107:G110"/>
    <mergeCell ref="H107:H110"/>
    <mergeCell ref="I107:I110"/>
    <mergeCell ref="O107:O110"/>
    <mergeCell ref="P107:P110"/>
    <mergeCell ref="Q107:Q110"/>
    <mergeCell ref="H74:H75"/>
    <mergeCell ref="I74:I7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E89:E93"/>
    <mergeCell ref="F89:F93"/>
    <mergeCell ref="G89:G93"/>
    <mergeCell ref="H89:H93"/>
    <mergeCell ref="I89:I93"/>
    <mergeCell ref="A84:A87"/>
    <mergeCell ref="B84:B87"/>
    <mergeCell ref="C84:C87"/>
    <mergeCell ref="D84:D87"/>
    <mergeCell ref="E84:E87"/>
    <mergeCell ref="F84:F87"/>
    <mergeCell ref="G84:G87"/>
    <mergeCell ref="H84:H87"/>
    <mergeCell ref="H60:H63"/>
    <mergeCell ref="I60:I63"/>
    <mergeCell ref="O96:O97"/>
    <mergeCell ref="P96:P97"/>
    <mergeCell ref="Q96:Q97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O69:O72"/>
    <mergeCell ref="P69:P72"/>
    <mergeCell ref="Q69:Q72"/>
    <mergeCell ref="A74:A75"/>
    <mergeCell ref="B74:B75"/>
    <mergeCell ref="C74:C75"/>
    <mergeCell ref="D74:D75"/>
    <mergeCell ref="E74:E75"/>
    <mergeCell ref="F74:F75"/>
    <mergeCell ref="G74:G75"/>
    <mergeCell ref="I37:I40"/>
    <mergeCell ref="O37:O40"/>
    <mergeCell ref="O74:O75"/>
    <mergeCell ref="P74:P75"/>
    <mergeCell ref="Q74:Q75"/>
    <mergeCell ref="A47:A48"/>
    <mergeCell ref="B47:B48"/>
    <mergeCell ref="C47:C48"/>
    <mergeCell ref="D47:D48"/>
    <mergeCell ref="E47:E48"/>
    <mergeCell ref="F47:F48"/>
    <mergeCell ref="G47:G48"/>
    <mergeCell ref="H47:H48"/>
    <mergeCell ref="I47:I48"/>
    <mergeCell ref="O47:O48"/>
    <mergeCell ref="P47:P48"/>
    <mergeCell ref="Q47:Q48"/>
    <mergeCell ref="A60:A63"/>
    <mergeCell ref="B60:B63"/>
    <mergeCell ref="C60:C63"/>
    <mergeCell ref="D60:D63"/>
    <mergeCell ref="E60:E63"/>
    <mergeCell ref="F60:F63"/>
    <mergeCell ref="G60:G63"/>
    <mergeCell ref="P37:P40"/>
    <mergeCell ref="Q37:Q40"/>
    <mergeCell ref="P56:P59"/>
    <mergeCell ref="Q56:Q59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O34:O35"/>
    <mergeCell ref="P34:P35"/>
    <mergeCell ref="Q34:Q35"/>
    <mergeCell ref="A37:A40"/>
    <mergeCell ref="B37:B40"/>
    <mergeCell ref="C37:C40"/>
    <mergeCell ref="D37:D40"/>
    <mergeCell ref="E37:E40"/>
    <mergeCell ref="F37:F40"/>
    <mergeCell ref="G37:G40"/>
    <mergeCell ref="H37:H40"/>
  </mergeCells>
  <pageMargins left="0.70866141732283472" right="0" top="0" bottom="0" header="0" footer="0"/>
  <pageSetup paperSize="9"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38"/>
  <sheetViews>
    <sheetView view="pageBreakPreview" zoomScaleNormal="100" zoomScaleSheetLayoutView="100" workbookViewId="0">
      <selection activeCell="Y231" sqref="Y231"/>
    </sheetView>
  </sheetViews>
  <sheetFormatPr defaultRowHeight="12.75"/>
  <cols>
    <col min="1" max="1" width="5.28515625" style="75" customWidth="1"/>
    <col min="2" max="2" width="10.140625" style="76" customWidth="1"/>
    <col min="3" max="3" width="60.140625" style="77" customWidth="1"/>
    <col min="4" max="4" width="8.140625" style="76" customWidth="1"/>
    <col min="5" max="5" width="8.5703125" style="77" customWidth="1"/>
    <col min="6" max="6" width="2.140625" style="77" hidden="1" customWidth="1"/>
    <col min="7" max="7" width="8" style="77" hidden="1" customWidth="1"/>
    <col min="8" max="8" width="13.28515625" style="130" hidden="1" customWidth="1"/>
    <col min="9" max="9" width="11.7109375" style="82" hidden="1" customWidth="1"/>
    <col min="10" max="10" width="21.42578125" style="80" hidden="1" customWidth="1"/>
    <col min="11" max="11" width="6.5703125" style="81" hidden="1" customWidth="1"/>
    <col min="12" max="12" width="20.42578125" style="76" hidden="1" customWidth="1"/>
    <col min="13" max="13" width="8.42578125" style="76" hidden="1" customWidth="1"/>
    <col min="14" max="14" width="11" style="132" hidden="1" customWidth="1"/>
    <col min="15" max="15" width="13.28515625" style="84" hidden="1" customWidth="1"/>
    <col min="16" max="16" width="14" style="84" hidden="1" customWidth="1"/>
    <col min="17" max="17" width="15" style="84" hidden="1" customWidth="1"/>
    <col min="18" max="19" width="12.5703125" style="75" customWidth="1"/>
    <col min="20" max="16384" width="9.140625" style="75"/>
  </cols>
  <sheetData>
    <row r="1" spans="1:19" s="60" customFormat="1" ht="22.5">
      <c r="A1" s="448" t="s">
        <v>86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448"/>
      <c r="P1" s="448"/>
      <c r="Q1" s="448"/>
      <c r="R1" s="448"/>
      <c r="S1" s="448"/>
    </row>
    <row r="2" spans="1:19" ht="21" hidden="1" customHeight="1">
      <c r="A2" s="432" t="s">
        <v>95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1"/>
      <c r="Q2" s="431"/>
    </row>
    <row r="3" spans="1:19" ht="21" hidden="1" customHeight="1">
      <c r="A3" s="432" t="s">
        <v>1</v>
      </c>
      <c r="B3" s="431"/>
      <c r="C3" s="431"/>
      <c r="D3" s="431"/>
      <c r="E3" s="431"/>
      <c r="F3" s="431"/>
      <c r="G3" s="431"/>
      <c r="H3" s="431"/>
      <c r="I3" s="431"/>
      <c r="J3" s="431"/>
      <c r="K3" s="431"/>
      <c r="L3" s="431"/>
      <c r="M3" s="431"/>
      <c r="N3" s="431"/>
      <c r="O3" s="431"/>
      <c r="P3" s="431"/>
      <c r="Q3" s="431"/>
    </row>
    <row r="4" spans="1:19" ht="39.75" customHeight="1">
      <c r="A4" s="430" t="s">
        <v>216</v>
      </c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</row>
    <row r="5" spans="1:19">
      <c r="B5" s="85"/>
      <c r="C5" s="86"/>
      <c r="D5" s="87"/>
      <c r="E5" s="76"/>
      <c r="F5" s="88"/>
      <c r="G5" s="89"/>
      <c r="H5" s="90">
        <v>2.3256000000000001</v>
      </c>
      <c r="I5" s="91">
        <v>2.97255</v>
      </c>
      <c r="J5" s="92"/>
      <c r="K5" s="93"/>
      <c r="L5" s="94"/>
      <c r="M5" s="95"/>
      <c r="N5" s="95">
        <f>1.132*1.05*1.02</f>
        <v>1.212372</v>
      </c>
      <c r="O5" s="96"/>
      <c r="P5" s="97"/>
      <c r="Q5" s="97"/>
    </row>
    <row r="6" spans="1:19" ht="62.25" customHeight="1">
      <c r="A6" s="98" t="s">
        <v>4</v>
      </c>
      <c r="B6" s="98" t="s">
        <v>5</v>
      </c>
      <c r="C6" s="98" t="s">
        <v>6</v>
      </c>
      <c r="D6" s="99" t="s">
        <v>7</v>
      </c>
      <c r="E6" s="98" t="s">
        <v>8</v>
      </c>
      <c r="F6" s="98" t="s">
        <v>9</v>
      </c>
      <c r="G6" s="98" t="s">
        <v>10</v>
      </c>
      <c r="H6" s="98" t="s">
        <v>162</v>
      </c>
      <c r="I6" s="98" t="s">
        <v>161</v>
      </c>
      <c r="J6" s="98" t="s">
        <v>11</v>
      </c>
      <c r="K6" s="99" t="s">
        <v>7</v>
      </c>
      <c r="L6" s="98" t="s">
        <v>12</v>
      </c>
      <c r="M6" s="98" t="s">
        <v>13</v>
      </c>
      <c r="N6" s="98" t="s">
        <v>82</v>
      </c>
      <c r="O6" s="98" t="s">
        <v>14</v>
      </c>
      <c r="P6" s="98" t="s">
        <v>15</v>
      </c>
      <c r="Q6" s="98" t="s">
        <v>16</v>
      </c>
      <c r="R6" s="98" t="s">
        <v>15</v>
      </c>
      <c r="S6" s="98" t="s">
        <v>16</v>
      </c>
    </row>
    <row r="7" spans="1:19" ht="18.75" customHeight="1">
      <c r="A7" s="100">
        <v>1</v>
      </c>
      <c r="B7" s="101">
        <v>2</v>
      </c>
      <c r="C7" s="100">
        <v>3</v>
      </c>
      <c r="D7" s="101">
        <v>4</v>
      </c>
      <c r="E7" s="100">
        <v>5</v>
      </c>
      <c r="F7" s="101">
        <v>6</v>
      </c>
      <c r="G7" s="100">
        <v>7</v>
      </c>
      <c r="H7" s="102">
        <v>8</v>
      </c>
      <c r="I7" s="100">
        <v>9</v>
      </c>
      <c r="J7" s="101">
        <v>10</v>
      </c>
      <c r="K7" s="100">
        <v>11</v>
      </c>
      <c r="L7" s="101" t="s">
        <v>17</v>
      </c>
      <c r="M7" s="100">
        <v>13</v>
      </c>
      <c r="N7" s="102">
        <v>14</v>
      </c>
      <c r="O7" s="100">
        <v>15</v>
      </c>
      <c r="P7" s="101" t="s">
        <v>18</v>
      </c>
      <c r="Q7" s="100">
        <v>17</v>
      </c>
      <c r="R7" s="101" t="s">
        <v>83</v>
      </c>
      <c r="S7" s="100">
        <v>7</v>
      </c>
    </row>
    <row r="8" spans="1:19" s="103" customFormat="1" ht="26.25" customHeight="1">
      <c r="C8" s="149" t="s">
        <v>96</v>
      </c>
      <c r="J8" s="105"/>
      <c r="R8" s="140">
        <f>1.133*1.0245463568334*1.0156*1.11</f>
        <v>1.3086008384064014</v>
      </c>
    </row>
    <row r="9" spans="1:19" s="71" customFormat="1" ht="40.5" customHeight="1">
      <c r="A9" s="155">
        <v>1</v>
      </c>
      <c r="B9" s="156" t="s">
        <v>318</v>
      </c>
      <c r="C9" s="157" t="s">
        <v>325</v>
      </c>
      <c r="D9" s="155" t="s">
        <v>142</v>
      </c>
      <c r="E9" s="107">
        <v>355</v>
      </c>
      <c r="F9" s="172">
        <v>8.2699999999999996E-3</v>
      </c>
      <c r="G9" s="108">
        <v>0.20332</v>
      </c>
      <c r="H9" s="160">
        <f t="shared" ref="H9:H16" si="0">F9*$H$5</f>
        <v>1.9232711999999999E-2</v>
      </c>
      <c r="I9" s="160">
        <f t="shared" ref="I9:I16" si="1">G9*$I$5</f>
        <v>0.60437886600000001</v>
      </c>
      <c r="J9" s="157" t="s">
        <v>92</v>
      </c>
      <c r="K9" s="155" t="s">
        <v>142</v>
      </c>
      <c r="L9" s="109">
        <v>6.9999999999999994E-5</v>
      </c>
      <c r="M9" s="171">
        <v>4</v>
      </c>
      <c r="N9" s="152">
        <f t="shared" ref="N9" si="2">L9*M9*$N$5</f>
        <v>3.3946416E-4</v>
      </c>
      <c r="O9" s="151">
        <f>SUM(N9:N9)</f>
        <v>3.3946416E-4</v>
      </c>
      <c r="P9" s="154">
        <f>H9+I9+O9</f>
        <v>0.62395104215999997</v>
      </c>
      <c r="Q9" s="152">
        <f t="shared" ref="Q9:Q10" si="3">E9*P9</f>
        <v>221.50261996679998</v>
      </c>
      <c r="R9" s="152">
        <f>P9*$R$8</f>
        <v>0.81650285689512392</v>
      </c>
      <c r="S9" s="152">
        <f>R9*E9</f>
        <v>289.85851419776901</v>
      </c>
    </row>
    <row r="10" spans="1:19" s="71" customFormat="1" ht="34.5" customHeight="1">
      <c r="A10" s="163">
        <v>2</v>
      </c>
      <c r="B10" s="164" t="s">
        <v>102</v>
      </c>
      <c r="C10" s="165" t="s">
        <v>104</v>
      </c>
      <c r="D10" s="163" t="s">
        <v>19</v>
      </c>
      <c r="E10" s="169">
        <f>E9*1.95</f>
        <v>692.25</v>
      </c>
      <c r="F10" s="142"/>
      <c r="G10" s="166"/>
      <c r="H10" s="160">
        <f t="shared" si="0"/>
        <v>0</v>
      </c>
      <c r="I10" s="160">
        <f t="shared" si="1"/>
        <v>0</v>
      </c>
      <c r="J10" s="165"/>
      <c r="K10" s="163"/>
      <c r="L10" s="141"/>
      <c r="M10" s="72"/>
      <c r="N10" s="160"/>
      <c r="O10" s="160"/>
      <c r="P10" s="153">
        <v>0.28999999999999998</v>
      </c>
      <c r="Q10" s="160">
        <f t="shared" si="3"/>
        <v>200.7525</v>
      </c>
      <c r="R10" s="152">
        <f t="shared" ref="R10:R78" si="4">P10*$R$8</f>
        <v>0.3794942431378564</v>
      </c>
      <c r="S10" s="152">
        <f t="shared" ref="S10:S78" si="5">R10*E10</f>
        <v>262.70488981218108</v>
      </c>
    </row>
    <row r="11" spans="1:19" s="71" customFormat="1" ht="45" customHeight="1">
      <c r="A11" s="163">
        <v>3</v>
      </c>
      <c r="B11" s="164" t="s">
        <v>324</v>
      </c>
      <c r="C11" s="165" t="s">
        <v>323</v>
      </c>
      <c r="D11" s="163" t="s">
        <v>163</v>
      </c>
      <c r="E11" s="169">
        <v>129</v>
      </c>
      <c r="G11" s="142">
        <f>0.075+0.0315</f>
        <v>0.1065</v>
      </c>
      <c r="H11" s="160">
        <f t="shared" si="0"/>
        <v>0</v>
      </c>
      <c r="I11" s="160">
        <f t="shared" si="1"/>
        <v>0.31657657499999997</v>
      </c>
      <c r="J11" s="165" t="s">
        <v>103</v>
      </c>
      <c r="K11" s="163" t="s">
        <v>103</v>
      </c>
      <c r="L11" s="141"/>
      <c r="M11" s="160"/>
      <c r="N11" s="160"/>
      <c r="O11" s="160"/>
      <c r="P11" s="161">
        <f t="shared" ref="P11" si="6">H11+I11+O11</f>
        <v>0.31657657499999997</v>
      </c>
      <c r="Q11" s="160">
        <f>E11*P11</f>
        <v>40.838378174999995</v>
      </c>
      <c r="R11" s="152">
        <f t="shared" si="4"/>
        <v>0.41427237146482698</v>
      </c>
      <c r="S11" s="152">
        <f t="shared" si="5"/>
        <v>53.441135918962679</v>
      </c>
    </row>
    <row r="12" spans="1:19" s="71" customFormat="1" ht="35.25" customHeight="1">
      <c r="A12" s="110">
        <v>4</v>
      </c>
      <c r="B12" s="164" t="s">
        <v>109</v>
      </c>
      <c r="C12" s="165" t="s">
        <v>334</v>
      </c>
      <c r="D12" s="163" t="s">
        <v>142</v>
      </c>
      <c r="E12" s="169">
        <v>129</v>
      </c>
      <c r="F12" s="142">
        <v>0</v>
      </c>
      <c r="G12" s="166">
        <f>0.0476+0.005*5</f>
        <v>7.2599999999999998E-2</v>
      </c>
      <c r="H12" s="160">
        <f t="shared" si="0"/>
        <v>0</v>
      </c>
      <c r="I12" s="160">
        <f t="shared" si="1"/>
        <v>0.21580712999999999</v>
      </c>
      <c r="J12" s="165"/>
      <c r="K12" s="163"/>
      <c r="L12" s="141"/>
      <c r="M12" s="72"/>
      <c r="N12" s="160"/>
      <c r="O12" s="160"/>
      <c r="P12" s="161">
        <f>H12+I12+O12</f>
        <v>0.21580712999999999</v>
      </c>
      <c r="Q12" s="141">
        <f t="shared" ref="Q12:Q16" si="7">E12*P12</f>
        <v>27.83911977</v>
      </c>
      <c r="R12" s="152">
        <f t="shared" si="4"/>
        <v>0.28240539125207925</v>
      </c>
      <c r="S12" s="152">
        <f t="shared" si="5"/>
        <v>36.430295471518221</v>
      </c>
    </row>
    <row r="13" spans="1:19" s="71" customFormat="1" ht="28.5" customHeight="1">
      <c r="A13" s="110">
        <v>5</v>
      </c>
      <c r="B13" s="164" t="s">
        <v>106</v>
      </c>
      <c r="C13" s="165" t="s">
        <v>107</v>
      </c>
      <c r="D13" s="163" t="s">
        <v>142</v>
      </c>
      <c r="E13" s="169">
        <v>129</v>
      </c>
      <c r="F13" s="158">
        <v>5.5999999999999999E-3</v>
      </c>
      <c r="G13" s="70">
        <v>8.3400000000000002E-2</v>
      </c>
      <c r="H13" s="160">
        <f t="shared" si="0"/>
        <v>1.3023360000000001E-2</v>
      </c>
      <c r="I13" s="160">
        <f t="shared" si="1"/>
        <v>0.24791067</v>
      </c>
      <c r="J13" s="165" t="s">
        <v>108</v>
      </c>
      <c r="K13" s="163" t="s">
        <v>142</v>
      </c>
      <c r="L13" s="73">
        <v>0.1</v>
      </c>
      <c r="M13" s="141">
        <v>0.15</v>
      </c>
      <c r="N13" s="160">
        <f t="shared" ref="N13" si="8">L13*M13*$N$5</f>
        <v>1.818558E-2</v>
      </c>
      <c r="O13" s="150">
        <f>SUM(N13:N13)</f>
        <v>1.818558E-2</v>
      </c>
      <c r="P13" s="153">
        <f>H13+I13+O13</f>
        <v>0.27911960999999996</v>
      </c>
      <c r="Q13" s="141">
        <f t="shared" si="7"/>
        <v>36.006429689999997</v>
      </c>
      <c r="R13" s="152">
        <f t="shared" si="4"/>
        <v>0.36525615566166775</v>
      </c>
      <c r="S13" s="152">
        <f t="shared" si="5"/>
        <v>47.118044080355141</v>
      </c>
    </row>
    <row r="14" spans="1:19" s="71" customFormat="1" ht="28.5" customHeight="1">
      <c r="A14" s="163">
        <v>6</v>
      </c>
      <c r="B14" s="164" t="s">
        <v>327</v>
      </c>
      <c r="C14" s="165" t="s">
        <v>326</v>
      </c>
      <c r="D14" s="163" t="s">
        <v>142</v>
      </c>
      <c r="E14" s="111">
        <v>30</v>
      </c>
      <c r="F14" s="170">
        <v>1.94</v>
      </c>
      <c r="G14" s="70"/>
      <c r="H14" s="160">
        <f t="shared" si="0"/>
        <v>4.5116639999999997</v>
      </c>
      <c r="I14" s="160">
        <f t="shared" si="1"/>
        <v>0</v>
      </c>
      <c r="J14" s="165"/>
      <c r="K14" s="163"/>
      <c r="L14" s="73"/>
      <c r="M14" s="141"/>
      <c r="N14" s="160"/>
      <c r="O14" s="150"/>
      <c r="P14" s="153">
        <f>H14+I14+O14</f>
        <v>4.5116639999999997</v>
      </c>
      <c r="Q14" s="160">
        <f t="shared" si="7"/>
        <v>135.34992</v>
      </c>
      <c r="R14" s="152">
        <f t="shared" si="4"/>
        <v>5.9039672930079785</v>
      </c>
      <c r="S14" s="152">
        <f t="shared" si="5"/>
        <v>177.11901879023935</v>
      </c>
    </row>
    <row r="15" spans="1:19" s="71" customFormat="1" ht="34.5" customHeight="1">
      <c r="A15" s="163">
        <v>7</v>
      </c>
      <c r="B15" s="164" t="s">
        <v>105</v>
      </c>
      <c r="C15" s="165" t="s">
        <v>110</v>
      </c>
      <c r="D15" s="163" t="s">
        <v>142</v>
      </c>
      <c r="E15" s="111">
        <v>30</v>
      </c>
      <c r="F15" s="170">
        <v>6.4900000000000001E-3</v>
      </c>
      <c r="G15" s="70">
        <v>0.15917000000000001</v>
      </c>
      <c r="H15" s="160">
        <f t="shared" si="0"/>
        <v>1.5093144000000001E-2</v>
      </c>
      <c r="I15" s="160">
        <f t="shared" si="1"/>
        <v>0.4731407835</v>
      </c>
      <c r="J15" s="165" t="s">
        <v>92</v>
      </c>
      <c r="K15" s="163" t="s">
        <v>142</v>
      </c>
      <c r="L15" s="73">
        <v>4.0000000000000003E-5</v>
      </c>
      <c r="M15" s="141">
        <v>4</v>
      </c>
      <c r="N15" s="160">
        <f t="shared" ref="N15" si="9">L15*M15*$N$5</f>
        <v>1.9397952000000003E-4</v>
      </c>
      <c r="O15" s="150">
        <f>SUM(N15:N15)</f>
        <v>1.9397952000000003E-4</v>
      </c>
      <c r="P15" s="153">
        <f>H15+I15+O15</f>
        <v>0.48842790702</v>
      </c>
      <c r="Q15" s="160">
        <f t="shared" si="7"/>
        <v>14.6528372106</v>
      </c>
      <c r="R15" s="152">
        <f t="shared" si="4"/>
        <v>0.63915716862745586</v>
      </c>
      <c r="S15" s="152">
        <f t="shared" si="5"/>
        <v>19.174715058823676</v>
      </c>
    </row>
    <row r="16" spans="1:19" s="71" customFormat="1" ht="34.5" customHeight="1">
      <c r="A16" s="163">
        <v>8</v>
      </c>
      <c r="B16" s="164" t="s">
        <v>102</v>
      </c>
      <c r="C16" s="165" t="s">
        <v>104</v>
      </c>
      <c r="D16" s="163" t="s">
        <v>19</v>
      </c>
      <c r="E16" s="169">
        <f>E15*1.95</f>
        <v>58.5</v>
      </c>
      <c r="F16" s="142"/>
      <c r="G16" s="166"/>
      <c r="H16" s="160">
        <f t="shared" si="0"/>
        <v>0</v>
      </c>
      <c r="I16" s="160">
        <f t="shared" si="1"/>
        <v>0</v>
      </c>
      <c r="J16" s="165"/>
      <c r="K16" s="163"/>
      <c r="L16" s="141"/>
      <c r="M16" s="72"/>
      <c r="N16" s="160"/>
      <c r="O16" s="160"/>
      <c r="P16" s="153">
        <v>0.28999999999999998</v>
      </c>
      <c r="Q16" s="160">
        <f t="shared" si="7"/>
        <v>16.965</v>
      </c>
      <c r="R16" s="152">
        <f t="shared" si="4"/>
        <v>0.3794942431378564</v>
      </c>
      <c r="S16" s="152">
        <f t="shared" si="5"/>
        <v>22.200413223564599</v>
      </c>
    </row>
    <row r="17" spans="1:19" s="71" customFormat="1" ht="34.5" customHeight="1">
      <c r="A17" s="163"/>
      <c r="B17" s="164"/>
      <c r="C17" s="165" t="s">
        <v>25</v>
      </c>
      <c r="D17" s="163"/>
      <c r="E17" s="169"/>
      <c r="F17" s="142"/>
      <c r="G17" s="166"/>
      <c r="H17" s="160"/>
      <c r="I17" s="160"/>
      <c r="J17" s="165"/>
      <c r="K17" s="163"/>
      <c r="L17" s="141"/>
      <c r="M17" s="72"/>
      <c r="N17" s="160"/>
      <c r="O17" s="160"/>
      <c r="P17" s="153"/>
      <c r="Q17" s="160"/>
      <c r="R17" s="152"/>
      <c r="S17" s="306">
        <f>SUM(S9:S16)</f>
        <v>908.04702655341384</v>
      </c>
    </row>
    <row r="18" spans="1:19" s="103" customFormat="1" ht="26.25" customHeight="1">
      <c r="C18" s="149" t="s">
        <v>97</v>
      </c>
      <c r="J18" s="105"/>
    </row>
    <row r="19" spans="1:19" s="71" customFormat="1" ht="10.5" customHeight="1">
      <c r="A19" s="379">
        <v>1</v>
      </c>
      <c r="B19" s="382" t="s">
        <v>91</v>
      </c>
      <c r="C19" s="385" t="s">
        <v>136</v>
      </c>
      <c r="D19" s="379" t="s">
        <v>164</v>
      </c>
      <c r="E19" s="413">
        <v>4502</v>
      </c>
      <c r="F19" s="437">
        <f>0.0174</f>
        <v>1.7399999999999999E-2</v>
      </c>
      <c r="G19" s="391">
        <v>0.1106</v>
      </c>
      <c r="H19" s="360">
        <f t="shared" ref="H19" si="10">F19*$H$5</f>
        <v>4.0465439999999998E-2</v>
      </c>
      <c r="I19" s="360">
        <f>G19*$I$5</f>
        <v>0.32876403000000004</v>
      </c>
      <c r="J19" s="163" t="s">
        <v>132</v>
      </c>
      <c r="K19" s="163" t="s">
        <v>142</v>
      </c>
      <c r="L19" s="141">
        <f>0.189+0.0126</f>
        <v>0.2016</v>
      </c>
      <c r="M19" s="112">
        <v>4</v>
      </c>
      <c r="N19" s="160">
        <f t="shared" ref="N19:N23" si="11">L19*M19*$N$5</f>
        <v>0.97765678079999996</v>
      </c>
      <c r="O19" s="360">
        <f>N19+N21+N20</f>
        <v>1.0523995146</v>
      </c>
      <c r="P19" s="357">
        <f>H19+I19+O19</f>
        <v>1.4216289846000001</v>
      </c>
      <c r="Q19" s="433">
        <f t="shared" ref="Q19" si="12">E19*P19</f>
        <v>6400.1736886692006</v>
      </c>
      <c r="R19" s="445">
        <f t="shared" si="4"/>
        <v>1.8603448811504013</v>
      </c>
      <c r="S19" s="445">
        <f t="shared" si="5"/>
        <v>8375.2726549391064</v>
      </c>
    </row>
    <row r="20" spans="1:19" s="71" customFormat="1" ht="10.5" customHeight="1">
      <c r="A20" s="380"/>
      <c r="B20" s="383"/>
      <c r="C20" s="386"/>
      <c r="D20" s="380"/>
      <c r="E20" s="436"/>
      <c r="F20" s="438"/>
      <c r="G20" s="392"/>
      <c r="H20" s="361"/>
      <c r="I20" s="361"/>
      <c r="J20" s="163" t="s">
        <v>133</v>
      </c>
      <c r="K20" s="163" t="s">
        <v>142</v>
      </c>
      <c r="L20" s="141">
        <f>0.015</f>
        <v>1.4999999999999999E-2</v>
      </c>
      <c r="M20" s="141">
        <v>4</v>
      </c>
      <c r="N20" s="160">
        <f t="shared" si="11"/>
        <v>7.2742319999999999E-2</v>
      </c>
      <c r="O20" s="361"/>
      <c r="P20" s="358"/>
      <c r="Q20" s="434"/>
      <c r="R20" s="447">
        <f t="shared" si="4"/>
        <v>0</v>
      </c>
      <c r="S20" s="447">
        <f t="shared" si="5"/>
        <v>0</v>
      </c>
    </row>
    <row r="21" spans="1:19" s="71" customFormat="1" ht="10.5" customHeight="1">
      <c r="A21" s="381"/>
      <c r="B21" s="384"/>
      <c r="C21" s="387"/>
      <c r="D21" s="381"/>
      <c r="E21" s="414"/>
      <c r="F21" s="439"/>
      <c r="G21" s="393"/>
      <c r="H21" s="362"/>
      <c r="I21" s="362"/>
      <c r="J21" s="165" t="s">
        <v>108</v>
      </c>
      <c r="K21" s="163" t="s">
        <v>142</v>
      </c>
      <c r="L21" s="141">
        <v>1.0999999999999999E-2</v>
      </c>
      <c r="M21" s="141">
        <v>0.15</v>
      </c>
      <c r="N21" s="160">
        <f t="shared" si="11"/>
        <v>2.0004137999999998E-3</v>
      </c>
      <c r="O21" s="362"/>
      <c r="P21" s="359"/>
      <c r="Q21" s="435"/>
      <c r="R21" s="446">
        <f t="shared" si="4"/>
        <v>0</v>
      </c>
      <c r="S21" s="446">
        <f t="shared" si="5"/>
        <v>0</v>
      </c>
    </row>
    <row r="22" spans="1:19" s="71" customFormat="1" ht="30" customHeight="1">
      <c r="A22" s="163">
        <v>2</v>
      </c>
      <c r="B22" s="164" t="s">
        <v>93</v>
      </c>
      <c r="C22" s="165" t="s">
        <v>165</v>
      </c>
      <c r="D22" s="163" t="s">
        <v>19</v>
      </c>
      <c r="E22" s="168">
        <f>4502*4.12/1000</f>
        <v>18.54824</v>
      </c>
      <c r="F22" s="166"/>
      <c r="G22" s="169">
        <v>2.2000000000000002</v>
      </c>
      <c r="H22" s="160">
        <f>F22*$H$5</f>
        <v>0</v>
      </c>
      <c r="I22" s="160">
        <f>G22*$I$5</f>
        <v>6.5396100000000006</v>
      </c>
      <c r="J22" s="165" t="s">
        <v>90</v>
      </c>
      <c r="K22" s="163" t="s">
        <v>19</v>
      </c>
      <c r="L22" s="160">
        <v>1.03</v>
      </c>
      <c r="M22" s="141">
        <v>165.5</v>
      </c>
      <c r="N22" s="160">
        <f t="shared" si="11"/>
        <v>206.66699298</v>
      </c>
      <c r="O22" s="160">
        <f>SUM(N22:N22)</f>
        <v>206.66699298</v>
      </c>
      <c r="P22" s="161">
        <f>H22+I22+O22</f>
        <v>213.20660298000001</v>
      </c>
      <c r="Q22" s="160">
        <f>E22*P22</f>
        <v>3954.6072416577554</v>
      </c>
      <c r="R22" s="168">
        <f t="shared" si="4"/>
        <v>279.00233941340878</v>
      </c>
      <c r="S22" s="168">
        <f t="shared" si="5"/>
        <v>5175.0023520013656</v>
      </c>
    </row>
    <row r="23" spans="1:19" s="71" customFormat="1" ht="37.5" customHeight="1">
      <c r="A23" s="163">
        <v>3</v>
      </c>
      <c r="B23" s="164" t="s">
        <v>134</v>
      </c>
      <c r="C23" s="165" t="s">
        <v>138</v>
      </c>
      <c r="D23" s="163" t="s">
        <v>137</v>
      </c>
      <c r="E23" s="168">
        <v>4502</v>
      </c>
      <c r="F23" s="166">
        <f>0.0208+0.00003*2</f>
        <v>2.086E-2</v>
      </c>
      <c r="G23" s="166">
        <v>4.7399999999999998E-2</v>
      </c>
      <c r="H23" s="160">
        <f>F23*$H$5</f>
        <v>4.8512016000000005E-2</v>
      </c>
      <c r="I23" s="160">
        <f>G23*$I$5</f>
        <v>0.14089886999999998</v>
      </c>
      <c r="J23" s="165" t="s">
        <v>135</v>
      </c>
      <c r="K23" s="163" t="s">
        <v>19</v>
      </c>
      <c r="L23" s="73">
        <f>0.0974+0.0121*2</f>
        <v>0.1216</v>
      </c>
      <c r="M23" s="141">
        <v>27</v>
      </c>
      <c r="N23" s="160">
        <f t="shared" si="11"/>
        <v>3.9804597504000001</v>
      </c>
      <c r="O23" s="160">
        <f>SUM(N23:N23)</f>
        <v>3.9804597504000001</v>
      </c>
      <c r="P23" s="161">
        <f>H23+I23+O23</f>
        <v>4.1698706363999998</v>
      </c>
      <c r="Q23" s="160">
        <f>E23*P23</f>
        <v>18772.757605072798</v>
      </c>
      <c r="R23" s="168">
        <f t="shared" si="4"/>
        <v>5.456696210839274</v>
      </c>
      <c r="S23" s="168">
        <f t="shared" si="5"/>
        <v>24566.046341198413</v>
      </c>
    </row>
    <row r="24" spans="1:19" s="71" customFormat="1" ht="34.5" customHeight="1">
      <c r="A24" s="163"/>
      <c r="B24" s="164"/>
      <c r="C24" s="165" t="s">
        <v>25</v>
      </c>
      <c r="D24" s="163"/>
      <c r="E24" s="169"/>
      <c r="F24" s="142"/>
      <c r="G24" s="166"/>
      <c r="H24" s="160"/>
      <c r="I24" s="160"/>
      <c r="J24" s="165"/>
      <c r="K24" s="163"/>
      <c r="L24" s="141"/>
      <c r="M24" s="72"/>
      <c r="N24" s="160"/>
      <c r="O24" s="160"/>
      <c r="P24" s="153"/>
      <c r="Q24" s="160"/>
      <c r="R24" s="152"/>
      <c r="S24" s="306">
        <f>SUM(S19:S23)</f>
        <v>38116.321348138881</v>
      </c>
    </row>
    <row r="25" spans="1:19" s="103" customFormat="1" ht="26.25" customHeight="1">
      <c r="C25" s="149" t="s">
        <v>98</v>
      </c>
      <c r="J25" s="105"/>
      <c r="R25" s="302"/>
      <c r="S25" s="302"/>
    </row>
    <row r="26" spans="1:19" s="71" customFormat="1" ht="40.5" customHeight="1">
      <c r="A26" s="163">
        <v>1</v>
      </c>
      <c r="B26" s="164" t="s">
        <v>318</v>
      </c>
      <c r="C26" s="165" t="s">
        <v>322</v>
      </c>
      <c r="D26" s="163" t="s">
        <v>142</v>
      </c>
      <c r="E26" s="111">
        <v>140.30000000000001</v>
      </c>
      <c r="F26" s="170">
        <v>8.2699999999999996E-3</v>
      </c>
      <c r="G26" s="70">
        <v>0.20332</v>
      </c>
      <c r="H26" s="150">
        <f t="shared" ref="H26:H28" si="13">F26*$H$5</f>
        <v>1.9232711999999999E-2</v>
      </c>
      <c r="I26" s="150">
        <f t="shared" ref="I26:I27" si="14">G26*$I$5</f>
        <v>0.60437886600000001</v>
      </c>
      <c r="J26" s="165" t="s">
        <v>92</v>
      </c>
      <c r="K26" s="163" t="s">
        <v>142</v>
      </c>
      <c r="L26" s="73">
        <v>5.0000000000000002E-5</v>
      </c>
      <c r="M26" s="141">
        <v>4</v>
      </c>
      <c r="N26" s="160">
        <f t="shared" ref="N26" si="15">L26*M26*$N$5</f>
        <v>2.4247440000000001E-4</v>
      </c>
      <c r="O26" s="150">
        <f>SUM(N26:N26)</f>
        <v>2.4247440000000001E-4</v>
      </c>
      <c r="P26" s="153">
        <f>H26+I26+O26</f>
        <v>0.62385405240000003</v>
      </c>
      <c r="Q26" s="160">
        <f t="shared" ref="Q26:Q28" si="16">E26*P26</f>
        <v>87.526723551720011</v>
      </c>
      <c r="R26" s="111">
        <f t="shared" si="4"/>
        <v>0.81637593601387115</v>
      </c>
      <c r="S26" s="111">
        <f t="shared" si="5"/>
        <v>114.53754382274613</v>
      </c>
    </row>
    <row r="27" spans="1:19" s="71" customFormat="1" ht="31.5" customHeight="1">
      <c r="A27" s="163">
        <v>2</v>
      </c>
      <c r="B27" s="164" t="s">
        <v>102</v>
      </c>
      <c r="C27" s="165" t="s">
        <v>104</v>
      </c>
      <c r="D27" s="163" t="s">
        <v>19</v>
      </c>
      <c r="E27" s="169">
        <f>E26*1.95</f>
        <v>273.58500000000004</v>
      </c>
      <c r="F27" s="142"/>
      <c r="G27" s="166"/>
      <c r="H27" s="160">
        <f t="shared" si="13"/>
        <v>0</v>
      </c>
      <c r="I27" s="160">
        <f t="shared" si="14"/>
        <v>0</v>
      </c>
      <c r="J27" s="165"/>
      <c r="K27" s="163"/>
      <c r="L27" s="141"/>
      <c r="M27" s="72"/>
      <c r="N27" s="160"/>
      <c r="O27" s="160"/>
      <c r="P27" s="153">
        <v>0.28999999999999998</v>
      </c>
      <c r="Q27" s="160">
        <f t="shared" si="16"/>
        <v>79.339650000000006</v>
      </c>
      <c r="R27" s="169">
        <f t="shared" si="4"/>
        <v>0.3794942431378564</v>
      </c>
      <c r="S27" s="169">
        <f t="shared" si="5"/>
        <v>103.82393250887046</v>
      </c>
    </row>
    <row r="28" spans="1:19" s="71" customFormat="1" ht="9.75" customHeight="1">
      <c r="A28" s="379">
        <v>3</v>
      </c>
      <c r="B28" s="382" t="s">
        <v>91</v>
      </c>
      <c r="C28" s="385" t="s">
        <v>321</v>
      </c>
      <c r="D28" s="379" t="s">
        <v>164</v>
      </c>
      <c r="E28" s="413">
        <v>1078.3</v>
      </c>
      <c r="F28" s="437">
        <f>0.0174</f>
        <v>1.7399999999999999E-2</v>
      </c>
      <c r="G28" s="391">
        <v>0.1106</v>
      </c>
      <c r="H28" s="360">
        <f t="shared" si="13"/>
        <v>4.0465439999999998E-2</v>
      </c>
      <c r="I28" s="360">
        <f>G28*$I$5</f>
        <v>0.32876403000000004</v>
      </c>
      <c r="J28" s="163" t="s">
        <v>132</v>
      </c>
      <c r="K28" s="163" t="s">
        <v>142</v>
      </c>
      <c r="L28" s="141">
        <f>0.189</f>
        <v>0.189</v>
      </c>
      <c r="M28" s="112">
        <v>4</v>
      </c>
      <c r="N28" s="160">
        <f t="shared" ref="N28:N31" si="17">L28*M28*$N$5</f>
        <v>0.91655323200000005</v>
      </c>
      <c r="O28" s="360">
        <f>N28+N30+N29</f>
        <v>0.99129596580000012</v>
      </c>
      <c r="P28" s="357">
        <f>H28+I28+O28</f>
        <v>1.3605254358000001</v>
      </c>
      <c r="Q28" s="433">
        <f t="shared" si="16"/>
        <v>1467.05457742314</v>
      </c>
      <c r="R28" s="445">
        <f t="shared" si="4"/>
        <v>1.7803847259611147</v>
      </c>
      <c r="S28" s="445">
        <f t="shared" si="5"/>
        <v>1919.78885000387</v>
      </c>
    </row>
    <row r="29" spans="1:19" s="71" customFormat="1" ht="9.75" customHeight="1">
      <c r="A29" s="380"/>
      <c r="B29" s="383"/>
      <c r="C29" s="386"/>
      <c r="D29" s="380"/>
      <c r="E29" s="436"/>
      <c r="F29" s="438"/>
      <c r="G29" s="392"/>
      <c r="H29" s="361"/>
      <c r="I29" s="361"/>
      <c r="J29" s="163" t="s">
        <v>133</v>
      </c>
      <c r="K29" s="163" t="s">
        <v>142</v>
      </c>
      <c r="L29" s="141">
        <f>0.015</f>
        <v>1.4999999999999999E-2</v>
      </c>
      <c r="M29" s="141">
        <v>4</v>
      </c>
      <c r="N29" s="160">
        <f t="shared" si="17"/>
        <v>7.2742319999999999E-2</v>
      </c>
      <c r="O29" s="361"/>
      <c r="P29" s="358"/>
      <c r="Q29" s="434"/>
      <c r="R29" s="447">
        <f t="shared" si="4"/>
        <v>0</v>
      </c>
      <c r="S29" s="447">
        <f t="shared" si="5"/>
        <v>0</v>
      </c>
    </row>
    <row r="30" spans="1:19" s="71" customFormat="1" ht="9.75" customHeight="1">
      <c r="A30" s="381"/>
      <c r="B30" s="384"/>
      <c r="C30" s="387"/>
      <c r="D30" s="381"/>
      <c r="E30" s="414"/>
      <c r="F30" s="439"/>
      <c r="G30" s="393"/>
      <c r="H30" s="362"/>
      <c r="I30" s="362"/>
      <c r="J30" s="165" t="s">
        <v>108</v>
      </c>
      <c r="K30" s="163" t="s">
        <v>142</v>
      </c>
      <c r="L30" s="141">
        <v>1.0999999999999999E-2</v>
      </c>
      <c r="M30" s="141">
        <v>0.15</v>
      </c>
      <c r="N30" s="160">
        <f t="shared" si="17"/>
        <v>2.0004137999999998E-3</v>
      </c>
      <c r="O30" s="362"/>
      <c r="P30" s="359"/>
      <c r="Q30" s="435"/>
      <c r="R30" s="446">
        <f t="shared" si="4"/>
        <v>0</v>
      </c>
      <c r="S30" s="446">
        <f t="shared" si="5"/>
        <v>0</v>
      </c>
    </row>
    <row r="31" spans="1:19" s="71" customFormat="1" ht="37.5" customHeight="1">
      <c r="A31" s="163">
        <v>4</v>
      </c>
      <c r="B31" s="164" t="s">
        <v>134</v>
      </c>
      <c r="C31" s="165" t="s">
        <v>138</v>
      </c>
      <c r="D31" s="163" t="s">
        <v>137</v>
      </c>
      <c r="E31" s="168">
        <f>E28</f>
        <v>1078.3</v>
      </c>
      <c r="F31" s="166">
        <f>0.0208+0.00003*2</f>
        <v>2.086E-2</v>
      </c>
      <c r="G31" s="166">
        <v>4.7399999999999998E-2</v>
      </c>
      <c r="H31" s="160">
        <f>F31*$H$5</f>
        <v>4.8512016000000005E-2</v>
      </c>
      <c r="I31" s="160">
        <f>G31*$I$5</f>
        <v>0.14089886999999998</v>
      </c>
      <c r="J31" s="165" t="s">
        <v>135</v>
      </c>
      <c r="K31" s="163" t="s">
        <v>19</v>
      </c>
      <c r="L31" s="73">
        <f>0.0974+0.0121*2</f>
        <v>0.1216</v>
      </c>
      <c r="M31" s="141">
        <v>27</v>
      </c>
      <c r="N31" s="160">
        <f t="shared" si="17"/>
        <v>3.9804597504000001</v>
      </c>
      <c r="O31" s="160">
        <f>SUM(N31:N31)</f>
        <v>3.9804597504000001</v>
      </c>
      <c r="P31" s="161">
        <f>H31+I31+O31</f>
        <v>4.1698706363999998</v>
      </c>
      <c r="Q31" s="160">
        <f>E31*P31</f>
        <v>4496.3715072301193</v>
      </c>
      <c r="R31" s="168">
        <f t="shared" si="4"/>
        <v>5.456696210839274</v>
      </c>
      <c r="S31" s="168">
        <f t="shared" si="5"/>
        <v>5883.9555241479893</v>
      </c>
    </row>
    <row r="32" spans="1:19" s="71" customFormat="1" ht="37.5" customHeight="1">
      <c r="A32" s="163"/>
      <c r="B32" s="164"/>
      <c r="C32" s="165" t="s">
        <v>25</v>
      </c>
      <c r="D32" s="163"/>
      <c r="E32" s="168"/>
      <c r="F32" s="166"/>
      <c r="G32" s="166"/>
      <c r="H32" s="160"/>
      <c r="I32" s="160"/>
      <c r="J32" s="165"/>
      <c r="K32" s="163"/>
      <c r="L32" s="73"/>
      <c r="M32" s="141"/>
      <c r="N32" s="160"/>
      <c r="O32" s="160"/>
      <c r="P32" s="161"/>
      <c r="Q32" s="160"/>
      <c r="R32" s="168"/>
      <c r="S32" s="306">
        <f>SUM(S26:S31)</f>
        <v>8022.1058504834764</v>
      </c>
    </row>
    <row r="33" spans="1:19" s="288" customFormat="1" ht="33.75" customHeight="1">
      <c r="C33" s="301" t="s">
        <v>317</v>
      </c>
      <c r="J33" s="280"/>
      <c r="R33" s="303"/>
      <c r="S33" s="303"/>
    </row>
    <row r="34" spans="1:19" s="71" customFormat="1" ht="40.5" customHeight="1">
      <c r="A34" s="163">
        <v>1</v>
      </c>
      <c r="B34" s="164" t="s">
        <v>318</v>
      </c>
      <c r="C34" s="165" t="s">
        <v>328</v>
      </c>
      <c r="D34" s="163" t="s">
        <v>142</v>
      </c>
      <c r="E34" s="111">
        <v>2.6</v>
      </c>
      <c r="F34" s="170">
        <v>8.2699999999999996E-3</v>
      </c>
      <c r="G34" s="70">
        <v>0.20332</v>
      </c>
      <c r="H34" s="150">
        <f t="shared" ref="H34:H36" si="18">F34*$H$5</f>
        <v>1.9232711999999999E-2</v>
      </c>
      <c r="I34" s="150">
        <f t="shared" ref="I34:I36" si="19">G34*$I$5</f>
        <v>0.60437886600000001</v>
      </c>
      <c r="J34" s="165" t="s">
        <v>92</v>
      </c>
      <c r="K34" s="163" t="s">
        <v>142</v>
      </c>
      <c r="L34" s="73">
        <v>5.0000000000000002E-5</v>
      </c>
      <c r="M34" s="141">
        <v>4</v>
      </c>
      <c r="N34" s="160">
        <f t="shared" ref="N34" si="20">L34*M34*$N$5</f>
        <v>2.4247440000000001E-4</v>
      </c>
      <c r="O34" s="150">
        <f>SUM(N34:N34)</f>
        <v>2.4247440000000001E-4</v>
      </c>
      <c r="P34" s="153">
        <f>H34+I34+O34</f>
        <v>0.62385405240000003</v>
      </c>
      <c r="Q34" s="160">
        <f t="shared" ref="Q34:Q36" si="21">E34*P34</f>
        <v>1.6220205362400002</v>
      </c>
      <c r="R34" s="111">
        <f t="shared" si="4"/>
        <v>0.81637593601387115</v>
      </c>
      <c r="S34" s="111">
        <f t="shared" si="5"/>
        <v>2.122577433636065</v>
      </c>
    </row>
    <row r="35" spans="1:19" s="71" customFormat="1" ht="36.75" customHeight="1">
      <c r="A35" s="163">
        <v>2</v>
      </c>
      <c r="B35" s="164" t="s">
        <v>327</v>
      </c>
      <c r="C35" s="165" t="s">
        <v>227</v>
      </c>
      <c r="D35" s="163" t="s">
        <v>218</v>
      </c>
      <c r="E35" s="111">
        <v>3.7</v>
      </c>
      <c r="F35" s="170">
        <v>1.94</v>
      </c>
      <c r="G35" s="70"/>
      <c r="H35" s="150">
        <f t="shared" si="18"/>
        <v>4.5116639999999997</v>
      </c>
      <c r="I35" s="150">
        <f t="shared" si="19"/>
        <v>0</v>
      </c>
      <c r="J35" s="165"/>
      <c r="K35" s="163"/>
      <c r="L35" s="73"/>
      <c r="M35" s="141"/>
      <c r="N35" s="160"/>
      <c r="O35" s="150"/>
      <c r="P35" s="153">
        <f t="shared" ref="P35:P36" si="22">H35+I35+O35</f>
        <v>4.5116639999999997</v>
      </c>
      <c r="Q35" s="160">
        <f t="shared" si="21"/>
        <v>16.693156800000001</v>
      </c>
      <c r="R35" s="111">
        <f t="shared" si="4"/>
        <v>5.9039672930079785</v>
      </c>
      <c r="S35" s="111">
        <f t="shared" si="5"/>
        <v>21.844678984129523</v>
      </c>
    </row>
    <row r="36" spans="1:19" s="71" customFormat="1" ht="36.75" customHeight="1">
      <c r="A36" s="163">
        <v>3</v>
      </c>
      <c r="B36" s="164" t="s">
        <v>306</v>
      </c>
      <c r="C36" s="165" t="s">
        <v>319</v>
      </c>
      <c r="D36" s="163" t="s">
        <v>142</v>
      </c>
      <c r="E36" s="142">
        <v>1.1000000000000001</v>
      </c>
      <c r="F36" s="169">
        <v>0.89</v>
      </c>
      <c r="G36" s="70"/>
      <c r="H36" s="160">
        <f t="shared" si="18"/>
        <v>2.0697840000000003</v>
      </c>
      <c r="I36" s="160">
        <f t="shared" si="19"/>
        <v>0</v>
      </c>
      <c r="J36" s="165" t="s">
        <v>111</v>
      </c>
      <c r="K36" s="163" t="s">
        <v>142</v>
      </c>
      <c r="L36" s="141">
        <v>1.1000000000000001</v>
      </c>
      <c r="M36" s="72">
        <v>3.8</v>
      </c>
      <c r="N36" s="160">
        <f t="shared" ref="N36" si="23">L36*M36*$N$5</f>
        <v>5.06771496</v>
      </c>
      <c r="O36" s="160">
        <f>SUM(N36:N36)</f>
        <v>5.06771496</v>
      </c>
      <c r="P36" s="161">
        <f t="shared" si="22"/>
        <v>7.1374989600000003</v>
      </c>
      <c r="Q36" s="160">
        <f t="shared" si="21"/>
        <v>7.8512488560000007</v>
      </c>
      <c r="R36" s="169">
        <f t="shared" si="4"/>
        <v>9.3401371231808188</v>
      </c>
      <c r="S36" s="169">
        <f t="shared" si="5"/>
        <v>10.274150835498901</v>
      </c>
    </row>
    <row r="37" spans="1:19" s="146" customFormat="1" ht="23.25" customHeight="1">
      <c r="A37" s="367">
        <v>4</v>
      </c>
      <c r="B37" s="369" t="s">
        <v>211</v>
      </c>
      <c r="C37" s="371" t="s">
        <v>215</v>
      </c>
      <c r="D37" s="373" t="s">
        <v>212</v>
      </c>
      <c r="E37" s="375">
        <v>26.92</v>
      </c>
      <c r="F37" s="377">
        <v>0.28100000000000003</v>
      </c>
      <c r="G37" s="377">
        <v>1.66E-2</v>
      </c>
      <c r="H37" s="365">
        <f>F37*$H$5</f>
        <v>0.65349360000000012</v>
      </c>
      <c r="I37" s="365">
        <f>G37*$I$5</f>
        <v>4.9344329999999999E-2</v>
      </c>
      <c r="J37" s="143" t="s">
        <v>90</v>
      </c>
      <c r="K37" s="144" t="s">
        <v>87</v>
      </c>
      <c r="L37" s="145">
        <v>3</v>
      </c>
      <c r="M37" s="145">
        <v>0.16550000000000001</v>
      </c>
      <c r="N37" s="145">
        <f>L37*M37*$N$5</f>
        <v>0.60194269800000011</v>
      </c>
      <c r="O37" s="365">
        <f>N37+N38</f>
        <v>0.84189132300000014</v>
      </c>
      <c r="P37" s="363">
        <f>H37+I37+O37</f>
        <v>1.5447292530000003</v>
      </c>
      <c r="Q37" s="365">
        <f>E37*P37</f>
        <v>41.584111490760009</v>
      </c>
      <c r="R37" s="375">
        <f t="shared" si="4"/>
        <v>2.0214339955866945</v>
      </c>
      <c r="S37" s="375">
        <f t="shared" si="5"/>
        <v>54.417003161193819</v>
      </c>
    </row>
    <row r="38" spans="1:19" s="146" customFormat="1" ht="23.25" customHeight="1">
      <c r="A38" s="368"/>
      <c r="B38" s="370"/>
      <c r="C38" s="372"/>
      <c r="D38" s="374"/>
      <c r="E38" s="376"/>
      <c r="F38" s="378"/>
      <c r="G38" s="378"/>
      <c r="H38" s="366"/>
      <c r="I38" s="366"/>
      <c r="J38" s="143" t="s">
        <v>88</v>
      </c>
      <c r="K38" s="144" t="s">
        <v>213</v>
      </c>
      <c r="L38" s="147">
        <v>1.9E-3</v>
      </c>
      <c r="M38" s="148">
        <v>104.16666666666667</v>
      </c>
      <c r="N38" s="145">
        <f>L38*M38*$N$5</f>
        <v>0.23994862500000003</v>
      </c>
      <c r="O38" s="366"/>
      <c r="P38" s="364"/>
      <c r="Q38" s="366"/>
      <c r="R38" s="376">
        <f t="shared" si="4"/>
        <v>0</v>
      </c>
      <c r="S38" s="376">
        <f t="shared" si="5"/>
        <v>0</v>
      </c>
    </row>
    <row r="39" spans="1:19" s="123" customFormat="1" ht="36.75" customHeight="1">
      <c r="A39" s="163">
        <v>5</v>
      </c>
      <c r="B39" s="164" t="s">
        <v>129</v>
      </c>
      <c r="C39" s="165" t="s">
        <v>230</v>
      </c>
      <c r="D39" s="163" t="s">
        <v>20</v>
      </c>
      <c r="E39" s="142">
        <v>31.4</v>
      </c>
      <c r="F39" s="169">
        <v>0.37</v>
      </c>
      <c r="G39" s="70">
        <v>0.28000000000000003</v>
      </c>
      <c r="H39" s="160">
        <f>F39*$H$5</f>
        <v>0.86047200000000001</v>
      </c>
      <c r="I39" s="160">
        <f>G39*$I$5</f>
        <v>0.83231400000000011</v>
      </c>
      <c r="J39" s="165" t="s">
        <v>22</v>
      </c>
      <c r="K39" s="163" t="s">
        <v>20</v>
      </c>
      <c r="L39" s="141">
        <v>1</v>
      </c>
      <c r="M39" s="72">
        <v>18.27</v>
      </c>
      <c r="N39" s="160">
        <f t="shared" ref="N39:N43" si="24">L39*M39*$N$5</f>
        <v>22.150036440000001</v>
      </c>
      <c r="O39" s="160">
        <f>N39</f>
        <v>22.150036440000001</v>
      </c>
      <c r="P39" s="161">
        <f>H39+I39+O39</f>
        <v>23.842822440000003</v>
      </c>
      <c r="Q39" s="160">
        <f>E39*P39</f>
        <v>748.66462461600008</v>
      </c>
      <c r="R39" s="169">
        <f t="shared" si="4"/>
        <v>31.200737434958963</v>
      </c>
      <c r="S39" s="169">
        <f t="shared" si="5"/>
        <v>979.70315545771143</v>
      </c>
    </row>
    <row r="40" spans="1:19" s="71" customFormat="1" ht="9" customHeight="1">
      <c r="A40" s="379">
        <v>6</v>
      </c>
      <c r="B40" s="382" t="s">
        <v>120</v>
      </c>
      <c r="C40" s="385" t="s">
        <v>329</v>
      </c>
      <c r="D40" s="379" t="s">
        <v>163</v>
      </c>
      <c r="E40" s="388">
        <v>1.3</v>
      </c>
      <c r="F40" s="391">
        <v>1.84</v>
      </c>
      <c r="G40" s="391">
        <v>3.57</v>
      </c>
      <c r="H40" s="360">
        <f>F40*$H$5</f>
        <v>4.2791040000000002</v>
      </c>
      <c r="I40" s="360">
        <f>G40*$I$5</f>
        <v>10.6120035</v>
      </c>
      <c r="J40" s="165" t="s">
        <v>21</v>
      </c>
      <c r="K40" s="163" t="s">
        <v>142</v>
      </c>
      <c r="L40" s="73">
        <v>1.02</v>
      </c>
      <c r="M40" s="141">
        <v>31.041666666666668</v>
      </c>
      <c r="N40" s="160">
        <f t="shared" si="24"/>
        <v>38.38672845</v>
      </c>
      <c r="O40" s="360">
        <f>SUM(N40:N43)</f>
        <v>44.661763860000001</v>
      </c>
      <c r="P40" s="357">
        <f>H40+I40+O40</f>
        <v>59.552871359999997</v>
      </c>
      <c r="Q40" s="360">
        <f>E40*P40</f>
        <v>77.418732767999998</v>
      </c>
      <c r="R40" s="402">
        <f t="shared" si="4"/>
        <v>77.930937391204566</v>
      </c>
      <c r="S40" s="402">
        <f t="shared" si="5"/>
        <v>101.31021860856593</v>
      </c>
    </row>
    <row r="41" spans="1:19" s="71" customFormat="1" ht="9" customHeight="1">
      <c r="A41" s="380"/>
      <c r="B41" s="383"/>
      <c r="C41" s="386"/>
      <c r="D41" s="380"/>
      <c r="E41" s="389"/>
      <c r="F41" s="392"/>
      <c r="G41" s="392"/>
      <c r="H41" s="361"/>
      <c r="I41" s="361"/>
      <c r="J41" s="165" t="s">
        <v>88</v>
      </c>
      <c r="K41" s="163" t="s">
        <v>142</v>
      </c>
      <c r="L41" s="73">
        <v>3.6999999999999998E-2</v>
      </c>
      <c r="M41" s="141">
        <v>104.16666666666667</v>
      </c>
      <c r="N41" s="160">
        <f t="shared" si="24"/>
        <v>4.67268375</v>
      </c>
      <c r="O41" s="361"/>
      <c r="P41" s="358"/>
      <c r="Q41" s="361"/>
      <c r="R41" s="403">
        <f t="shared" si="4"/>
        <v>0</v>
      </c>
      <c r="S41" s="403">
        <f t="shared" si="5"/>
        <v>0</v>
      </c>
    </row>
    <row r="42" spans="1:19" s="71" customFormat="1" ht="9" customHeight="1">
      <c r="A42" s="380"/>
      <c r="B42" s="383"/>
      <c r="C42" s="386"/>
      <c r="D42" s="380"/>
      <c r="E42" s="389"/>
      <c r="F42" s="392"/>
      <c r="G42" s="392"/>
      <c r="H42" s="361"/>
      <c r="I42" s="361"/>
      <c r="J42" s="165" t="s">
        <v>121</v>
      </c>
      <c r="K42" s="163" t="s">
        <v>87</v>
      </c>
      <c r="L42" s="73">
        <v>0.51500000000000001</v>
      </c>
      <c r="M42" s="141">
        <v>2</v>
      </c>
      <c r="N42" s="160">
        <f t="shared" si="24"/>
        <v>1.2487431600000001</v>
      </c>
      <c r="O42" s="361"/>
      <c r="P42" s="358"/>
      <c r="Q42" s="361"/>
      <c r="R42" s="403">
        <f t="shared" si="4"/>
        <v>0</v>
      </c>
      <c r="S42" s="403">
        <f t="shared" si="5"/>
        <v>0</v>
      </c>
    </row>
    <row r="43" spans="1:19" s="71" customFormat="1" ht="9" customHeight="1">
      <c r="A43" s="381"/>
      <c r="B43" s="384"/>
      <c r="C43" s="387"/>
      <c r="D43" s="381"/>
      <c r="E43" s="390"/>
      <c r="F43" s="393"/>
      <c r="G43" s="393"/>
      <c r="H43" s="362"/>
      <c r="I43" s="362"/>
      <c r="J43" s="165" t="s">
        <v>117</v>
      </c>
      <c r="K43" s="163" t="s">
        <v>87</v>
      </c>
      <c r="L43" s="73">
        <v>0.25</v>
      </c>
      <c r="M43" s="141">
        <v>1.1666666666666667</v>
      </c>
      <c r="N43" s="160">
        <f t="shared" si="24"/>
        <v>0.35360850000000005</v>
      </c>
      <c r="O43" s="362"/>
      <c r="P43" s="359"/>
      <c r="Q43" s="362"/>
      <c r="R43" s="404">
        <f t="shared" si="4"/>
        <v>0</v>
      </c>
      <c r="S43" s="404">
        <f t="shared" si="5"/>
        <v>0</v>
      </c>
    </row>
    <row r="44" spans="1:19" s="71" customFormat="1" ht="37.5" customHeight="1">
      <c r="A44" s="163">
        <v>7</v>
      </c>
      <c r="B44" s="164" t="s">
        <v>118</v>
      </c>
      <c r="C44" s="165" t="s">
        <v>232</v>
      </c>
      <c r="D44" s="163" t="s">
        <v>137</v>
      </c>
      <c r="E44" s="113">
        <v>13.7</v>
      </c>
      <c r="F44" s="142">
        <v>0.3</v>
      </c>
      <c r="G44" s="166">
        <v>0</v>
      </c>
      <c r="H44" s="160">
        <f>F44*$H$5</f>
        <v>0.69767999999999997</v>
      </c>
      <c r="I44" s="160">
        <f>G44*$I$5</f>
        <v>0</v>
      </c>
      <c r="J44" s="165" t="s">
        <v>90</v>
      </c>
      <c r="K44" s="163" t="s">
        <v>87</v>
      </c>
      <c r="L44" s="141">
        <v>2.4</v>
      </c>
      <c r="M44" s="141">
        <v>0.16550000000000001</v>
      </c>
      <c r="N44" s="114">
        <f>L44*M44*$N$5</f>
        <v>0.48155415839999999</v>
      </c>
      <c r="O44" s="114">
        <f>N44</f>
        <v>0.48155415839999999</v>
      </c>
      <c r="P44" s="115">
        <f>H44+I44+O44</f>
        <v>1.1792341583999999</v>
      </c>
      <c r="Q44" s="114">
        <f>E44*P44</f>
        <v>16.155507970079999</v>
      </c>
      <c r="R44" s="169">
        <f t="shared" si="4"/>
        <v>1.5431468083597071</v>
      </c>
      <c r="S44" s="169">
        <f t="shared" si="5"/>
        <v>21.141111274527987</v>
      </c>
    </row>
    <row r="45" spans="1:19" s="71" customFormat="1" ht="29.25" customHeight="1">
      <c r="A45" s="163">
        <v>8</v>
      </c>
      <c r="B45" s="164" t="s">
        <v>320</v>
      </c>
      <c r="C45" s="165" t="s">
        <v>139</v>
      </c>
      <c r="D45" s="163" t="s">
        <v>142</v>
      </c>
      <c r="E45" s="111">
        <v>3.7</v>
      </c>
      <c r="F45" s="170">
        <v>0.56200000000000006</v>
      </c>
      <c r="G45" s="70"/>
      <c r="H45" s="150">
        <f t="shared" ref="H45" si="25">F45*$H$5</f>
        <v>1.3069872000000002</v>
      </c>
      <c r="I45" s="150">
        <f t="shared" ref="I45" si="26">G45*$I$5</f>
        <v>0</v>
      </c>
      <c r="J45" s="165"/>
      <c r="K45" s="163"/>
      <c r="L45" s="73"/>
      <c r="M45" s="141"/>
      <c r="N45" s="160"/>
      <c r="O45" s="150"/>
      <c r="P45" s="153">
        <f>H45+I45+O45</f>
        <v>1.3069872000000002</v>
      </c>
      <c r="Q45" s="160">
        <f t="shared" ref="Q45" si="27">E45*P45</f>
        <v>4.8358526400000015</v>
      </c>
      <c r="R45" s="111">
        <f t="shared" si="4"/>
        <v>1.7103245457064353</v>
      </c>
      <c r="S45" s="111">
        <f t="shared" si="5"/>
        <v>6.3282008191138113</v>
      </c>
    </row>
    <row r="46" spans="1:19" s="71" customFormat="1" ht="37.5" customHeight="1">
      <c r="A46" s="163"/>
      <c r="B46" s="164"/>
      <c r="C46" s="165" t="s">
        <v>25</v>
      </c>
      <c r="D46" s="163"/>
      <c r="E46" s="168"/>
      <c r="F46" s="166"/>
      <c r="G46" s="166"/>
      <c r="H46" s="160"/>
      <c r="I46" s="160"/>
      <c r="J46" s="165"/>
      <c r="K46" s="163"/>
      <c r="L46" s="73"/>
      <c r="M46" s="141"/>
      <c r="N46" s="160"/>
      <c r="O46" s="160"/>
      <c r="P46" s="161"/>
      <c r="Q46" s="160"/>
      <c r="R46" s="168"/>
      <c r="S46" s="306">
        <f>SUM(S34:S45)</f>
        <v>1197.1410965743773</v>
      </c>
    </row>
    <row r="47" spans="1:19" s="288" customFormat="1" ht="26.25" customHeight="1">
      <c r="C47" s="301" t="s">
        <v>313</v>
      </c>
      <c r="J47" s="280"/>
      <c r="R47" s="303"/>
      <c r="S47" s="303"/>
    </row>
    <row r="48" spans="1:19" s="71" customFormat="1" ht="40.5" customHeight="1">
      <c r="A48" s="163">
        <v>1</v>
      </c>
      <c r="B48" s="164" t="s">
        <v>101</v>
      </c>
      <c r="C48" s="165" t="s">
        <v>160</v>
      </c>
      <c r="D48" s="163" t="s">
        <v>142</v>
      </c>
      <c r="E48" s="111">
        <v>18.7</v>
      </c>
      <c r="F48" s="170">
        <v>1.0999999999999999E-2</v>
      </c>
      <c r="G48" s="70">
        <v>0.27151999999999998</v>
      </c>
      <c r="H48" s="150">
        <f t="shared" ref="H48:H49" si="28">F48*$H$5</f>
        <v>2.5581599999999999E-2</v>
      </c>
      <c r="I48" s="150">
        <f t="shared" ref="I48:I49" si="29">G48*$I$5</f>
        <v>0.80710677599999991</v>
      </c>
      <c r="J48" s="165" t="s">
        <v>92</v>
      </c>
      <c r="K48" s="163" t="s">
        <v>142</v>
      </c>
      <c r="L48" s="73">
        <v>5.0000000000000002E-5</v>
      </c>
      <c r="M48" s="141">
        <v>4</v>
      </c>
      <c r="N48" s="160">
        <f t="shared" ref="N48" si="30">L48*M48*$N$5</f>
        <v>2.4247440000000001E-4</v>
      </c>
      <c r="O48" s="150">
        <f>SUM(N48:N48)</f>
        <v>2.4247440000000001E-4</v>
      </c>
      <c r="P48" s="153">
        <f>H48+I48+O48</f>
        <v>0.83293085039999992</v>
      </c>
      <c r="Q48" s="160">
        <f t="shared" ref="Q48:Q49" si="31">E48*P48</f>
        <v>15.575806902479998</v>
      </c>
      <c r="R48" s="111">
        <f t="shared" si="4"/>
        <v>1.0899740091679968</v>
      </c>
      <c r="S48" s="111">
        <f t="shared" si="5"/>
        <v>20.38251397144154</v>
      </c>
    </row>
    <row r="49" spans="1:19" s="71" customFormat="1" ht="34.5" customHeight="1">
      <c r="A49" s="163">
        <v>2</v>
      </c>
      <c r="B49" s="164" t="s">
        <v>102</v>
      </c>
      <c r="C49" s="165" t="s">
        <v>104</v>
      </c>
      <c r="D49" s="163" t="s">
        <v>19</v>
      </c>
      <c r="E49" s="169">
        <f>E48*2.42</f>
        <v>45.253999999999998</v>
      </c>
      <c r="F49" s="142"/>
      <c r="G49" s="166"/>
      <c r="H49" s="160">
        <f t="shared" si="28"/>
        <v>0</v>
      </c>
      <c r="I49" s="160">
        <f t="shared" si="29"/>
        <v>0</v>
      </c>
      <c r="J49" s="165"/>
      <c r="K49" s="163"/>
      <c r="L49" s="141"/>
      <c r="M49" s="72"/>
      <c r="N49" s="160"/>
      <c r="O49" s="160"/>
      <c r="P49" s="153">
        <v>0.28999999999999998</v>
      </c>
      <c r="Q49" s="160">
        <f t="shared" si="31"/>
        <v>13.123659999999999</v>
      </c>
      <c r="R49" s="169">
        <f t="shared" si="4"/>
        <v>0.3794942431378564</v>
      </c>
      <c r="S49" s="169">
        <f t="shared" si="5"/>
        <v>17.173632478960553</v>
      </c>
    </row>
    <row r="50" spans="1:19" s="295" customFormat="1" ht="30" customHeight="1">
      <c r="A50" s="144">
        <v>3</v>
      </c>
      <c r="B50" s="294" t="s">
        <v>311</v>
      </c>
      <c r="C50" s="143" t="s">
        <v>123</v>
      </c>
      <c r="D50" s="144" t="s">
        <v>213</v>
      </c>
      <c r="E50" s="299">
        <v>30.4</v>
      </c>
      <c r="F50" s="297">
        <v>0.89</v>
      </c>
      <c r="G50" s="298">
        <v>0</v>
      </c>
      <c r="H50" s="145">
        <f>F50*$H$5</f>
        <v>2.0697840000000003</v>
      </c>
      <c r="I50" s="145">
        <f>G50*$I$5</f>
        <v>0</v>
      </c>
      <c r="J50" s="143" t="s">
        <v>111</v>
      </c>
      <c r="K50" s="144" t="s">
        <v>213</v>
      </c>
      <c r="L50" s="148">
        <v>1.1000000000000001</v>
      </c>
      <c r="M50" s="148">
        <v>3.8</v>
      </c>
      <c r="N50" s="145">
        <f>L50*M50*$N$5</f>
        <v>5.06771496</v>
      </c>
      <c r="O50" s="145">
        <f>N50</f>
        <v>5.06771496</v>
      </c>
      <c r="P50" s="300">
        <f>H50+I50+O50</f>
        <v>7.1374989600000003</v>
      </c>
      <c r="Q50" s="145">
        <f>E50*P50</f>
        <v>216.97996838399999</v>
      </c>
      <c r="R50" s="296">
        <f t="shared" si="4"/>
        <v>9.3401371231808188</v>
      </c>
      <c r="S50" s="296">
        <f t="shared" si="5"/>
        <v>283.94016854469686</v>
      </c>
    </row>
    <row r="51" spans="1:19" s="295" customFormat="1" ht="16.5" customHeight="1">
      <c r="A51" s="373">
        <v>4</v>
      </c>
      <c r="B51" s="369" t="s">
        <v>124</v>
      </c>
      <c r="C51" s="371" t="s">
        <v>237</v>
      </c>
      <c r="D51" s="373" t="s">
        <v>213</v>
      </c>
      <c r="E51" s="396">
        <v>37.4</v>
      </c>
      <c r="F51" s="398">
        <v>1.9</v>
      </c>
      <c r="G51" s="398">
        <v>4.53</v>
      </c>
      <c r="H51" s="365">
        <f>F51*$H$5</f>
        <v>4.4186399999999999</v>
      </c>
      <c r="I51" s="365">
        <f>G51*$I$5</f>
        <v>13.465651500000002</v>
      </c>
      <c r="J51" s="143" t="s">
        <v>125</v>
      </c>
      <c r="K51" s="144" t="s">
        <v>213</v>
      </c>
      <c r="L51" s="147">
        <v>9.1999999999999998E-2</v>
      </c>
      <c r="M51" s="148">
        <v>32.4</v>
      </c>
      <c r="N51" s="145">
        <f>L51*M51*$N$5</f>
        <v>3.6138384576</v>
      </c>
      <c r="O51" s="365">
        <f>SUM(N51:N52)</f>
        <v>7.4863364814000004</v>
      </c>
      <c r="P51" s="363">
        <f>H51+I51+O51</f>
        <v>25.370627981400006</v>
      </c>
      <c r="Q51" s="365">
        <f>E51*P51</f>
        <v>948.86148650436019</v>
      </c>
      <c r="R51" s="375">
        <f t="shared" si="4"/>
        <v>33.200025047356952</v>
      </c>
      <c r="S51" s="375">
        <f t="shared" si="5"/>
        <v>1241.6809367711501</v>
      </c>
    </row>
    <row r="52" spans="1:19" s="295" customFormat="1" ht="16.5" customHeight="1">
      <c r="A52" s="374"/>
      <c r="B52" s="370"/>
      <c r="C52" s="372"/>
      <c r="D52" s="374"/>
      <c r="E52" s="397"/>
      <c r="F52" s="399"/>
      <c r="G52" s="399"/>
      <c r="H52" s="366"/>
      <c r="I52" s="366"/>
      <c r="J52" s="143" t="s">
        <v>126</v>
      </c>
      <c r="K52" s="144" t="s">
        <v>87</v>
      </c>
      <c r="L52" s="147">
        <v>19.3</v>
      </c>
      <c r="M52" s="148">
        <v>0.16550000000000001</v>
      </c>
      <c r="N52" s="145">
        <f>L52*M52*$N$5</f>
        <v>3.8724980238000004</v>
      </c>
      <c r="O52" s="366"/>
      <c r="P52" s="364"/>
      <c r="Q52" s="366"/>
      <c r="R52" s="376">
        <f t="shared" si="4"/>
        <v>0</v>
      </c>
      <c r="S52" s="376">
        <f t="shared" si="5"/>
        <v>0</v>
      </c>
    </row>
    <row r="53" spans="1:19" s="295" customFormat="1" ht="31.5" customHeight="1">
      <c r="A53" s="144">
        <v>5</v>
      </c>
      <c r="B53" s="294" t="s">
        <v>81</v>
      </c>
      <c r="C53" s="143" t="s">
        <v>312</v>
      </c>
      <c r="D53" s="144" t="s">
        <v>0</v>
      </c>
      <c r="E53" s="299">
        <v>156</v>
      </c>
      <c r="F53" s="297">
        <v>0</v>
      </c>
      <c r="G53" s="298">
        <v>0</v>
      </c>
      <c r="H53" s="145">
        <f>F53*$H$5</f>
        <v>0</v>
      </c>
      <c r="I53" s="145">
        <f>G53*$I$5</f>
        <v>0</v>
      </c>
      <c r="J53" s="143" t="s">
        <v>128</v>
      </c>
      <c r="K53" s="144" t="s">
        <v>0</v>
      </c>
      <c r="L53" s="148">
        <v>1</v>
      </c>
      <c r="M53" s="148">
        <v>25</v>
      </c>
      <c r="N53" s="145">
        <f>L53*M53*$N$5</f>
        <v>30.3093</v>
      </c>
      <c r="O53" s="145">
        <f>N53</f>
        <v>30.3093</v>
      </c>
      <c r="P53" s="300">
        <f>H53+I53+O53</f>
        <v>30.3093</v>
      </c>
      <c r="Q53" s="145">
        <f>E53*P53</f>
        <v>4728.2507999999998</v>
      </c>
      <c r="R53" s="296">
        <f t="shared" si="4"/>
        <v>39.66277539151114</v>
      </c>
      <c r="S53" s="296">
        <f t="shared" si="5"/>
        <v>6187.3929610757377</v>
      </c>
    </row>
    <row r="54" spans="1:19" s="295" customFormat="1" ht="37.5" customHeight="1">
      <c r="A54" s="144">
        <v>6</v>
      </c>
      <c r="B54" s="294" t="s">
        <v>118</v>
      </c>
      <c r="C54" s="143" t="s">
        <v>127</v>
      </c>
      <c r="D54" s="144" t="s">
        <v>212</v>
      </c>
      <c r="E54" s="299">
        <v>589.70000000000005</v>
      </c>
      <c r="F54" s="297">
        <v>0.3</v>
      </c>
      <c r="G54" s="298">
        <v>0</v>
      </c>
      <c r="H54" s="145">
        <f>F54*$H$5</f>
        <v>0.69767999999999997</v>
      </c>
      <c r="I54" s="145">
        <f>G54*$I$5</f>
        <v>0</v>
      </c>
      <c r="J54" s="143" t="s">
        <v>90</v>
      </c>
      <c r="K54" s="144" t="s">
        <v>87</v>
      </c>
      <c r="L54" s="148">
        <v>2.4</v>
      </c>
      <c r="M54" s="148">
        <v>0.16550000000000001</v>
      </c>
      <c r="N54" s="145">
        <f>L54*M54*$N$5</f>
        <v>0.48155415839999999</v>
      </c>
      <c r="O54" s="145">
        <f>N54</f>
        <v>0.48155415839999999</v>
      </c>
      <c r="P54" s="300">
        <f>H54+I54+O54</f>
        <v>1.1792341583999999</v>
      </c>
      <c r="Q54" s="145">
        <f>E54*P54</f>
        <v>695.39438320848001</v>
      </c>
      <c r="R54" s="296">
        <f t="shared" si="4"/>
        <v>1.5431468083597071</v>
      </c>
      <c r="S54" s="296">
        <f t="shared" si="5"/>
        <v>909.99367288971928</v>
      </c>
    </row>
    <row r="55" spans="1:19" s="71" customFormat="1" ht="34.5" customHeight="1">
      <c r="A55" s="163">
        <v>7</v>
      </c>
      <c r="B55" s="164" t="s">
        <v>115</v>
      </c>
      <c r="C55" s="165" t="s">
        <v>99</v>
      </c>
      <c r="D55" s="163" t="s">
        <v>142</v>
      </c>
      <c r="E55" s="142">
        <v>0.2</v>
      </c>
      <c r="F55" s="169">
        <v>0.45</v>
      </c>
      <c r="G55" s="70">
        <v>0.37</v>
      </c>
      <c r="H55" s="160">
        <f t="shared" ref="H55" si="32">F55*$H$5</f>
        <v>1.0465200000000001</v>
      </c>
      <c r="I55" s="160">
        <f t="shared" ref="I55" si="33">G55*$I$5</f>
        <v>1.0998435</v>
      </c>
      <c r="J55" s="165" t="s">
        <v>111</v>
      </c>
      <c r="K55" s="163" t="s">
        <v>142</v>
      </c>
      <c r="L55" s="141">
        <v>1.1000000000000001</v>
      </c>
      <c r="M55" s="72">
        <v>3.8</v>
      </c>
      <c r="N55" s="160">
        <f t="shared" ref="N55:N67" si="34">L55*M55*$N$5</f>
        <v>5.06771496</v>
      </c>
      <c r="O55" s="160">
        <f>SUM(N55:N55)</f>
        <v>5.06771496</v>
      </c>
      <c r="P55" s="161">
        <f t="shared" ref="P55" si="35">H55+I55+O55</f>
        <v>7.2140784599999996</v>
      </c>
      <c r="Q55" s="160">
        <f t="shared" ref="Q55" si="36">E55*P55</f>
        <v>1.4428156919999999</v>
      </c>
      <c r="R55" s="169">
        <f t="shared" si="4"/>
        <v>9.4403491210855606</v>
      </c>
      <c r="S55" s="169">
        <f t="shared" si="5"/>
        <v>1.8880698242171121</v>
      </c>
    </row>
    <row r="56" spans="1:19" s="71" customFormat="1" ht="8.25" customHeight="1">
      <c r="A56" s="379">
        <v>8</v>
      </c>
      <c r="B56" s="382" t="s">
        <v>156</v>
      </c>
      <c r="C56" s="385" t="s">
        <v>314</v>
      </c>
      <c r="D56" s="379" t="s">
        <v>163</v>
      </c>
      <c r="E56" s="400">
        <v>0.3</v>
      </c>
      <c r="F56" s="391">
        <v>3.53</v>
      </c>
      <c r="G56" s="391">
        <v>1.52</v>
      </c>
      <c r="H56" s="360">
        <f>F56*$H$5</f>
        <v>8.2093679999999996</v>
      </c>
      <c r="I56" s="360">
        <f>G56*$I$5</f>
        <v>4.5182760000000002</v>
      </c>
      <c r="J56" s="165" t="s">
        <v>21</v>
      </c>
      <c r="K56" s="163" t="s">
        <v>142</v>
      </c>
      <c r="L56" s="141">
        <v>1.0195000000000001</v>
      </c>
      <c r="M56" s="141">
        <v>29.75</v>
      </c>
      <c r="N56" s="160">
        <f t="shared" si="34"/>
        <v>36.771394306500007</v>
      </c>
      <c r="O56" s="360">
        <f>SUM(N56:N59)</f>
        <v>47.421072016500005</v>
      </c>
      <c r="P56" s="357">
        <f>H56+I56+O56</f>
        <v>60.148716016500003</v>
      </c>
      <c r="Q56" s="360">
        <f>E56*P56</f>
        <v>18.044614804950001</v>
      </c>
      <c r="R56" s="402">
        <f t="shared" si="4"/>
        <v>78.71066020826045</v>
      </c>
      <c r="S56" s="402">
        <f t="shared" si="5"/>
        <v>23.613198062478133</v>
      </c>
    </row>
    <row r="57" spans="1:19" s="71" customFormat="1" ht="8.25" customHeight="1">
      <c r="A57" s="380"/>
      <c r="B57" s="383"/>
      <c r="C57" s="386"/>
      <c r="D57" s="380"/>
      <c r="E57" s="401"/>
      <c r="F57" s="392"/>
      <c r="G57" s="392"/>
      <c r="H57" s="361"/>
      <c r="I57" s="361"/>
      <c r="J57" s="165" t="s">
        <v>88</v>
      </c>
      <c r="K57" s="163" t="s">
        <v>142</v>
      </c>
      <c r="L57" s="73">
        <v>3.4000000000000002E-2</v>
      </c>
      <c r="M57" s="141">
        <v>104.16666666666667</v>
      </c>
      <c r="N57" s="160">
        <f t="shared" si="34"/>
        <v>4.2938175000000003</v>
      </c>
      <c r="O57" s="361"/>
      <c r="P57" s="358"/>
      <c r="Q57" s="361"/>
      <c r="R57" s="403">
        <f t="shared" si="4"/>
        <v>0</v>
      </c>
      <c r="S57" s="403">
        <f t="shared" si="5"/>
        <v>0</v>
      </c>
    </row>
    <row r="58" spans="1:19" s="71" customFormat="1" ht="8.25" customHeight="1">
      <c r="A58" s="380"/>
      <c r="B58" s="383"/>
      <c r="C58" s="386"/>
      <c r="D58" s="380"/>
      <c r="E58" s="401"/>
      <c r="F58" s="392"/>
      <c r="G58" s="392"/>
      <c r="H58" s="361"/>
      <c r="I58" s="361"/>
      <c r="J58" s="165" t="s">
        <v>89</v>
      </c>
      <c r="K58" s="163" t="s">
        <v>137</v>
      </c>
      <c r="L58" s="73">
        <v>1.08</v>
      </c>
      <c r="M58" s="141">
        <v>3.5</v>
      </c>
      <c r="N58" s="160">
        <f t="shared" si="34"/>
        <v>4.5827661600000003</v>
      </c>
      <c r="O58" s="361"/>
      <c r="P58" s="358"/>
      <c r="Q58" s="361"/>
      <c r="R58" s="403">
        <f t="shared" si="4"/>
        <v>0</v>
      </c>
      <c r="S58" s="403">
        <f t="shared" si="5"/>
        <v>0</v>
      </c>
    </row>
    <row r="59" spans="1:19" s="71" customFormat="1" ht="8.25" customHeight="1">
      <c r="A59" s="381"/>
      <c r="B59" s="384"/>
      <c r="C59" s="387"/>
      <c r="D59" s="381"/>
      <c r="E59" s="410"/>
      <c r="F59" s="393"/>
      <c r="G59" s="393"/>
      <c r="H59" s="362"/>
      <c r="I59" s="362"/>
      <c r="J59" s="165" t="s">
        <v>117</v>
      </c>
      <c r="K59" s="163" t="s">
        <v>87</v>
      </c>
      <c r="L59" s="73">
        <v>1.3</v>
      </c>
      <c r="M59" s="141">
        <v>1.125</v>
      </c>
      <c r="N59" s="160">
        <f t="shared" si="34"/>
        <v>1.7730940500000001</v>
      </c>
      <c r="O59" s="362"/>
      <c r="P59" s="359"/>
      <c r="Q59" s="362"/>
      <c r="R59" s="404">
        <f t="shared" si="4"/>
        <v>0</v>
      </c>
      <c r="S59" s="404">
        <f t="shared" si="5"/>
        <v>0</v>
      </c>
    </row>
    <row r="60" spans="1:19" s="295" customFormat="1" ht="8.25" customHeight="1">
      <c r="A60" s="373">
        <v>9</v>
      </c>
      <c r="B60" s="369" t="s">
        <v>116</v>
      </c>
      <c r="C60" s="385" t="s">
        <v>316</v>
      </c>
      <c r="D60" s="379" t="s">
        <v>142</v>
      </c>
      <c r="E60" s="400">
        <v>0.8</v>
      </c>
      <c r="F60" s="398">
        <v>1.55</v>
      </c>
      <c r="G60" s="398">
        <v>0.33</v>
      </c>
      <c r="H60" s="365">
        <f>F60*$H$5</f>
        <v>3.6046800000000001</v>
      </c>
      <c r="I60" s="365">
        <f>G60*$I$5</f>
        <v>0.98094150000000002</v>
      </c>
      <c r="J60" s="143" t="s">
        <v>21</v>
      </c>
      <c r="K60" s="144" t="s">
        <v>213</v>
      </c>
      <c r="L60" s="147">
        <v>1.02</v>
      </c>
      <c r="M60" s="292">
        <v>31.042000000000002</v>
      </c>
      <c r="N60" s="145">
        <f t="shared" si="34"/>
        <v>38.387140656480007</v>
      </c>
      <c r="O60" s="365">
        <f>SUM(N60:N63)</f>
        <v>44.786343165480005</v>
      </c>
      <c r="P60" s="363">
        <f>H60+I60+O60</f>
        <v>49.371964665480007</v>
      </c>
      <c r="Q60" s="365">
        <f>E60*P60</f>
        <v>39.49757173238401</v>
      </c>
      <c r="R60" s="402">
        <f t="shared" si="4"/>
        <v>64.608194355018369</v>
      </c>
      <c r="S60" s="402">
        <f t="shared" si="5"/>
        <v>51.686555484014697</v>
      </c>
    </row>
    <row r="61" spans="1:19" s="295" customFormat="1" ht="8.25" customHeight="1">
      <c r="A61" s="374"/>
      <c r="B61" s="370"/>
      <c r="C61" s="386"/>
      <c r="D61" s="380"/>
      <c r="E61" s="401"/>
      <c r="F61" s="399"/>
      <c r="G61" s="399"/>
      <c r="H61" s="366"/>
      <c r="I61" s="366"/>
      <c r="J61" s="143" t="s">
        <v>88</v>
      </c>
      <c r="K61" s="144" t="s">
        <v>213</v>
      </c>
      <c r="L61" s="147">
        <v>1.6500000000000001E-2</v>
      </c>
      <c r="M61" s="148">
        <v>104.16666666666667</v>
      </c>
      <c r="N61" s="145">
        <f t="shared" si="34"/>
        <v>2.0837643750000003</v>
      </c>
      <c r="O61" s="366"/>
      <c r="P61" s="364"/>
      <c r="Q61" s="366"/>
      <c r="R61" s="403">
        <f t="shared" si="4"/>
        <v>0</v>
      </c>
      <c r="S61" s="403">
        <f t="shared" si="5"/>
        <v>0</v>
      </c>
    </row>
    <row r="62" spans="1:19" s="295" customFormat="1" ht="8.25" customHeight="1">
      <c r="A62" s="374"/>
      <c r="B62" s="370"/>
      <c r="C62" s="386"/>
      <c r="D62" s="380"/>
      <c r="E62" s="401"/>
      <c r="F62" s="399"/>
      <c r="G62" s="399"/>
      <c r="H62" s="366"/>
      <c r="I62" s="366"/>
      <c r="J62" s="143" t="s">
        <v>117</v>
      </c>
      <c r="K62" s="144" t="s">
        <v>87</v>
      </c>
      <c r="L62" s="147">
        <v>0.9</v>
      </c>
      <c r="M62" s="148">
        <v>1.1666666666666667</v>
      </c>
      <c r="N62" s="145">
        <f t="shared" si="34"/>
        <v>1.2729906</v>
      </c>
      <c r="O62" s="366"/>
      <c r="P62" s="364"/>
      <c r="Q62" s="366"/>
      <c r="R62" s="403">
        <f t="shared" si="4"/>
        <v>0</v>
      </c>
      <c r="S62" s="403">
        <f t="shared" si="5"/>
        <v>0</v>
      </c>
    </row>
    <row r="63" spans="1:19" s="295" customFormat="1" ht="8.25" customHeight="1">
      <c r="A63" s="374"/>
      <c r="B63" s="370"/>
      <c r="C63" s="386"/>
      <c r="D63" s="380"/>
      <c r="E63" s="401"/>
      <c r="F63" s="399"/>
      <c r="G63" s="399"/>
      <c r="H63" s="366"/>
      <c r="I63" s="366"/>
      <c r="J63" s="143" t="s">
        <v>89</v>
      </c>
      <c r="K63" s="144" t="s">
        <v>212</v>
      </c>
      <c r="L63" s="147">
        <v>0.71699999999999997</v>
      </c>
      <c r="M63" s="148">
        <v>3.5</v>
      </c>
      <c r="N63" s="145">
        <f t="shared" si="34"/>
        <v>3.0424475339999999</v>
      </c>
      <c r="O63" s="366"/>
      <c r="P63" s="364"/>
      <c r="Q63" s="366"/>
      <c r="R63" s="403">
        <f t="shared" si="4"/>
        <v>0</v>
      </c>
      <c r="S63" s="403">
        <f t="shared" si="5"/>
        <v>0</v>
      </c>
    </row>
    <row r="64" spans="1:19" s="295" customFormat="1" ht="9.75" customHeight="1">
      <c r="A64" s="373">
        <v>10</v>
      </c>
      <c r="B64" s="369" t="s">
        <v>116</v>
      </c>
      <c r="C64" s="385" t="s">
        <v>246</v>
      </c>
      <c r="D64" s="379" t="s">
        <v>142</v>
      </c>
      <c r="E64" s="400">
        <v>3.8</v>
      </c>
      <c r="F64" s="398">
        <v>1.55</v>
      </c>
      <c r="G64" s="398">
        <v>0.33</v>
      </c>
      <c r="H64" s="365">
        <f>F64*$H$5</f>
        <v>3.6046800000000001</v>
      </c>
      <c r="I64" s="365">
        <f>G64*$I$5</f>
        <v>0.98094150000000002</v>
      </c>
      <c r="J64" s="143" t="s">
        <v>21</v>
      </c>
      <c r="K64" s="144" t="s">
        <v>213</v>
      </c>
      <c r="L64" s="147">
        <v>1.02</v>
      </c>
      <c r="M64" s="292">
        <v>29.855555555555554</v>
      </c>
      <c r="N64" s="145">
        <f t="shared" si="34"/>
        <v>36.919960392</v>
      </c>
      <c r="O64" s="365">
        <f>SUM(N64:N67)</f>
        <v>43.319162900999999</v>
      </c>
      <c r="P64" s="363">
        <f>H64+I64+O64</f>
        <v>47.904784401000001</v>
      </c>
      <c r="Q64" s="365">
        <f>E64*P64</f>
        <v>182.0381807238</v>
      </c>
      <c r="R64" s="402">
        <f t="shared" si="4"/>
        <v>62.688241030826504</v>
      </c>
      <c r="S64" s="402">
        <f t="shared" si="5"/>
        <v>238.21531591714071</v>
      </c>
    </row>
    <row r="65" spans="1:19" s="295" customFormat="1" ht="9.75" customHeight="1">
      <c r="A65" s="374"/>
      <c r="B65" s="370"/>
      <c r="C65" s="386"/>
      <c r="D65" s="380"/>
      <c r="E65" s="401"/>
      <c r="F65" s="399"/>
      <c r="G65" s="399"/>
      <c r="H65" s="366"/>
      <c r="I65" s="366"/>
      <c r="J65" s="143" t="s">
        <v>88</v>
      </c>
      <c r="K65" s="144" t="s">
        <v>213</v>
      </c>
      <c r="L65" s="147">
        <v>1.6500000000000001E-2</v>
      </c>
      <c r="M65" s="148">
        <v>104.16666666666667</v>
      </c>
      <c r="N65" s="145">
        <f t="shared" si="34"/>
        <v>2.0837643750000003</v>
      </c>
      <c r="O65" s="366"/>
      <c r="P65" s="364"/>
      <c r="Q65" s="366"/>
      <c r="R65" s="403">
        <f t="shared" si="4"/>
        <v>0</v>
      </c>
      <c r="S65" s="403">
        <f t="shared" si="5"/>
        <v>0</v>
      </c>
    </row>
    <row r="66" spans="1:19" s="295" customFormat="1" ht="9.75" customHeight="1">
      <c r="A66" s="374"/>
      <c r="B66" s="370"/>
      <c r="C66" s="386"/>
      <c r="D66" s="380"/>
      <c r="E66" s="401"/>
      <c r="F66" s="399"/>
      <c r="G66" s="399"/>
      <c r="H66" s="366"/>
      <c r="I66" s="366"/>
      <c r="J66" s="143" t="s">
        <v>117</v>
      </c>
      <c r="K66" s="144" t="s">
        <v>87</v>
      </c>
      <c r="L66" s="147">
        <v>0.9</v>
      </c>
      <c r="M66" s="148">
        <v>1.1666666666666667</v>
      </c>
      <c r="N66" s="145">
        <f t="shared" si="34"/>
        <v>1.2729906</v>
      </c>
      <c r="O66" s="366"/>
      <c r="P66" s="364"/>
      <c r="Q66" s="366"/>
      <c r="R66" s="403">
        <f t="shared" si="4"/>
        <v>0</v>
      </c>
      <c r="S66" s="403">
        <f t="shared" si="5"/>
        <v>0</v>
      </c>
    </row>
    <row r="67" spans="1:19" s="295" customFormat="1" ht="9.75" customHeight="1">
      <c r="A67" s="374"/>
      <c r="B67" s="370"/>
      <c r="C67" s="386"/>
      <c r="D67" s="380"/>
      <c r="E67" s="401"/>
      <c r="F67" s="399"/>
      <c r="G67" s="399"/>
      <c r="H67" s="366"/>
      <c r="I67" s="366"/>
      <c r="J67" s="143" t="s">
        <v>89</v>
      </c>
      <c r="K67" s="144" t="s">
        <v>212</v>
      </c>
      <c r="L67" s="147">
        <v>0.71699999999999997</v>
      </c>
      <c r="M67" s="148">
        <v>3.5</v>
      </c>
      <c r="N67" s="145">
        <f t="shared" si="34"/>
        <v>3.0424475339999999</v>
      </c>
      <c r="O67" s="366"/>
      <c r="P67" s="364"/>
      <c r="Q67" s="366"/>
      <c r="R67" s="403">
        <f t="shared" si="4"/>
        <v>0</v>
      </c>
      <c r="S67" s="403">
        <f t="shared" si="5"/>
        <v>0</v>
      </c>
    </row>
    <row r="68" spans="1:19" s="71" customFormat="1" ht="54" customHeight="1">
      <c r="A68" s="163">
        <v>11</v>
      </c>
      <c r="B68" s="164" t="s">
        <v>315</v>
      </c>
      <c r="C68" s="165" t="s">
        <v>244</v>
      </c>
      <c r="D68" s="163" t="s">
        <v>142</v>
      </c>
      <c r="E68" s="142">
        <v>1.5</v>
      </c>
      <c r="F68" s="169">
        <v>1.94</v>
      </c>
      <c r="G68" s="70"/>
      <c r="H68" s="160">
        <f t="shared" ref="H68:H69" si="37">F68*$H$5</f>
        <v>4.5116639999999997</v>
      </c>
      <c r="I68" s="160">
        <f t="shared" ref="I68:I69" si="38">G68*$I$5</f>
        <v>0</v>
      </c>
      <c r="J68" s="165"/>
      <c r="K68" s="163"/>
      <c r="L68" s="141"/>
      <c r="M68" s="72"/>
      <c r="N68" s="160"/>
      <c r="O68" s="160"/>
      <c r="P68" s="161">
        <f t="shared" ref="P68" si="39">H68+I68+O68</f>
        <v>4.5116639999999997</v>
      </c>
      <c r="Q68" s="160">
        <f t="shared" ref="Q68:Q69" si="40">E68*P68</f>
        <v>6.7674959999999995</v>
      </c>
      <c r="R68" s="169">
        <f t="shared" si="4"/>
        <v>5.9039672930079785</v>
      </c>
      <c r="S68" s="169">
        <f t="shared" si="5"/>
        <v>8.8559509395119669</v>
      </c>
    </row>
    <row r="69" spans="1:19" s="71" customFormat="1" ht="34.5" customHeight="1">
      <c r="A69" s="163">
        <v>12</v>
      </c>
      <c r="B69" s="164" t="s">
        <v>102</v>
      </c>
      <c r="C69" s="165" t="s">
        <v>104</v>
      </c>
      <c r="D69" s="163" t="s">
        <v>19</v>
      </c>
      <c r="E69" s="169">
        <f>E68*2</f>
        <v>3</v>
      </c>
      <c r="F69" s="142"/>
      <c r="G69" s="166"/>
      <c r="H69" s="160">
        <f t="shared" si="37"/>
        <v>0</v>
      </c>
      <c r="I69" s="160">
        <f t="shared" si="38"/>
        <v>0</v>
      </c>
      <c r="J69" s="165"/>
      <c r="K69" s="163"/>
      <c r="L69" s="141"/>
      <c r="M69" s="72"/>
      <c r="N69" s="160"/>
      <c r="O69" s="160"/>
      <c r="P69" s="153">
        <v>0.28999999999999998</v>
      </c>
      <c r="Q69" s="160">
        <f t="shared" si="40"/>
        <v>0.86999999999999988</v>
      </c>
      <c r="R69" s="169">
        <f t="shared" si="4"/>
        <v>0.3794942431378564</v>
      </c>
      <c r="S69" s="169">
        <f t="shared" si="5"/>
        <v>1.1384827294135693</v>
      </c>
    </row>
    <row r="70" spans="1:19" s="71" customFormat="1" ht="37.5" customHeight="1">
      <c r="A70" s="163"/>
      <c r="B70" s="164"/>
      <c r="C70" s="165" t="s">
        <v>25</v>
      </c>
      <c r="D70" s="163"/>
      <c r="E70" s="168"/>
      <c r="F70" s="166"/>
      <c r="G70" s="166"/>
      <c r="H70" s="160"/>
      <c r="I70" s="160"/>
      <c r="J70" s="165"/>
      <c r="K70" s="163"/>
      <c r="L70" s="73"/>
      <c r="M70" s="141"/>
      <c r="N70" s="160"/>
      <c r="O70" s="160"/>
      <c r="P70" s="161"/>
      <c r="Q70" s="160"/>
      <c r="R70" s="168"/>
      <c r="S70" s="306">
        <f>SUM(S48:S69)</f>
        <v>8985.9614586884836</v>
      </c>
    </row>
    <row r="71" spans="1:19" s="103" customFormat="1" ht="26.25" customHeight="1">
      <c r="C71" s="149" t="s">
        <v>247</v>
      </c>
      <c r="J71" s="105"/>
      <c r="R71" s="302"/>
      <c r="S71" s="302"/>
    </row>
    <row r="72" spans="1:19" s="71" customFormat="1" ht="40.5" customHeight="1">
      <c r="A72" s="163">
        <v>1</v>
      </c>
      <c r="B72" s="164" t="s">
        <v>305</v>
      </c>
      <c r="C72" s="165" t="s">
        <v>304</v>
      </c>
      <c r="D72" s="163" t="s">
        <v>142</v>
      </c>
      <c r="E72" s="111">
        <v>8.4</v>
      </c>
      <c r="F72" s="170">
        <v>6.77E-3</v>
      </c>
      <c r="G72" s="70">
        <v>0.16422999999999999</v>
      </c>
      <c r="H72" s="150">
        <f t="shared" ref="H72:H73" si="41">F72*$H$5</f>
        <v>1.5744312E-2</v>
      </c>
      <c r="I72" s="150">
        <f t="shared" ref="I72:I73" si="42">G72*$I$5</f>
        <v>0.48818188649999994</v>
      </c>
      <c r="J72" s="165" t="s">
        <v>92</v>
      </c>
      <c r="K72" s="163" t="s">
        <v>142</v>
      </c>
      <c r="L72" s="73">
        <v>5.0000000000000002E-5</v>
      </c>
      <c r="M72" s="141">
        <v>4</v>
      </c>
      <c r="N72" s="160">
        <f t="shared" ref="N72:N79" si="43">L72*M72*$N$5</f>
        <v>2.4247440000000001E-4</v>
      </c>
      <c r="O72" s="150">
        <f>SUM(N72:N72)</f>
        <v>2.4247440000000001E-4</v>
      </c>
      <c r="P72" s="153">
        <f>H72+I72+O72</f>
        <v>0.5041686729</v>
      </c>
      <c r="Q72" s="160">
        <f t="shared" ref="Q72:Q73" si="44">E72*P72</f>
        <v>4.2350168523600003</v>
      </c>
      <c r="R72" s="111">
        <f t="shared" si="4"/>
        <v>0.65975554805518277</v>
      </c>
      <c r="S72" s="111">
        <f t="shared" si="5"/>
        <v>5.5419466036635354</v>
      </c>
    </row>
    <row r="73" spans="1:19" s="71" customFormat="1" ht="30.75" customHeight="1">
      <c r="A73" s="163">
        <v>2</v>
      </c>
      <c r="B73" s="164" t="s">
        <v>115</v>
      </c>
      <c r="C73" s="165" t="s">
        <v>99</v>
      </c>
      <c r="D73" s="163" t="s">
        <v>142</v>
      </c>
      <c r="E73" s="142">
        <v>0.36</v>
      </c>
      <c r="F73" s="169">
        <v>0.45</v>
      </c>
      <c r="G73" s="70">
        <v>0.37</v>
      </c>
      <c r="H73" s="160">
        <f t="shared" si="41"/>
        <v>1.0465200000000001</v>
      </c>
      <c r="I73" s="160">
        <f t="shared" si="42"/>
        <v>1.0998435</v>
      </c>
      <c r="J73" s="165" t="s">
        <v>111</v>
      </c>
      <c r="K73" s="163" t="s">
        <v>142</v>
      </c>
      <c r="L73" s="141">
        <v>1.1499999999999999</v>
      </c>
      <c r="M73" s="72">
        <v>3.8</v>
      </c>
      <c r="N73" s="160">
        <f t="shared" si="43"/>
        <v>5.298065639999999</v>
      </c>
      <c r="O73" s="160">
        <f>SUM(N73:N73)</f>
        <v>5.298065639999999</v>
      </c>
      <c r="P73" s="161">
        <f t="shared" ref="P73" si="45">H73+I73+O73</f>
        <v>7.4444291399999987</v>
      </c>
      <c r="Q73" s="160">
        <f t="shared" si="44"/>
        <v>2.6799944903999995</v>
      </c>
      <c r="R73" s="169">
        <f t="shared" si="4"/>
        <v>9.7417862140610438</v>
      </c>
      <c r="S73" s="169">
        <f t="shared" si="5"/>
        <v>3.5070430370619756</v>
      </c>
    </row>
    <row r="74" spans="1:19" s="71" customFormat="1" ht="6" customHeight="1">
      <c r="A74" s="379">
        <v>3</v>
      </c>
      <c r="B74" s="382" t="s">
        <v>156</v>
      </c>
      <c r="C74" s="385" t="s">
        <v>140</v>
      </c>
      <c r="D74" s="379" t="s">
        <v>163</v>
      </c>
      <c r="E74" s="402">
        <v>2.82</v>
      </c>
      <c r="F74" s="391">
        <v>3.53</v>
      </c>
      <c r="G74" s="391">
        <v>1.52</v>
      </c>
      <c r="H74" s="360">
        <f>F74*$H$5</f>
        <v>8.2093679999999996</v>
      </c>
      <c r="I74" s="360">
        <f>G74*$I$5</f>
        <v>4.5182760000000002</v>
      </c>
      <c r="J74" s="165" t="s">
        <v>21</v>
      </c>
      <c r="K74" s="163" t="s">
        <v>142</v>
      </c>
      <c r="L74" s="160">
        <v>1.02</v>
      </c>
      <c r="M74" s="141">
        <v>31.041666666666668</v>
      </c>
      <c r="N74" s="160">
        <f t="shared" si="43"/>
        <v>38.38672845</v>
      </c>
      <c r="O74" s="360">
        <f>SUM(N74:N77)</f>
        <v>49.026828421199994</v>
      </c>
      <c r="P74" s="357">
        <f>H74+I74+O74</f>
        <v>61.754472421199992</v>
      </c>
      <c r="Q74" s="360">
        <f>E74*P74</f>
        <v>174.14761222778398</v>
      </c>
      <c r="R74" s="402">
        <f t="shared" si="4"/>
        <v>80.811954385727304</v>
      </c>
      <c r="S74" s="402">
        <f t="shared" si="5"/>
        <v>227.88971136775098</v>
      </c>
    </row>
    <row r="75" spans="1:19" s="71" customFormat="1" ht="6" customHeight="1">
      <c r="A75" s="380"/>
      <c r="B75" s="383"/>
      <c r="C75" s="386"/>
      <c r="D75" s="380"/>
      <c r="E75" s="403"/>
      <c r="F75" s="392"/>
      <c r="G75" s="392"/>
      <c r="H75" s="361"/>
      <c r="I75" s="361"/>
      <c r="J75" s="165" t="s">
        <v>88</v>
      </c>
      <c r="K75" s="163" t="s">
        <v>142</v>
      </c>
      <c r="L75" s="73">
        <v>3.3399999999999999E-2</v>
      </c>
      <c r="M75" s="141">
        <v>104.16666666666667</v>
      </c>
      <c r="N75" s="160">
        <f t="shared" si="43"/>
        <v>4.2180442500000002</v>
      </c>
      <c r="O75" s="361"/>
      <c r="P75" s="358"/>
      <c r="Q75" s="361"/>
      <c r="R75" s="403">
        <f t="shared" si="4"/>
        <v>0</v>
      </c>
      <c r="S75" s="403">
        <f t="shared" si="5"/>
        <v>0</v>
      </c>
    </row>
    <row r="76" spans="1:19" s="71" customFormat="1" ht="6" customHeight="1">
      <c r="A76" s="380"/>
      <c r="B76" s="383"/>
      <c r="C76" s="386"/>
      <c r="D76" s="380"/>
      <c r="E76" s="403"/>
      <c r="F76" s="392"/>
      <c r="G76" s="392"/>
      <c r="H76" s="361"/>
      <c r="I76" s="361"/>
      <c r="J76" s="165" t="s">
        <v>117</v>
      </c>
      <c r="K76" s="163" t="s">
        <v>87</v>
      </c>
      <c r="L76" s="73">
        <v>1.3</v>
      </c>
      <c r="M76" s="141">
        <v>1.167</v>
      </c>
      <c r="N76" s="160">
        <f t="shared" si="43"/>
        <v>1.8392895612000002</v>
      </c>
      <c r="O76" s="361"/>
      <c r="P76" s="358"/>
      <c r="Q76" s="361"/>
      <c r="R76" s="403">
        <f t="shared" si="4"/>
        <v>0</v>
      </c>
      <c r="S76" s="403">
        <f t="shared" si="5"/>
        <v>0</v>
      </c>
    </row>
    <row r="77" spans="1:19" s="71" customFormat="1" ht="6" customHeight="1">
      <c r="A77" s="381"/>
      <c r="B77" s="384"/>
      <c r="C77" s="387"/>
      <c r="D77" s="381"/>
      <c r="E77" s="404"/>
      <c r="F77" s="393"/>
      <c r="G77" s="393"/>
      <c r="H77" s="362"/>
      <c r="I77" s="362"/>
      <c r="J77" s="165" t="s">
        <v>89</v>
      </c>
      <c r="K77" s="163" t="s">
        <v>142</v>
      </c>
      <c r="L77" s="73">
        <v>1.08</v>
      </c>
      <c r="M77" s="141">
        <v>3.5</v>
      </c>
      <c r="N77" s="160">
        <f t="shared" si="43"/>
        <v>4.5827661600000003</v>
      </c>
      <c r="O77" s="362"/>
      <c r="P77" s="359"/>
      <c r="Q77" s="362"/>
      <c r="R77" s="404">
        <f t="shared" si="4"/>
        <v>0</v>
      </c>
      <c r="S77" s="404">
        <f t="shared" si="5"/>
        <v>0</v>
      </c>
    </row>
    <row r="78" spans="1:19" s="71" customFormat="1" ht="33" customHeight="1">
      <c r="A78" s="163">
        <v>4</v>
      </c>
      <c r="B78" s="164" t="s">
        <v>118</v>
      </c>
      <c r="C78" s="165" t="s">
        <v>122</v>
      </c>
      <c r="D78" s="163" t="s">
        <v>137</v>
      </c>
      <c r="E78" s="169">
        <v>13.8</v>
      </c>
      <c r="F78" s="142">
        <v>0.3</v>
      </c>
      <c r="G78" s="70">
        <v>0</v>
      </c>
      <c r="H78" s="160">
        <f t="shared" ref="H78" si="46">F78*$H$5</f>
        <v>0.69767999999999997</v>
      </c>
      <c r="I78" s="160">
        <f t="shared" ref="I78" si="47">G78*$I$5</f>
        <v>0</v>
      </c>
      <c r="J78" s="165" t="s">
        <v>90</v>
      </c>
      <c r="K78" s="163" t="s">
        <v>87</v>
      </c>
      <c r="L78" s="73">
        <v>2.4</v>
      </c>
      <c r="M78" s="141">
        <v>0.16550000000000001</v>
      </c>
      <c r="N78" s="160">
        <f t="shared" si="43"/>
        <v>0.48155415839999999</v>
      </c>
      <c r="O78" s="160">
        <f>SUM(N78:N78)</f>
        <v>0.48155415839999999</v>
      </c>
      <c r="P78" s="161">
        <f t="shared" ref="P78" si="48">H78+I78+O78</f>
        <v>1.1792341583999999</v>
      </c>
      <c r="Q78" s="160">
        <f t="shared" ref="Q78" si="49">E78*P78</f>
        <v>16.273431385919999</v>
      </c>
      <c r="R78" s="169">
        <f t="shared" si="4"/>
        <v>1.5431468083597071</v>
      </c>
      <c r="S78" s="169">
        <f t="shared" si="5"/>
        <v>21.29542595536396</v>
      </c>
    </row>
    <row r="79" spans="1:19" s="71" customFormat="1" ht="16.5" customHeight="1">
      <c r="A79" s="405">
        <v>5</v>
      </c>
      <c r="B79" s="406" t="s">
        <v>141</v>
      </c>
      <c r="C79" s="407" t="s">
        <v>147</v>
      </c>
      <c r="D79" s="405" t="s">
        <v>19</v>
      </c>
      <c r="E79" s="408">
        <f>0.04479+0.0351+0.06001</f>
        <v>0.1399</v>
      </c>
      <c r="F79" s="409">
        <v>23</v>
      </c>
      <c r="G79" s="409">
        <v>6.37</v>
      </c>
      <c r="H79" s="394">
        <f>F79*$H$5+25</f>
        <v>78.488799999999998</v>
      </c>
      <c r="I79" s="394">
        <f>G79*$I$5</f>
        <v>18.935143499999999</v>
      </c>
      <c r="J79" s="165" t="s">
        <v>130</v>
      </c>
      <c r="K79" s="163" t="s">
        <v>142</v>
      </c>
      <c r="L79" s="73">
        <v>0.75</v>
      </c>
      <c r="M79" s="141">
        <v>32.4</v>
      </c>
      <c r="N79" s="160">
        <f t="shared" si="43"/>
        <v>29.460639599999997</v>
      </c>
      <c r="O79" s="394">
        <f>SUM(N79:N80)</f>
        <v>29.606124239999996</v>
      </c>
      <c r="P79" s="395">
        <f>H79+I79+O79</f>
        <v>127.03006773999999</v>
      </c>
      <c r="Q79" s="394">
        <f>E79*P79</f>
        <v>17.771506476825998</v>
      </c>
      <c r="R79" s="444">
        <f t="shared" ref="R79:R145" si="50">P79*$R$8</f>
        <v>166.23165314738594</v>
      </c>
      <c r="S79" s="444">
        <f t="shared" ref="S79:S145" si="51">R79*E79</f>
        <v>23.255808275319293</v>
      </c>
    </row>
    <row r="80" spans="1:19" s="71" customFormat="1" ht="16.5" customHeight="1">
      <c r="A80" s="405"/>
      <c r="B80" s="406"/>
      <c r="C80" s="407"/>
      <c r="D80" s="405"/>
      <c r="E80" s="408"/>
      <c r="F80" s="409"/>
      <c r="G80" s="409"/>
      <c r="H80" s="394"/>
      <c r="I80" s="394"/>
      <c r="J80" s="165" t="s">
        <v>121</v>
      </c>
      <c r="K80" s="163" t="s">
        <v>19</v>
      </c>
      <c r="L80" s="73">
        <v>0.06</v>
      </c>
      <c r="M80" s="141">
        <v>2</v>
      </c>
      <c r="N80" s="160">
        <f>L80*M80*$N$5</f>
        <v>0.14548464</v>
      </c>
      <c r="O80" s="394"/>
      <c r="P80" s="395"/>
      <c r="Q80" s="394"/>
      <c r="R80" s="444">
        <f t="shared" si="50"/>
        <v>0</v>
      </c>
      <c r="S80" s="444">
        <f t="shared" si="51"/>
        <v>0</v>
      </c>
    </row>
    <row r="81" spans="1:19" s="71" customFormat="1" ht="24" customHeight="1">
      <c r="A81" s="155">
        <v>6</v>
      </c>
      <c r="B81" s="156" t="s">
        <v>81</v>
      </c>
      <c r="C81" s="157" t="s">
        <v>148</v>
      </c>
      <c r="D81" s="155" t="s">
        <v>20</v>
      </c>
      <c r="E81" s="162">
        <v>9.3000000000000007</v>
      </c>
      <c r="F81" s="159"/>
      <c r="G81" s="159"/>
      <c r="H81" s="152"/>
      <c r="I81" s="152"/>
      <c r="J81" s="157" t="s">
        <v>22</v>
      </c>
      <c r="K81" s="155" t="s">
        <v>20</v>
      </c>
      <c r="L81" s="109">
        <v>1</v>
      </c>
      <c r="M81" s="171">
        <v>1.6500000000000001</v>
      </c>
      <c r="N81" s="152">
        <f>L81*M81*$N$5</f>
        <v>2.0004138</v>
      </c>
      <c r="O81" s="160">
        <f t="shared" ref="O81:O83" si="52">SUM(N81:N81)</f>
        <v>2.0004138</v>
      </c>
      <c r="P81" s="161">
        <f t="shared" ref="P81:P83" si="53">H81+I81+O81</f>
        <v>2.0004138</v>
      </c>
      <c r="Q81" s="160">
        <f t="shared" ref="Q81:Q86" si="54">E81*P81</f>
        <v>18.603848340000003</v>
      </c>
      <c r="R81" s="167">
        <f t="shared" si="50"/>
        <v>2.6177431758397356</v>
      </c>
      <c r="S81" s="167">
        <f t="shared" si="51"/>
        <v>24.345011535309542</v>
      </c>
    </row>
    <row r="82" spans="1:19" s="71" customFormat="1" ht="24" customHeight="1">
      <c r="A82" s="155">
        <v>7</v>
      </c>
      <c r="B82" s="156" t="s">
        <v>81</v>
      </c>
      <c r="C82" s="165" t="s">
        <v>149</v>
      </c>
      <c r="D82" s="163" t="s">
        <v>20</v>
      </c>
      <c r="E82" s="162">
        <v>9.3000000000000007</v>
      </c>
      <c r="F82" s="159"/>
      <c r="G82" s="159"/>
      <c r="H82" s="152"/>
      <c r="I82" s="152"/>
      <c r="J82" s="157" t="s">
        <v>22</v>
      </c>
      <c r="K82" s="163" t="s">
        <v>20</v>
      </c>
      <c r="L82" s="109">
        <v>1</v>
      </c>
      <c r="M82" s="141">
        <v>1.2916666666666667</v>
      </c>
      <c r="N82" s="160">
        <f t="shared" ref="N82:N83" si="55">L82*M82*$N$5</f>
        <v>1.5659805</v>
      </c>
      <c r="O82" s="160">
        <f t="shared" si="52"/>
        <v>1.5659805</v>
      </c>
      <c r="P82" s="161">
        <f t="shared" si="53"/>
        <v>1.5659805</v>
      </c>
      <c r="Q82" s="160">
        <f t="shared" si="54"/>
        <v>14.56361865</v>
      </c>
      <c r="R82" s="167">
        <f t="shared" si="50"/>
        <v>2.0492433952280757</v>
      </c>
      <c r="S82" s="167">
        <f t="shared" si="51"/>
        <v>19.057963575621105</v>
      </c>
    </row>
    <row r="83" spans="1:19" s="71" customFormat="1" ht="24" customHeight="1">
      <c r="A83" s="155">
        <v>8</v>
      </c>
      <c r="B83" s="156" t="s">
        <v>81</v>
      </c>
      <c r="C83" s="165" t="s">
        <v>150</v>
      </c>
      <c r="D83" s="163" t="s">
        <v>87</v>
      </c>
      <c r="E83" s="73">
        <v>60.01</v>
      </c>
      <c r="F83" s="141"/>
      <c r="G83" s="159"/>
      <c r="H83" s="152"/>
      <c r="I83" s="152"/>
      <c r="J83" s="157" t="s">
        <v>22</v>
      </c>
      <c r="K83" s="163" t="s">
        <v>87</v>
      </c>
      <c r="L83" s="109">
        <v>1</v>
      </c>
      <c r="M83" s="141">
        <v>0.26667000000000002</v>
      </c>
      <c r="N83" s="160">
        <f t="shared" si="55"/>
        <v>0.32330324124000004</v>
      </c>
      <c r="O83" s="160">
        <f t="shared" si="52"/>
        <v>0.32330324124000004</v>
      </c>
      <c r="P83" s="161">
        <f t="shared" si="53"/>
        <v>0.32330324124000004</v>
      </c>
      <c r="Q83" s="160">
        <f t="shared" si="54"/>
        <v>19.4014275068124</v>
      </c>
      <c r="R83" s="160">
        <f t="shared" si="50"/>
        <v>0.42307489254617109</v>
      </c>
      <c r="S83" s="160">
        <f t="shared" si="51"/>
        <v>25.388724301695728</v>
      </c>
    </row>
    <row r="84" spans="1:19" s="71" customFormat="1" ht="30.75" customHeight="1">
      <c r="A84" s="163">
        <v>9</v>
      </c>
      <c r="B84" s="164" t="s">
        <v>119</v>
      </c>
      <c r="C84" s="165" t="s">
        <v>139</v>
      </c>
      <c r="D84" s="163" t="s">
        <v>142</v>
      </c>
      <c r="E84" s="111">
        <v>1.5</v>
      </c>
      <c r="F84" s="170">
        <v>0.46</v>
      </c>
      <c r="G84" s="70"/>
      <c r="H84" s="150">
        <f t="shared" ref="H84:H86" si="56">F84*$H$5</f>
        <v>1.0697760000000001</v>
      </c>
      <c r="I84" s="150">
        <f t="shared" ref="I84:I86" si="57">G84*$I$5</f>
        <v>0</v>
      </c>
      <c r="J84" s="165"/>
      <c r="K84" s="163"/>
      <c r="L84" s="73"/>
      <c r="M84" s="141"/>
      <c r="N84" s="160"/>
      <c r="O84" s="150"/>
      <c r="P84" s="153">
        <f>H84+I84+O84</f>
        <v>1.0697760000000001</v>
      </c>
      <c r="Q84" s="160">
        <f t="shared" si="54"/>
        <v>1.6046640000000001</v>
      </c>
      <c r="R84" s="111">
        <f t="shared" si="50"/>
        <v>1.3999097705070465</v>
      </c>
      <c r="S84" s="111">
        <f t="shared" si="51"/>
        <v>2.0998646557605696</v>
      </c>
    </row>
    <row r="85" spans="1:19" s="71" customFormat="1" ht="30.75" customHeight="1">
      <c r="A85" s="163">
        <v>10</v>
      </c>
      <c r="B85" s="164" t="s">
        <v>105</v>
      </c>
      <c r="C85" s="165" t="s">
        <v>131</v>
      </c>
      <c r="D85" s="163" t="s">
        <v>142</v>
      </c>
      <c r="E85" s="111">
        <v>6.9</v>
      </c>
      <c r="F85" s="170">
        <v>6.4900000000000001E-3</v>
      </c>
      <c r="G85" s="70">
        <v>0.15917000000000001</v>
      </c>
      <c r="H85" s="150">
        <f t="shared" si="56"/>
        <v>1.5093144000000001E-2</v>
      </c>
      <c r="I85" s="150">
        <f t="shared" si="57"/>
        <v>0.4731407835</v>
      </c>
      <c r="J85" s="165" t="s">
        <v>92</v>
      </c>
      <c r="K85" s="163" t="s">
        <v>142</v>
      </c>
      <c r="L85" s="73">
        <v>5.0000000000000002E-5</v>
      </c>
      <c r="M85" s="141">
        <v>4</v>
      </c>
      <c r="N85" s="160">
        <f t="shared" ref="N85" si="58">L85*M85*$N$5</f>
        <v>2.4247440000000001E-4</v>
      </c>
      <c r="O85" s="150">
        <f>SUM(N85:N85)</f>
        <v>2.4247440000000001E-4</v>
      </c>
      <c r="P85" s="153">
        <f>H85+I85+O85</f>
        <v>0.48847640190000002</v>
      </c>
      <c r="Q85" s="160">
        <f t="shared" si="54"/>
        <v>3.3704871731100003</v>
      </c>
      <c r="R85" s="111">
        <f t="shared" si="50"/>
        <v>0.6392206290680823</v>
      </c>
      <c r="S85" s="111">
        <f t="shared" si="51"/>
        <v>4.410622340569768</v>
      </c>
    </row>
    <row r="86" spans="1:19" s="71" customFormat="1" ht="30.75" customHeight="1">
      <c r="A86" s="163">
        <v>11</v>
      </c>
      <c r="B86" s="164" t="s">
        <v>102</v>
      </c>
      <c r="C86" s="165" t="s">
        <v>104</v>
      </c>
      <c r="D86" s="163" t="s">
        <v>19</v>
      </c>
      <c r="E86" s="169">
        <f>E85*1.95</f>
        <v>13.455</v>
      </c>
      <c r="F86" s="142"/>
      <c r="G86" s="166"/>
      <c r="H86" s="160">
        <f t="shared" si="56"/>
        <v>0</v>
      </c>
      <c r="I86" s="160">
        <f t="shared" si="57"/>
        <v>0</v>
      </c>
      <c r="J86" s="165"/>
      <c r="K86" s="163"/>
      <c r="L86" s="141"/>
      <c r="M86" s="72"/>
      <c r="N86" s="160"/>
      <c r="O86" s="160"/>
      <c r="P86" s="153">
        <v>0.28999999999999998</v>
      </c>
      <c r="Q86" s="160">
        <f t="shared" si="54"/>
        <v>3.9019499999999998</v>
      </c>
      <c r="R86" s="169">
        <f t="shared" si="50"/>
        <v>0.3794942431378564</v>
      </c>
      <c r="S86" s="169">
        <f t="shared" si="51"/>
        <v>5.1060950414198576</v>
      </c>
    </row>
    <row r="87" spans="1:19" s="71" customFormat="1" ht="37.5" customHeight="1">
      <c r="A87" s="163"/>
      <c r="B87" s="164"/>
      <c r="C87" s="165" t="s">
        <v>25</v>
      </c>
      <c r="D87" s="163"/>
      <c r="E87" s="168"/>
      <c r="F87" s="166"/>
      <c r="G87" s="166"/>
      <c r="H87" s="160"/>
      <c r="I87" s="160"/>
      <c r="J87" s="165"/>
      <c r="K87" s="163"/>
      <c r="L87" s="73"/>
      <c r="M87" s="141"/>
      <c r="N87" s="160"/>
      <c r="O87" s="160"/>
      <c r="P87" s="161"/>
      <c r="Q87" s="160"/>
      <c r="R87" s="168"/>
      <c r="S87" s="306">
        <f>SUM(S72:S86)</f>
        <v>361.89821668953635</v>
      </c>
    </row>
    <row r="88" spans="1:19" s="103" customFormat="1" ht="26.25" customHeight="1">
      <c r="C88" s="149" t="s">
        <v>252</v>
      </c>
      <c r="J88" s="105"/>
      <c r="R88" s="302"/>
      <c r="S88" s="302"/>
    </row>
    <row r="89" spans="1:19" s="71" customFormat="1" ht="40.5" customHeight="1">
      <c r="A89" s="163">
        <v>1</v>
      </c>
      <c r="B89" s="164" t="s">
        <v>305</v>
      </c>
      <c r="C89" s="165" t="s">
        <v>304</v>
      </c>
      <c r="D89" s="163" t="s">
        <v>142</v>
      </c>
      <c r="E89" s="111">
        <v>6.8</v>
      </c>
      <c r="F89" s="170">
        <v>6.77E-3</v>
      </c>
      <c r="G89" s="70">
        <v>0.16422999999999999</v>
      </c>
      <c r="H89" s="150">
        <f t="shared" ref="H89" si="59">F89*$H$5</f>
        <v>1.5744312E-2</v>
      </c>
      <c r="I89" s="150">
        <f t="shared" ref="I89" si="60">G89*$I$5</f>
        <v>0.48818188649999994</v>
      </c>
      <c r="J89" s="165" t="s">
        <v>92</v>
      </c>
      <c r="K89" s="163" t="s">
        <v>142</v>
      </c>
      <c r="L89" s="73">
        <v>5.0000000000000002E-5</v>
      </c>
      <c r="M89" s="141">
        <v>4</v>
      </c>
      <c r="N89" s="160">
        <f t="shared" ref="N89:N99" si="61">L89*M89*$N$5</f>
        <v>2.4247440000000001E-4</v>
      </c>
      <c r="O89" s="150">
        <f>SUM(N89:N89)</f>
        <v>2.4247440000000001E-4</v>
      </c>
      <c r="P89" s="153">
        <f>H89+I89+O89</f>
        <v>0.5041686729</v>
      </c>
      <c r="Q89" s="160">
        <f t="shared" ref="Q89" si="62">E89*P89</f>
        <v>3.4283469757199998</v>
      </c>
      <c r="R89" s="111">
        <f t="shared" si="50"/>
        <v>0.65975554805518277</v>
      </c>
      <c r="S89" s="111">
        <f t="shared" si="51"/>
        <v>4.4863377267752425</v>
      </c>
    </row>
    <row r="90" spans="1:19" s="71" customFormat="1" ht="7.5" customHeight="1">
      <c r="A90" s="379">
        <v>2</v>
      </c>
      <c r="B90" s="382" t="s">
        <v>120</v>
      </c>
      <c r="C90" s="385" t="s">
        <v>154</v>
      </c>
      <c r="D90" s="379" t="s">
        <v>163</v>
      </c>
      <c r="E90" s="402">
        <v>0.13</v>
      </c>
      <c r="F90" s="391">
        <v>1.84</v>
      </c>
      <c r="G90" s="391">
        <v>3.57</v>
      </c>
      <c r="H90" s="360">
        <f>F90*$H$5</f>
        <v>4.2791040000000002</v>
      </c>
      <c r="I90" s="360">
        <f>G90*$I$5</f>
        <v>10.6120035</v>
      </c>
      <c r="J90" s="165" t="s">
        <v>21</v>
      </c>
      <c r="K90" s="163" t="s">
        <v>142</v>
      </c>
      <c r="L90" s="73">
        <v>1.02</v>
      </c>
      <c r="M90" s="141">
        <v>31.042000000000002</v>
      </c>
      <c r="N90" s="160">
        <f t="shared" si="61"/>
        <v>38.387140656480007</v>
      </c>
      <c r="O90" s="360">
        <f>SUM(N90:N93)</f>
        <v>44.662176066480008</v>
      </c>
      <c r="P90" s="357">
        <f>H90+I90+O90</f>
        <v>59.553283566480005</v>
      </c>
      <c r="Q90" s="360">
        <f>E90*P90</f>
        <v>7.7419268636424006</v>
      </c>
      <c r="R90" s="402">
        <f t="shared" si="50"/>
        <v>77.931476804949895</v>
      </c>
      <c r="S90" s="402">
        <f t="shared" si="51"/>
        <v>10.131091984643486</v>
      </c>
    </row>
    <row r="91" spans="1:19" s="71" customFormat="1" ht="7.5" customHeight="1">
      <c r="A91" s="380"/>
      <c r="B91" s="383"/>
      <c r="C91" s="386"/>
      <c r="D91" s="380"/>
      <c r="E91" s="403"/>
      <c r="F91" s="392"/>
      <c r="G91" s="392"/>
      <c r="H91" s="361"/>
      <c r="I91" s="361"/>
      <c r="J91" s="165" t="s">
        <v>88</v>
      </c>
      <c r="K91" s="163" t="s">
        <v>142</v>
      </c>
      <c r="L91" s="73">
        <v>3.6999999999999998E-2</v>
      </c>
      <c r="M91" s="141">
        <v>104.16666666666667</v>
      </c>
      <c r="N91" s="160">
        <f t="shared" si="61"/>
        <v>4.67268375</v>
      </c>
      <c r="O91" s="361"/>
      <c r="P91" s="358"/>
      <c r="Q91" s="361"/>
      <c r="R91" s="403">
        <f t="shared" si="50"/>
        <v>0</v>
      </c>
      <c r="S91" s="403">
        <f t="shared" si="51"/>
        <v>0</v>
      </c>
    </row>
    <row r="92" spans="1:19" s="71" customFormat="1" ht="7.5" customHeight="1">
      <c r="A92" s="380"/>
      <c r="B92" s="383"/>
      <c r="C92" s="386"/>
      <c r="D92" s="380"/>
      <c r="E92" s="403"/>
      <c r="F92" s="392"/>
      <c r="G92" s="392"/>
      <c r="H92" s="361"/>
      <c r="I92" s="361"/>
      <c r="J92" s="165" t="s">
        <v>121</v>
      </c>
      <c r="K92" s="163" t="s">
        <v>87</v>
      </c>
      <c r="L92" s="73">
        <v>0.51500000000000001</v>
      </c>
      <c r="M92" s="141">
        <v>2</v>
      </c>
      <c r="N92" s="160">
        <f t="shared" si="61"/>
        <v>1.2487431600000001</v>
      </c>
      <c r="O92" s="361"/>
      <c r="P92" s="358"/>
      <c r="Q92" s="361"/>
      <c r="R92" s="403">
        <f t="shared" si="50"/>
        <v>0</v>
      </c>
      <c r="S92" s="403">
        <f t="shared" si="51"/>
        <v>0</v>
      </c>
    </row>
    <row r="93" spans="1:19" s="71" customFormat="1" ht="7.5" customHeight="1">
      <c r="A93" s="381"/>
      <c r="B93" s="384"/>
      <c r="C93" s="387"/>
      <c r="D93" s="381"/>
      <c r="E93" s="404"/>
      <c r="F93" s="393"/>
      <c r="G93" s="393"/>
      <c r="H93" s="362"/>
      <c r="I93" s="362"/>
      <c r="J93" s="165" t="s">
        <v>117</v>
      </c>
      <c r="K93" s="163" t="s">
        <v>87</v>
      </c>
      <c r="L93" s="73">
        <v>0.25</v>
      </c>
      <c r="M93" s="141">
        <v>1.1666666666666667</v>
      </c>
      <c r="N93" s="160">
        <f t="shared" si="61"/>
        <v>0.35360850000000005</v>
      </c>
      <c r="O93" s="362"/>
      <c r="P93" s="359"/>
      <c r="Q93" s="362"/>
      <c r="R93" s="404">
        <f t="shared" si="50"/>
        <v>0</v>
      </c>
      <c r="S93" s="404">
        <f t="shared" si="51"/>
        <v>0</v>
      </c>
    </row>
    <row r="94" spans="1:19" s="71" customFormat="1" ht="35.25" customHeight="1">
      <c r="A94" s="163">
        <v>3</v>
      </c>
      <c r="B94" s="164" t="s">
        <v>115</v>
      </c>
      <c r="C94" s="165" t="s">
        <v>99</v>
      </c>
      <c r="D94" s="163" t="s">
        <v>142</v>
      </c>
      <c r="E94" s="142">
        <v>0.75</v>
      </c>
      <c r="F94" s="169">
        <v>0.45</v>
      </c>
      <c r="G94" s="70">
        <v>0.37</v>
      </c>
      <c r="H94" s="160">
        <f t="shared" ref="H94" si="63">F94*$H$5</f>
        <v>1.0465200000000001</v>
      </c>
      <c r="I94" s="160">
        <f t="shared" ref="I94" si="64">G94*$I$5</f>
        <v>1.0998435</v>
      </c>
      <c r="J94" s="165" t="s">
        <v>111</v>
      </c>
      <c r="K94" s="163" t="s">
        <v>142</v>
      </c>
      <c r="L94" s="141">
        <v>1.1000000000000001</v>
      </c>
      <c r="M94" s="72">
        <v>3.8</v>
      </c>
      <c r="N94" s="160">
        <f t="shared" si="61"/>
        <v>5.06771496</v>
      </c>
      <c r="O94" s="160">
        <f>SUM(N94:N94)</f>
        <v>5.06771496</v>
      </c>
      <c r="P94" s="161">
        <f t="shared" ref="P94" si="65">H94+I94+O94</f>
        <v>7.2140784599999996</v>
      </c>
      <c r="Q94" s="160">
        <f t="shared" ref="Q94" si="66">E94*P94</f>
        <v>5.4105588449999997</v>
      </c>
      <c r="R94" s="169">
        <f t="shared" si="50"/>
        <v>9.4403491210855606</v>
      </c>
      <c r="S94" s="169">
        <f t="shared" si="51"/>
        <v>7.0802618408141704</v>
      </c>
    </row>
    <row r="95" spans="1:19" s="71" customFormat="1" ht="5.25" customHeight="1">
      <c r="A95" s="379">
        <v>4</v>
      </c>
      <c r="B95" s="382" t="s">
        <v>156</v>
      </c>
      <c r="C95" s="385" t="s">
        <v>155</v>
      </c>
      <c r="D95" s="379" t="s">
        <v>163</v>
      </c>
      <c r="E95" s="400">
        <v>2.69</v>
      </c>
      <c r="F95" s="391">
        <v>3.53</v>
      </c>
      <c r="G95" s="391">
        <v>1.52</v>
      </c>
      <c r="H95" s="360">
        <f>F95*$H$5</f>
        <v>8.2093679999999996</v>
      </c>
      <c r="I95" s="360">
        <f>G95*$I$5</f>
        <v>4.5182760000000002</v>
      </c>
      <c r="J95" s="165" t="s">
        <v>21</v>
      </c>
      <c r="K95" s="163" t="s">
        <v>142</v>
      </c>
      <c r="L95" s="141">
        <v>1.0195000000000001</v>
      </c>
      <c r="M95" s="141">
        <v>31.042000000000002</v>
      </c>
      <c r="N95" s="160">
        <f t="shared" si="61"/>
        <v>38.368323430668006</v>
      </c>
      <c r="O95" s="360">
        <f>SUM(N95:N99)</f>
        <v>49.645767362268003</v>
      </c>
      <c r="P95" s="357">
        <f>H95+I95+O95</f>
        <v>62.373411362268001</v>
      </c>
      <c r="Q95" s="360">
        <f>E95*P95</f>
        <v>167.78447656450092</v>
      </c>
      <c r="R95" s="402">
        <f t="shared" si="50"/>
        <v>81.621898402931265</v>
      </c>
      <c r="S95" s="402">
        <f t="shared" si="51"/>
        <v>219.56290670388509</v>
      </c>
    </row>
    <row r="96" spans="1:19" s="71" customFormat="1" ht="5.25" customHeight="1">
      <c r="A96" s="380"/>
      <c r="B96" s="383"/>
      <c r="C96" s="386"/>
      <c r="D96" s="380"/>
      <c r="E96" s="401"/>
      <c r="F96" s="392"/>
      <c r="G96" s="392"/>
      <c r="H96" s="361"/>
      <c r="I96" s="361"/>
      <c r="J96" s="165" t="s">
        <v>88</v>
      </c>
      <c r="K96" s="163" t="s">
        <v>142</v>
      </c>
      <c r="L96" s="73">
        <v>3.4000000000000002E-2</v>
      </c>
      <c r="M96" s="141">
        <v>104.16666666666667</v>
      </c>
      <c r="N96" s="160">
        <f t="shared" si="61"/>
        <v>4.2938175000000003</v>
      </c>
      <c r="O96" s="361"/>
      <c r="P96" s="358"/>
      <c r="Q96" s="361"/>
      <c r="R96" s="403">
        <f t="shared" si="50"/>
        <v>0</v>
      </c>
      <c r="S96" s="403">
        <f t="shared" si="51"/>
        <v>0</v>
      </c>
    </row>
    <row r="97" spans="1:19" s="71" customFormat="1" ht="5.25" customHeight="1">
      <c r="A97" s="380"/>
      <c r="B97" s="383"/>
      <c r="C97" s="386"/>
      <c r="D97" s="380"/>
      <c r="E97" s="401"/>
      <c r="F97" s="392"/>
      <c r="G97" s="392"/>
      <c r="H97" s="361"/>
      <c r="I97" s="361"/>
      <c r="J97" s="165" t="s">
        <v>89</v>
      </c>
      <c r="K97" s="163" t="s">
        <v>137</v>
      </c>
      <c r="L97" s="73">
        <v>1.08</v>
      </c>
      <c r="M97" s="141">
        <v>3.5</v>
      </c>
      <c r="N97" s="160">
        <f t="shared" si="61"/>
        <v>4.5827661600000003</v>
      </c>
      <c r="O97" s="361"/>
      <c r="P97" s="358"/>
      <c r="Q97" s="361"/>
      <c r="R97" s="403">
        <f t="shared" si="50"/>
        <v>0</v>
      </c>
      <c r="S97" s="403">
        <f t="shared" si="51"/>
        <v>0</v>
      </c>
    </row>
    <row r="98" spans="1:19" s="71" customFormat="1" ht="5.25" customHeight="1">
      <c r="A98" s="380"/>
      <c r="B98" s="383"/>
      <c r="C98" s="386"/>
      <c r="D98" s="380"/>
      <c r="E98" s="401"/>
      <c r="F98" s="392"/>
      <c r="G98" s="392"/>
      <c r="H98" s="361"/>
      <c r="I98" s="361"/>
      <c r="J98" s="165" t="s">
        <v>144</v>
      </c>
      <c r="K98" s="163" t="s">
        <v>87</v>
      </c>
      <c r="L98" s="73">
        <v>0.6</v>
      </c>
      <c r="M98" s="141">
        <v>0.86299999999999999</v>
      </c>
      <c r="N98" s="160">
        <f t="shared" si="61"/>
        <v>0.62776622159999995</v>
      </c>
      <c r="O98" s="361"/>
      <c r="P98" s="358"/>
      <c r="Q98" s="361"/>
      <c r="R98" s="403">
        <f t="shared" si="50"/>
        <v>0</v>
      </c>
      <c r="S98" s="403">
        <f t="shared" si="51"/>
        <v>0</v>
      </c>
    </row>
    <row r="99" spans="1:19" s="71" customFormat="1" ht="5.25" customHeight="1">
      <c r="A99" s="381"/>
      <c r="B99" s="384"/>
      <c r="C99" s="387"/>
      <c r="D99" s="381"/>
      <c r="E99" s="410"/>
      <c r="F99" s="393"/>
      <c r="G99" s="393"/>
      <c r="H99" s="362"/>
      <c r="I99" s="362"/>
      <c r="J99" s="165" t="s">
        <v>117</v>
      </c>
      <c r="K99" s="163" t="s">
        <v>87</v>
      </c>
      <c r="L99" s="73">
        <v>1.3</v>
      </c>
      <c r="M99" s="141">
        <v>1.125</v>
      </c>
      <c r="N99" s="160">
        <f t="shared" si="61"/>
        <v>1.7730940500000001</v>
      </c>
      <c r="O99" s="362"/>
      <c r="P99" s="359"/>
      <c r="Q99" s="362"/>
      <c r="R99" s="404">
        <f t="shared" si="50"/>
        <v>0</v>
      </c>
      <c r="S99" s="404">
        <f t="shared" si="51"/>
        <v>0</v>
      </c>
    </row>
    <row r="100" spans="1:19" s="71" customFormat="1" ht="31.5" customHeight="1">
      <c r="A100" s="155">
        <v>5</v>
      </c>
      <c r="B100" s="156" t="s">
        <v>81</v>
      </c>
      <c r="C100" s="157" t="s">
        <v>157</v>
      </c>
      <c r="D100" s="155" t="s">
        <v>19</v>
      </c>
      <c r="E100" s="162">
        <v>8.0009999999999998E-2</v>
      </c>
      <c r="F100" s="159"/>
      <c r="G100" s="159"/>
      <c r="H100" s="152"/>
      <c r="I100" s="152"/>
      <c r="J100" s="157" t="s">
        <v>22</v>
      </c>
      <c r="K100" s="155" t="s">
        <v>19</v>
      </c>
      <c r="L100" s="152">
        <v>1</v>
      </c>
      <c r="M100" s="171">
        <v>266.66666666666669</v>
      </c>
      <c r="N100" s="152">
        <f>L100*M100*$N$5</f>
        <v>323.29920000000004</v>
      </c>
      <c r="O100" s="160">
        <f>SUM(N100:N100)</f>
        <v>323.29920000000004</v>
      </c>
      <c r="P100" s="161">
        <f t="shared" ref="P100:P101" si="67">H100+I100+O100</f>
        <v>323.29920000000004</v>
      </c>
      <c r="Q100" s="160">
        <f t="shared" ref="Q100:Q101" si="68">E100*P100</f>
        <v>25.867168992000003</v>
      </c>
      <c r="R100" s="167">
        <f t="shared" si="50"/>
        <v>423.0696041761189</v>
      </c>
      <c r="S100" s="167">
        <f t="shared" si="51"/>
        <v>33.849799030131273</v>
      </c>
    </row>
    <row r="101" spans="1:19" s="71" customFormat="1" ht="31.5" customHeight="1">
      <c r="A101" s="163">
        <v>6</v>
      </c>
      <c r="B101" s="164" t="s">
        <v>118</v>
      </c>
      <c r="C101" s="165" t="s">
        <v>122</v>
      </c>
      <c r="D101" s="163" t="s">
        <v>164</v>
      </c>
      <c r="E101" s="169">
        <v>9.6</v>
      </c>
      <c r="F101" s="142">
        <v>0.3</v>
      </c>
      <c r="G101" s="70">
        <v>0</v>
      </c>
      <c r="H101" s="160">
        <f t="shared" ref="H101" si="69">F101*$H$5</f>
        <v>0.69767999999999997</v>
      </c>
      <c r="I101" s="160">
        <f t="shared" ref="I101" si="70">G101*$I$5</f>
        <v>0</v>
      </c>
      <c r="J101" s="165" t="s">
        <v>90</v>
      </c>
      <c r="K101" s="163" t="s">
        <v>87</v>
      </c>
      <c r="L101" s="73">
        <v>2.4</v>
      </c>
      <c r="M101" s="141">
        <v>0.16550000000000001</v>
      </c>
      <c r="N101" s="160">
        <f t="shared" ref="N101:N102" si="71">L101*M101*$N$5</f>
        <v>0.48155415839999999</v>
      </c>
      <c r="O101" s="160">
        <f>SUM(N101:N101)</f>
        <v>0.48155415839999999</v>
      </c>
      <c r="P101" s="161">
        <f t="shared" si="67"/>
        <v>1.1792341583999999</v>
      </c>
      <c r="Q101" s="160">
        <f t="shared" si="68"/>
        <v>11.320647920639999</v>
      </c>
      <c r="R101" s="169">
        <f t="shared" si="50"/>
        <v>1.5431468083597071</v>
      </c>
      <c r="S101" s="169">
        <f t="shared" si="51"/>
        <v>14.814209360253187</v>
      </c>
    </row>
    <row r="102" spans="1:19" s="71" customFormat="1" ht="17.25" customHeight="1">
      <c r="A102" s="405">
        <v>7</v>
      </c>
      <c r="B102" s="406" t="s">
        <v>141</v>
      </c>
      <c r="C102" s="407" t="s">
        <v>147</v>
      </c>
      <c r="D102" s="405" t="s">
        <v>19</v>
      </c>
      <c r="E102" s="408">
        <f>0.2416+0.1952+0.1015+0.17755</f>
        <v>0.71584999999999999</v>
      </c>
      <c r="F102" s="409">
        <v>23</v>
      </c>
      <c r="G102" s="409">
        <v>6.37</v>
      </c>
      <c r="H102" s="394">
        <f>F102*$H$5+25</f>
        <v>78.488799999999998</v>
      </c>
      <c r="I102" s="394">
        <f>G102*$I$5</f>
        <v>18.935143499999999</v>
      </c>
      <c r="J102" s="165" t="s">
        <v>130</v>
      </c>
      <c r="K102" s="163" t="s">
        <v>142</v>
      </c>
      <c r="L102" s="73">
        <v>0.75</v>
      </c>
      <c r="M102" s="141">
        <v>32.4</v>
      </c>
      <c r="N102" s="160">
        <f t="shared" si="71"/>
        <v>29.460639599999997</v>
      </c>
      <c r="O102" s="394">
        <f>SUM(N102:N103)</f>
        <v>29.606124239999996</v>
      </c>
      <c r="P102" s="395">
        <f>H102+I102+O102</f>
        <v>127.03006773999999</v>
      </c>
      <c r="Q102" s="394">
        <f>E102*P102</f>
        <v>90.934473991678999</v>
      </c>
      <c r="R102" s="444">
        <f t="shared" si="50"/>
        <v>166.23165314738594</v>
      </c>
      <c r="S102" s="444">
        <f t="shared" si="51"/>
        <v>118.99692890555622</v>
      </c>
    </row>
    <row r="103" spans="1:19" s="71" customFormat="1" ht="17.25" customHeight="1">
      <c r="A103" s="405"/>
      <c r="B103" s="406"/>
      <c r="C103" s="407"/>
      <c r="D103" s="405"/>
      <c r="E103" s="408"/>
      <c r="F103" s="409"/>
      <c r="G103" s="409"/>
      <c r="H103" s="394"/>
      <c r="I103" s="394"/>
      <c r="J103" s="165" t="s">
        <v>121</v>
      </c>
      <c r="K103" s="163" t="s">
        <v>19</v>
      </c>
      <c r="L103" s="73">
        <v>0.06</v>
      </c>
      <c r="M103" s="141">
        <v>2</v>
      </c>
      <c r="N103" s="160">
        <f>L103*M103*$N$5</f>
        <v>0.14548464</v>
      </c>
      <c r="O103" s="394"/>
      <c r="P103" s="395"/>
      <c r="Q103" s="394"/>
      <c r="R103" s="444">
        <f t="shared" si="50"/>
        <v>0</v>
      </c>
      <c r="S103" s="444">
        <f t="shared" si="51"/>
        <v>0</v>
      </c>
    </row>
    <row r="104" spans="1:19" s="71" customFormat="1" ht="30.75" customHeight="1">
      <c r="A104" s="155">
        <v>8</v>
      </c>
      <c r="B104" s="156" t="s">
        <v>81</v>
      </c>
      <c r="C104" s="157" t="s">
        <v>151</v>
      </c>
      <c r="D104" s="125" t="s">
        <v>20</v>
      </c>
      <c r="E104" s="155">
        <v>16</v>
      </c>
      <c r="F104" s="159"/>
      <c r="G104" s="159"/>
      <c r="H104" s="152"/>
      <c r="I104" s="152"/>
      <c r="J104" s="157" t="s">
        <v>22</v>
      </c>
      <c r="K104" s="155" t="s">
        <v>20</v>
      </c>
      <c r="L104" s="152">
        <v>1</v>
      </c>
      <c r="M104" s="171">
        <v>5.47</v>
      </c>
      <c r="N104" s="152">
        <f>L104*M104*$N$5</f>
        <v>6.6316748399999996</v>
      </c>
      <c r="O104" s="160">
        <f t="shared" ref="O104:O106" si="72">SUM(N104:N104)</f>
        <v>6.6316748399999996</v>
      </c>
      <c r="P104" s="161">
        <f t="shared" ref="P104:P106" si="73">H104+I104+O104</f>
        <v>6.6316748399999996</v>
      </c>
      <c r="Q104" s="160">
        <f t="shared" ref="Q104:Q108" si="74">E104*P104</f>
        <v>106.10679743999999</v>
      </c>
      <c r="R104" s="304">
        <f t="shared" si="50"/>
        <v>8.6782152556626375</v>
      </c>
      <c r="S104" s="304">
        <f t="shared" si="51"/>
        <v>138.8514440906022</v>
      </c>
    </row>
    <row r="105" spans="1:19" s="71" customFormat="1" ht="30.75" customHeight="1">
      <c r="A105" s="155">
        <v>9</v>
      </c>
      <c r="B105" s="156" t="s">
        <v>81</v>
      </c>
      <c r="C105" s="165" t="s">
        <v>152</v>
      </c>
      <c r="D105" s="125" t="s">
        <v>20</v>
      </c>
      <c r="E105" s="163">
        <f>16+8.32</f>
        <v>24.32</v>
      </c>
      <c r="F105" s="159"/>
      <c r="G105" s="159"/>
      <c r="H105" s="152"/>
      <c r="I105" s="152"/>
      <c r="J105" s="157" t="s">
        <v>22</v>
      </c>
      <c r="K105" s="163" t="s">
        <v>20</v>
      </c>
      <c r="L105" s="152">
        <v>1</v>
      </c>
      <c r="M105" s="141">
        <v>5.03</v>
      </c>
      <c r="N105" s="160">
        <f t="shared" ref="N105:N106" si="75">L105*M105*$N$5</f>
        <v>6.0982311600000001</v>
      </c>
      <c r="O105" s="160">
        <f t="shared" si="72"/>
        <v>6.0982311600000001</v>
      </c>
      <c r="P105" s="161">
        <f t="shared" si="73"/>
        <v>6.0982311600000001</v>
      </c>
      <c r="Q105" s="160">
        <f t="shared" si="74"/>
        <v>148.3089818112</v>
      </c>
      <c r="R105" s="169">
        <f t="shared" si="50"/>
        <v>7.9801504087720421</v>
      </c>
      <c r="S105" s="169">
        <f t="shared" si="51"/>
        <v>194.07725794133606</v>
      </c>
    </row>
    <row r="106" spans="1:19" s="71" customFormat="1" ht="30.75" customHeight="1">
      <c r="A106" s="155">
        <v>10</v>
      </c>
      <c r="B106" s="156" t="s">
        <v>81</v>
      </c>
      <c r="C106" s="165" t="s">
        <v>153</v>
      </c>
      <c r="D106" s="163" t="s">
        <v>87</v>
      </c>
      <c r="E106" s="73">
        <v>177.55</v>
      </c>
      <c r="F106" s="141"/>
      <c r="G106" s="159"/>
      <c r="H106" s="152"/>
      <c r="I106" s="152"/>
      <c r="J106" s="157" t="s">
        <v>22</v>
      </c>
      <c r="K106" s="163" t="s">
        <v>87</v>
      </c>
      <c r="L106" s="152">
        <v>1</v>
      </c>
      <c r="M106" s="141">
        <v>0.26667000000000002</v>
      </c>
      <c r="N106" s="160">
        <f t="shared" si="75"/>
        <v>0.32330324124000004</v>
      </c>
      <c r="O106" s="160">
        <f t="shared" si="72"/>
        <v>0.32330324124000004</v>
      </c>
      <c r="P106" s="161">
        <f t="shared" si="73"/>
        <v>0.32330324124000004</v>
      </c>
      <c r="Q106" s="160">
        <f t="shared" si="74"/>
        <v>57.402490482162008</v>
      </c>
      <c r="R106" s="160">
        <f t="shared" si="50"/>
        <v>0.42307489254617109</v>
      </c>
      <c r="S106" s="160">
        <f t="shared" si="51"/>
        <v>75.116947171572676</v>
      </c>
    </row>
    <row r="107" spans="1:19" s="71" customFormat="1" ht="30.75" customHeight="1">
      <c r="A107" s="163">
        <v>11</v>
      </c>
      <c r="B107" s="164" t="s">
        <v>119</v>
      </c>
      <c r="C107" s="165" t="s">
        <v>139</v>
      </c>
      <c r="D107" s="163" t="s">
        <v>142</v>
      </c>
      <c r="E107" s="111">
        <v>1.25</v>
      </c>
      <c r="F107" s="170">
        <v>0.46</v>
      </c>
      <c r="G107" s="70"/>
      <c r="H107" s="150">
        <f t="shared" ref="H107:H108" si="76">F107*$H$5</f>
        <v>1.0697760000000001</v>
      </c>
      <c r="I107" s="150">
        <f t="shared" ref="I107" si="77">G107*$I$5</f>
        <v>0</v>
      </c>
      <c r="J107" s="165"/>
      <c r="K107" s="163"/>
      <c r="L107" s="73"/>
      <c r="M107" s="141"/>
      <c r="N107" s="160"/>
      <c r="O107" s="150"/>
      <c r="P107" s="153">
        <f>H107+I107+O107</f>
        <v>1.0697760000000001</v>
      </c>
      <c r="Q107" s="160">
        <f t="shared" si="74"/>
        <v>1.3372200000000001</v>
      </c>
      <c r="R107" s="111">
        <f t="shared" si="50"/>
        <v>1.3999097705070465</v>
      </c>
      <c r="S107" s="111">
        <f t="shared" si="51"/>
        <v>1.7498872131338081</v>
      </c>
    </row>
    <row r="108" spans="1:19" s="71" customFormat="1" ht="30.75" customHeight="1">
      <c r="A108" s="163">
        <v>12</v>
      </c>
      <c r="B108" s="164" t="s">
        <v>159</v>
      </c>
      <c r="C108" s="165" t="s">
        <v>158</v>
      </c>
      <c r="D108" s="163" t="s">
        <v>19</v>
      </c>
      <c r="E108" s="111">
        <f>5.52*1.95</f>
        <v>10.763999999999999</v>
      </c>
      <c r="F108" s="170">
        <v>0.2</v>
      </c>
      <c r="G108" s="70"/>
      <c r="H108" s="150">
        <f t="shared" si="76"/>
        <v>0.46512000000000003</v>
      </c>
      <c r="I108" s="150">
        <v>0.28999999999999998</v>
      </c>
      <c r="J108" s="165"/>
      <c r="K108" s="163"/>
      <c r="L108" s="73"/>
      <c r="M108" s="141"/>
      <c r="N108" s="160"/>
      <c r="O108" s="150"/>
      <c r="P108" s="153">
        <f>H108+I108+O108</f>
        <v>0.75512000000000001</v>
      </c>
      <c r="Q108" s="160">
        <f t="shared" si="74"/>
        <v>8.12811168</v>
      </c>
      <c r="R108" s="111">
        <f t="shared" si="50"/>
        <v>0.98815066509744187</v>
      </c>
      <c r="S108" s="111">
        <f t="shared" si="51"/>
        <v>10.636453759108864</v>
      </c>
    </row>
    <row r="109" spans="1:19" s="71" customFormat="1" ht="37.5" customHeight="1">
      <c r="A109" s="163"/>
      <c r="B109" s="164"/>
      <c r="C109" s="165" t="s">
        <v>25</v>
      </c>
      <c r="D109" s="163"/>
      <c r="E109" s="168"/>
      <c r="F109" s="166"/>
      <c r="G109" s="166"/>
      <c r="H109" s="160"/>
      <c r="I109" s="160"/>
      <c r="J109" s="165"/>
      <c r="K109" s="163"/>
      <c r="L109" s="73"/>
      <c r="M109" s="141"/>
      <c r="N109" s="160"/>
      <c r="O109" s="160"/>
      <c r="P109" s="161"/>
      <c r="Q109" s="160"/>
      <c r="R109" s="168"/>
      <c r="S109" s="306">
        <f>SUM(S89:S108)</f>
        <v>829.35352572781221</v>
      </c>
    </row>
    <row r="110" spans="1:19" s="103" customFormat="1" ht="26.25" customHeight="1">
      <c r="C110" s="149" t="s">
        <v>310</v>
      </c>
      <c r="J110" s="105"/>
      <c r="R110" s="302"/>
      <c r="S110" s="302"/>
    </row>
    <row r="111" spans="1:19" s="1" customFormat="1" ht="41.25" customHeight="1">
      <c r="A111" s="163">
        <v>1</v>
      </c>
      <c r="B111" s="164" t="s">
        <v>307</v>
      </c>
      <c r="C111" s="165" t="s">
        <v>330</v>
      </c>
      <c r="D111" s="163" t="s">
        <v>0</v>
      </c>
      <c r="E111" s="169">
        <v>2</v>
      </c>
      <c r="F111" s="142">
        <f>0.64*0.8</f>
        <v>0.51200000000000001</v>
      </c>
      <c r="G111" s="166">
        <f>1.83*0.8</f>
        <v>1.4640000000000002</v>
      </c>
      <c r="H111" s="142">
        <f t="shared" ref="H111:H113" si="78">F111*$H$5</f>
        <v>1.1907072000000001</v>
      </c>
      <c r="I111" s="142">
        <f t="shared" ref="I111:I113" si="79">G111*$I$5</f>
        <v>4.3518132000000005</v>
      </c>
      <c r="J111" s="165"/>
      <c r="K111" s="163"/>
      <c r="L111" s="141"/>
      <c r="M111" s="72"/>
      <c r="N111" s="160"/>
      <c r="O111" s="160"/>
      <c r="P111" s="153">
        <f t="shared" ref="P111:P113" si="80">H111+I111+O111</f>
        <v>5.5425204000000008</v>
      </c>
      <c r="Q111" s="153">
        <f t="shared" ref="Q111:Q113" si="81">E111*P111</f>
        <v>11.085040800000002</v>
      </c>
      <c r="R111" s="169">
        <f t="shared" si="50"/>
        <v>7.252946842324584</v>
      </c>
      <c r="S111" s="169">
        <f t="shared" si="51"/>
        <v>14.505893684649168</v>
      </c>
    </row>
    <row r="112" spans="1:19" s="71" customFormat="1" ht="34.5" customHeight="1">
      <c r="A112" s="163">
        <v>2</v>
      </c>
      <c r="B112" s="164" t="s">
        <v>102</v>
      </c>
      <c r="C112" s="165" t="s">
        <v>104</v>
      </c>
      <c r="D112" s="163" t="s">
        <v>19</v>
      </c>
      <c r="E112" s="169">
        <f>1.2*1.2*0.2*2.2*2</f>
        <v>1.2672000000000001</v>
      </c>
      <c r="F112" s="142"/>
      <c r="G112" s="166">
        <v>0.39</v>
      </c>
      <c r="H112" s="142">
        <f t="shared" si="78"/>
        <v>0</v>
      </c>
      <c r="I112" s="142">
        <f t="shared" si="79"/>
        <v>1.1592945000000001</v>
      </c>
      <c r="J112" s="165"/>
      <c r="K112" s="163"/>
      <c r="L112" s="141"/>
      <c r="M112" s="72"/>
      <c r="N112" s="160"/>
      <c r="O112" s="160"/>
      <c r="P112" s="153">
        <f t="shared" si="80"/>
        <v>1.1592945000000001</v>
      </c>
      <c r="Q112" s="153">
        <f t="shared" si="81"/>
        <v>1.4690579904000003</v>
      </c>
      <c r="R112" s="169">
        <f t="shared" si="50"/>
        <v>1.5170537546599301</v>
      </c>
      <c r="S112" s="169">
        <f t="shared" si="51"/>
        <v>1.9224105179050635</v>
      </c>
    </row>
    <row r="113" spans="1:19" s="1" customFormat="1" ht="41.25" customHeight="1">
      <c r="A113" s="163">
        <v>3</v>
      </c>
      <c r="B113" s="164" t="s">
        <v>307</v>
      </c>
      <c r="C113" s="165" t="s">
        <v>331</v>
      </c>
      <c r="D113" s="163" t="s">
        <v>0</v>
      </c>
      <c r="E113" s="169">
        <v>2</v>
      </c>
      <c r="F113" s="142">
        <f>0.64*0.8+0.64</f>
        <v>1.1520000000000001</v>
      </c>
      <c r="G113" s="166">
        <f>1.83*0.8+1.83</f>
        <v>3.2940000000000005</v>
      </c>
      <c r="H113" s="142">
        <f t="shared" si="78"/>
        <v>2.6790912000000002</v>
      </c>
      <c r="I113" s="142">
        <f t="shared" si="79"/>
        <v>9.7915797000000016</v>
      </c>
      <c r="J113" s="165"/>
      <c r="K113" s="163"/>
      <c r="L113" s="141"/>
      <c r="M113" s="72"/>
      <c r="N113" s="160"/>
      <c r="O113" s="160"/>
      <c r="P113" s="153">
        <f t="shared" si="80"/>
        <v>12.470670900000002</v>
      </c>
      <c r="Q113" s="153">
        <f t="shared" si="81"/>
        <v>24.941341800000004</v>
      </c>
      <c r="R113" s="169">
        <f t="shared" si="50"/>
        <v>16.319130395230314</v>
      </c>
      <c r="S113" s="169">
        <f t="shared" si="51"/>
        <v>32.638260790460627</v>
      </c>
    </row>
    <row r="114" spans="1:19" s="1" customFormat="1" ht="10.5" customHeight="1">
      <c r="A114" s="379">
        <v>4</v>
      </c>
      <c r="B114" s="382" t="s">
        <v>143</v>
      </c>
      <c r="C114" s="385" t="s">
        <v>308</v>
      </c>
      <c r="D114" s="379" t="s">
        <v>298</v>
      </c>
      <c r="E114" s="402">
        <v>0.48</v>
      </c>
      <c r="F114" s="391">
        <v>4.9800000000000004</v>
      </c>
      <c r="G114" s="391">
        <v>0.76</v>
      </c>
      <c r="H114" s="360">
        <f>F114*$H$5</f>
        <v>11.581488000000002</v>
      </c>
      <c r="I114" s="360">
        <f>G114*$I$5</f>
        <v>2.2591380000000001</v>
      </c>
      <c r="J114" s="165" t="s">
        <v>21</v>
      </c>
      <c r="K114" s="163" t="s">
        <v>298</v>
      </c>
      <c r="L114" s="73">
        <v>1.02</v>
      </c>
      <c r="M114" s="141">
        <v>31.042000000000002</v>
      </c>
      <c r="N114" s="160">
        <f>L114*M114*$N$5</f>
        <v>38.387140656480007</v>
      </c>
      <c r="O114" s="360">
        <f>N114+N115+N117+N116</f>
        <v>61.510913874480003</v>
      </c>
      <c r="P114" s="357">
        <f>H114+I114+O114</f>
        <v>75.351539874480011</v>
      </c>
      <c r="Q114" s="360">
        <f>E114*P114</f>
        <v>36.168739139750407</v>
      </c>
      <c r="R114" s="402">
        <f t="shared" si="50"/>
        <v>98.605088254957934</v>
      </c>
      <c r="S114" s="402">
        <f t="shared" si="51"/>
        <v>47.330442362379806</v>
      </c>
    </row>
    <row r="115" spans="1:19" s="1" customFormat="1" ht="10.5" customHeight="1">
      <c r="A115" s="380"/>
      <c r="B115" s="383"/>
      <c r="C115" s="386"/>
      <c r="D115" s="380"/>
      <c r="E115" s="403"/>
      <c r="F115" s="392"/>
      <c r="G115" s="392"/>
      <c r="H115" s="361"/>
      <c r="I115" s="361"/>
      <c r="J115" s="165" t="s">
        <v>89</v>
      </c>
      <c r="K115" s="163" t="s">
        <v>299</v>
      </c>
      <c r="L115" s="73">
        <v>2.6</v>
      </c>
      <c r="M115" s="141">
        <v>3.5</v>
      </c>
      <c r="N115" s="160">
        <f t="shared" ref="N115:N118" si="82">L115*M115*$N$5</f>
        <v>11.0325852</v>
      </c>
      <c r="O115" s="361"/>
      <c r="P115" s="358"/>
      <c r="Q115" s="361"/>
      <c r="R115" s="403">
        <f t="shared" si="50"/>
        <v>0</v>
      </c>
      <c r="S115" s="403">
        <f t="shared" si="51"/>
        <v>0</v>
      </c>
    </row>
    <row r="116" spans="1:19" s="1" customFormat="1" ht="10.5" customHeight="1">
      <c r="A116" s="380"/>
      <c r="B116" s="383"/>
      <c r="C116" s="386"/>
      <c r="D116" s="380"/>
      <c r="E116" s="403"/>
      <c r="F116" s="392"/>
      <c r="G116" s="392"/>
      <c r="H116" s="361"/>
      <c r="I116" s="361"/>
      <c r="J116" s="165" t="s">
        <v>88</v>
      </c>
      <c r="K116" s="163" t="s">
        <v>298</v>
      </c>
      <c r="L116" s="73">
        <v>5.9799999999999999E-2</v>
      </c>
      <c r="M116" s="141">
        <v>104.16666666666667</v>
      </c>
      <c r="N116" s="160">
        <f t="shared" si="82"/>
        <v>7.5520672500000003</v>
      </c>
      <c r="O116" s="361"/>
      <c r="P116" s="358"/>
      <c r="Q116" s="361"/>
      <c r="R116" s="403">
        <f t="shared" si="50"/>
        <v>0</v>
      </c>
      <c r="S116" s="403">
        <f t="shared" si="51"/>
        <v>0</v>
      </c>
    </row>
    <row r="117" spans="1:19" s="1" customFormat="1" ht="10.5" customHeight="1">
      <c r="A117" s="381"/>
      <c r="B117" s="384"/>
      <c r="C117" s="387"/>
      <c r="D117" s="381"/>
      <c r="E117" s="404"/>
      <c r="F117" s="393"/>
      <c r="G117" s="393"/>
      <c r="H117" s="362"/>
      <c r="I117" s="362"/>
      <c r="J117" s="165" t="s">
        <v>117</v>
      </c>
      <c r="K117" s="163" t="s">
        <v>87</v>
      </c>
      <c r="L117" s="73">
        <v>3.2</v>
      </c>
      <c r="M117" s="141">
        <v>1.17</v>
      </c>
      <c r="N117" s="160">
        <f t="shared" si="82"/>
        <v>4.5391207680000001</v>
      </c>
      <c r="O117" s="362"/>
      <c r="P117" s="359"/>
      <c r="Q117" s="362"/>
      <c r="R117" s="404">
        <f t="shared" si="50"/>
        <v>0</v>
      </c>
      <c r="S117" s="404">
        <f t="shared" si="51"/>
        <v>0</v>
      </c>
    </row>
    <row r="118" spans="1:19" s="1" customFormat="1" ht="34.5" customHeight="1">
      <c r="A118" s="155">
        <v>5</v>
      </c>
      <c r="B118" s="156" t="s">
        <v>309</v>
      </c>
      <c r="C118" s="165" t="s">
        <v>332</v>
      </c>
      <c r="D118" s="163" t="s">
        <v>0</v>
      </c>
      <c r="E118" s="160">
        <v>2</v>
      </c>
      <c r="F118" s="141">
        <f>0.64</f>
        <v>0.64</v>
      </c>
      <c r="G118" s="159">
        <f>1.83</f>
        <v>1.83</v>
      </c>
      <c r="H118" s="152">
        <f t="shared" ref="H118" si="83">F118*$H$5</f>
        <v>1.4883840000000002</v>
      </c>
      <c r="I118" s="152">
        <f t="shared" ref="I118" si="84">G118*$I$5</f>
        <v>5.4397665000000002</v>
      </c>
      <c r="J118" s="157" t="s">
        <v>22</v>
      </c>
      <c r="K118" s="163" t="s">
        <v>0</v>
      </c>
      <c r="L118" s="152">
        <v>1</v>
      </c>
      <c r="M118" s="141">
        <v>82.222222222222229</v>
      </c>
      <c r="N118" s="160">
        <f t="shared" si="82"/>
        <v>99.683920000000015</v>
      </c>
      <c r="O118" s="160">
        <f t="shared" ref="O118" si="85">SUM(N118:N118)</f>
        <v>99.683920000000015</v>
      </c>
      <c r="P118" s="161">
        <f t="shared" ref="P118" si="86">H118+I118+O118</f>
        <v>106.61207050000002</v>
      </c>
      <c r="Q118" s="160">
        <f t="shared" ref="Q118" si="87">E118*P118</f>
        <v>213.22414100000003</v>
      </c>
      <c r="R118" s="160">
        <f t="shared" si="50"/>
        <v>139.51264484054241</v>
      </c>
      <c r="S118" s="160">
        <f t="shared" si="51"/>
        <v>279.02528968108481</v>
      </c>
    </row>
    <row r="119" spans="1:19" s="71" customFormat="1" ht="37.5" customHeight="1">
      <c r="A119" s="163"/>
      <c r="B119" s="164"/>
      <c r="C119" s="165" t="s">
        <v>25</v>
      </c>
      <c r="D119" s="163"/>
      <c r="E119" s="168"/>
      <c r="F119" s="166"/>
      <c r="G119" s="166"/>
      <c r="H119" s="160"/>
      <c r="I119" s="160"/>
      <c r="J119" s="165"/>
      <c r="K119" s="163"/>
      <c r="L119" s="73"/>
      <c r="M119" s="141"/>
      <c r="N119" s="160"/>
      <c r="O119" s="160"/>
      <c r="P119" s="161"/>
      <c r="Q119" s="160"/>
      <c r="R119" s="168"/>
      <c r="S119" s="306">
        <f>SUM(S111:S118)</f>
        <v>375.42229703647945</v>
      </c>
    </row>
    <row r="120" spans="1:19" s="103" customFormat="1" ht="26.25" customHeight="1">
      <c r="C120" s="149" t="s">
        <v>267</v>
      </c>
      <c r="J120" s="105"/>
      <c r="R120" s="302"/>
      <c r="S120" s="302"/>
    </row>
    <row r="121" spans="1:19" s="71" customFormat="1" ht="30.75" customHeight="1">
      <c r="A121" s="379">
        <v>1</v>
      </c>
      <c r="B121" s="382" t="s">
        <v>112</v>
      </c>
      <c r="C121" s="411" t="s">
        <v>113</v>
      </c>
      <c r="D121" s="382" t="s">
        <v>137</v>
      </c>
      <c r="E121" s="413">
        <v>1258</v>
      </c>
      <c r="F121" s="382" t="s">
        <v>114</v>
      </c>
      <c r="G121" s="391">
        <v>4.7699999999999999E-2</v>
      </c>
      <c r="H121" s="360">
        <f>F121*$H$5</f>
        <v>3.883752E-2</v>
      </c>
      <c r="I121" s="360">
        <f>G121*$I$5</f>
        <v>0.141790635</v>
      </c>
      <c r="J121" s="165" t="s">
        <v>111</v>
      </c>
      <c r="K121" s="163" t="s">
        <v>142</v>
      </c>
      <c r="L121" s="141">
        <f>0.124-0.0124*4</f>
        <v>7.4399999999999994E-2</v>
      </c>
      <c r="M121" s="141">
        <v>3.8</v>
      </c>
      <c r="N121" s="160">
        <f t="shared" ref="N121:N122" si="88">L121*M121*$N$5</f>
        <v>0.34276181183999999</v>
      </c>
      <c r="O121" s="360">
        <f>N121+N122</f>
        <v>0.35549171784</v>
      </c>
      <c r="P121" s="357">
        <f>H121+I121+O121</f>
        <v>0.53611987284000007</v>
      </c>
      <c r="Q121" s="360">
        <f>E121*P121</f>
        <v>674.43880003272011</v>
      </c>
      <c r="R121" s="445">
        <f t="shared" si="50"/>
        <v>0.70156691508475744</v>
      </c>
      <c r="S121" s="445">
        <f t="shared" si="51"/>
        <v>882.57117917662481</v>
      </c>
    </row>
    <row r="122" spans="1:19" s="71" customFormat="1" ht="16.5" customHeight="1">
      <c r="A122" s="381"/>
      <c r="B122" s="384"/>
      <c r="C122" s="412"/>
      <c r="D122" s="384"/>
      <c r="E122" s="414"/>
      <c r="F122" s="384"/>
      <c r="G122" s="393"/>
      <c r="H122" s="362"/>
      <c r="I122" s="362"/>
      <c r="J122" s="165" t="s">
        <v>108</v>
      </c>
      <c r="K122" s="163" t="s">
        <v>142</v>
      </c>
      <c r="L122" s="141">
        <v>7.0000000000000007E-2</v>
      </c>
      <c r="M122" s="141">
        <v>0.15</v>
      </c>
      <c r="N122" s="160">
        <f t="shared" si="88"/>
        <v>1.2729906000000001E-2</v>
      </c>
      <c r="O122" s="362"/>
      <c r="P122" s="359"/>
      <c r="Q122" s="362"/>
      <c r="R122" s="446">
        <f t="shared" si="50"/>
        <v>0</v>
      </c>
      <c r="S122" s="446">
        <f t="shared" si="51"/>
        <v>0</v>
      </c>
    </row>
    <row r="123" spans="1:19" s="71" customFormat="1" ht="37.5" customHeight="1">
      <c r="A123" s="163"/>
      <c r="B123" s="164"/>
      <c r="C123" s="165" t="s">
        <v>25</v>
      </c>
      <c r="D123" s="163"/>
      <c r="E123" s="168"/>
      <c r="F123" s="166"/>
      <c r="G123" s="166"/>
      <c r="H123" s="160"/>
      <c r="I123" s="160"/>
      <c r="J123" s="165"/>
      <c r="K123" s="163"/>
      <c r="L123" s="73"/>
      <c r="M123" s="141"/>
      <c r="N123" s="160"/>
      <c r="O123" s="160"/>
      <c r="P123" s="161"/>
      <c r="Q123" s="160"/>
      <c r="R123" s="168"/>
      <c r="S123" s="306">
        <f>SUM(S121)</f>
        <v>882.57117917662481</v>
      </c>
    </row>
    <row r="124" spans="1:19" s="103" customFormat="1" ht="26.25" customHeight="1">
      <c r="C124" s="149" t="s">
        <v>268</v>
      </c>
      <c r="J124" s="105"/>
      <c r="R124" s="302"/>
      <c r="S124" s="302"/>
    </row>
    <row r="125" spans="1:19" s="71" customFormat="1" ht="40.5" customHeight="1">
      <c r="A125" s="163">
        <v>1</v>
      </c>
      <c r="B125" s="164" t="s">
        <v>305</v>
      </c>
      <c r="C125" s="165" t="s">
        <v>304</v>
      </c>
      <c r="D125" s="163" t="s">
        <v>142</v>
      </c>
      <c r="E125" s="111">
        <v>7</v>
      </c>
      <c r="F125" s="170">
        <v>6.77E-3</v>
      </c>
      <c r="G125" s="70">
        <v>0.16422999999999999</v>
      </c>
      <c r="H125" s="150">
        <f t="shared" ref="H125:H126" si="89">F125*$H$5</f>
        <v>1.5744312E-2</v>
      </c>
      <c r="I125" s="150">
        <f t="shared" ref="I125:I126" si="90">G125*$I$5</f>
        <v>0.48818188649999994</v>
      </c>
      <c r="J125" s="165" t="s">
        <v>92</v>
      </c>
      <c r="K125" s="163" t="s">
        <v>142</v>
      </c>
      <c r="L125" s="73">
        <v>5.0000000000000002E-5</v>
      </c>
      <c r="M125" s="141">
        <v>4</v>
      </c>
      <c r="N125" s="160">
        <f t="shared" ref="N125:N126" si="91">L125*M125*$N$5</f>
        <v>2.4247440000000001E-4</v>
      </c>
      <c r="O125" s="150">
        <f>SUM(N125:N125)</f>
        <v>2.4247440000000001E-4</v>
      </c>
      <c r="P125" s="153">
        <f>H125+I125+O125</f>
        <v>0.5041686729</v>
      </c>
      <c r="Q125" s="160">
        <f t="shared" ref="Q125:Q126" si="92">E125*P125</f>
        <v>3.5291807102999999</v>
      </c>
      <c r="R125" s="111">
        <f t="shared" si="50"/>
        <v>0.65975554805518277</v>
      </c>
      <c r="S125" s="111">
        <f t="shared" si="51"/>
        <v>4.6182888363862791</v>
      </c>
    </row>
    <row r="126" spans="1:19" s="71" customFormat="1" ht="30" customHeight="1">
      <c r="A126" s="163">
        <v>2</v>
      </c>
      <c r="B126" s="164" t="s">
        <v>306</v>
      </c>
      <c r="C126" s="165" t="s">
        <v>333</v>
      </c>
      <c r="D126" s="163" t="s">
        <v>142</v>
      </c>
      <c r="E126" s="111">
        <v>0.48</v>
      </c>
      <c r="F126" s="170">
        <v>0.89</v>
      </c>
      <c r="G126" s="70"/>
      <c r="H126" s="150">
        <f t="shared" si="89"/>
        <v>2.0697840000000003</v>
      </c>
      <c r="I126" s="150">
        <f t="shared" si="90"/>
        <v>0</v>
      </c>
      <c r="J126" s="165" t="s">
        <v>111</v>
      </c>
      <c r="K126" s="163" t="s">
        <v>142</v>
      </c>
      <c r="L126" s="73">
        <v>1.1000000000000001</v>
      </c>
      <c r="M126" s="141">
        <v>3.8</v>
      </c>
      <c r="N126" s="160">
        <f t="shared" si="91"/>
        <v>5.06771496</v>
      </c>
      <c r="O126" s="150">
        <f>SUM(N126:N126)</f>
        <v>5.06771496</v>
      </c>
      <c r="P126" s="153">
        <f t="shared" ref="P126" si="93">H126+I126+O126</f>
        <v>7.1374989600000003</v>
      </c>
      <c r="Q126" s="160">
        <f t="shared" si="92"/>
        <v>3.4259995008000002</v>
      </c>
      <c r="R126" s="111">
        <f t="shared" si="50"/>
        <v>9.3401371231808188</v>
      </c>
      <c r="S126" s="111">
        <f t="shared" si="51"/>
        <v>4.4832658191267925</v>
      </c>
    </row>
    <row r="127" spans="1:19" s="146" customFormat="1" ht="13.5" customHeight="1">
      <c r="A127" s="367">
        <v>3</v>
      </c>
      <c r="B127" s="369" t="s">
        <v>211</v>
      </c>
      <c r="C127" s="371" t="s">
        <v>214</v>
      </c>
      <c r="D127" s="373" t="s">
        <v>212</v>
      </c>
      <c r="E127" s="396">
        <v>9.8000000000000007</v>
      </c>
      <c r="F127" s="377">
        <v>0.28100000000000003</v>
      </c>
      <c r="G127" s="377">
        <v>1.66E-2</v>
      </c>
      <c r="H127" s="365">
        <f>F127*$H$5</f>
        <v>0.65349360000000012</v>
      </c>
      <c r="I127" s="365">
        <f>G127*$I$5</f>
        <v>4.9344329999999999E-2</v>
      </c>
      <c r="J127" s="143" t="s">
        <v>90</v>
      </c>
      <c r="K127" s="144" t="s">
        <v>87</v>
      </c>
      <c r="L127" s="145">
        <v>3</v>
      </c>
      <c r="M127" s="145">
        <v>0.16550000000000001</v>
      </c>
      <c r="N127" s="145">
        <f>L127*M127*$N$5</f>
        <v>0.60194269800000011</v>
      </c>
      <c r="O127" s="365">
        <f>N127+N128</f>
        <v>0.84189132300000014</v>
      </c>
      <c r="P127" s="363">
        <f>H127+I127+O127</f>
        <v>1.5447292530000003</v>
      </c>
      <c r="Q127" s="365">
        <f>E127*P127</f>
        <v>15.138346679400003</v>
      </c>
      <c r="R127" s="375">
        <f t="shared" si="50"/>
        <v>2.0214339955866945</v>
      </c>
      <c r="S127" s="375">
        <f t="shared" si="51"/>
        <v>19.810053156749607</v>
      </c>
    </row>
    <row r="128" spans="1:19" s="146" customFormat="1" ht="13.5" customHeight="1">
      <c r="A128" s="368"/>
      <c r="B128" s="370"/>
      <c r="C128" s="372"/>
      <c r="D128" s="374"/>
      <c r="E128" s="397"/>
      <c r="F128" s="378"/>
      <c r="G128" s="378"/>
      <c r="H128" s="366"/>
      <c r="I128" s="366"/>
      <c r="J128" s="143" t="s">
        <v>88</v>
      </c>
      <c r="K128" s="144" t="s">
        <v>213</v>
      </c>
      <c r="L128" s="147">
        <v>1.9E-3</v>
      </c>
      <c r="M128" s="148">
        <v>104.16666666666667</v>
      </c>
      <c r="N128" s="145">
        <f>L128*M128*$N$5</f>
        <v>0.23994862500000003</v>
      </c>
      <c r="O128" s="366"/>
      <c r="P128" s="364"/>
      <c r="Q128" s="366"/>
      <c r="R128" s="376">
        <f t="shared" si="50"/>
        <v>0</v>
      </c>
      <c r="S128" s="376">
        <f t="shared" si="51"/>
        <v>0</v>
      </c>
    </row>
    <row r="129" spans="1:19" s="123" customFormat="1" ht="32.25" customHeight="1">
      <c r="A129" s="117">
        <v>4</v>
      </c>
      <c r="B129" s="118" t="s">
        <v>146</v>
      </c>
      <c r="C129" s="119" t="s">
        <v>145</v>
      </c>
      <c r="D129" s="117" t="s">
        <v>20</v>
      </c>
      <c r="E129" s="120">
        <v>10</v>
      </c>
      <c r="F129" s="121">
        <v>0.44</v>
      </c>
      <c r="G129" s="122">
        <v>0.34</v>
      </c>
      <c r="H129" s="114">
        <f>F129*$H$5</f>
        <v>1.023264</v>
      </c>
      <c r="I129" s="114">
        <f>G129*$I$5</f>
        <v>1.010667</v>
      </c>
      <c r="J129" s="119" t="s">
        <v>22</v>
      </c>
      <c r="K129" s="117" t="s">
        <v>20</v>
      </c>
      <c r="L129" s="116">
        <v>1</v>
      </c>
      <c r="M129" s="116">
        <f>27/1.2</f>
        <v>22.5</v>
      </c>
      <c r="N129" s="114">
        <f t="shared" ref="N129" si="94">L129*M129*$N$5</f>
        <v>27.278369999999999</v>
      </c>
      <c r="O129" s="114">
        <f>N129</f>
        <v>27.278369999999999</v>
      </c>
      <c r="P129" s="115">
        <f>H129+I129+O129</f>
        <v>29.312300999999998</v>
      </c>
      <c r="Q129" s="114">
        <f>E129*P129</f>
        <v>293.12300999999997</v>
      </c>
      <c r="R129" s="305">
        <f t="shared" si="50"/>
        <v>38.358101664220797</v>
      </c>
      <c r="S129" s="305">
        <f t="shared" si="51"/>
        <v>383.58101664220794</v>
      </c>
    </row>
    <row r="130" spans="1:19" s="71" customFormat="1" ht="32.25" customHeight="1">
      <c r="A130" s="163">
        <v>5</v>
      </c>
      <c r="B130" s="164" t="s">
        <v>119</v>
      </c>
      <c r="C130" s="165" t="s">
        <v>139</v>
      </c>
      <c r="D130" s="163" t="s">
        <v>142</v>
      </c>
      <c r="E130" s="111">
        <v>4.5</v>
      </c>
      <c r="F130" s="170">
        <v>0.46</v>
      </c>
      <c r="G130" s="70"/>
      <c r="H130" s="150">
        <f t="shared" ref="H130:H132" si="95">F130*$H$5</f>
        <v>1.0697760000000001</v>
      </c>
      <c r="I130" s="150">
        <f t="shared" ref="I130:I132" si="96">G130*$I$5</f>
        <v>0</v>
      </c>
      <c r="J130" s="165"/>
      <c r="K130" s="163"/>
      <c r="L130" s="73"/>
      <c r="M130" s="141"/>
      <c r="N130" s="160"/>
      <c r="O130" s="150"/>
      <c r="P130" s="153">
        <f>H130+I130+O130</f>
        <v>1.0697760000000001</v>
      </c>
      <c r="Q130" s="160">
        <f t="shared" ref="Q130:Q132" si="97">E130*P130</f>
        <v>4.8139920000000007</v>
      </c>
      <c r="R130" s="111">
        <f t="shared" si="50"/>
        <v>1.3999097705070465</v>
      </c>
      <c r="S130" s="111">
        <f t="shared" si="51"/>
        <v>6.2995939672817087</v>
      </c>
    </row>
    <row r="131" spans="1:19" s="71" customFormat="1" ht="31.5" customHeight="1">
      <c r="A131" s="163">
        <v>6</v>
      </c>
      <c r="B131" s="164" t="s">
        <v>105</v>
      </c>
      <c r="C131" s="165" t="s">
        <v>131</v>
      </c>
      <c r="D131" s="163" t="s">
        <v>142</v>
      </c>
      <c r="E131" s="111">
        <v>2.5</v>
      </c>
      <c r="F131" s="170">
        <v>6.4900000000000001E-3</v>
      </c>
      <c r="G131" s="70">
        <v>0.15917000000000001</v>
      </c>
      <c r="H131" s="150">
        <f t="shared" si="95"/>
        <v>1.5093144000000001E-2</v>
      </c>
      <c r="I131" s="150">
        <f t="shared" si="96"/>
        <v>0.4731407835</v>
      </c>
      <c r="J131" s="165" t="s">
        <v>92</v>
      </c>
      <c r="K131" s="163" t="s">
        <v>142</v>
      </c>
      <c r="L131" s="73">
        <v>5.0000000000000002E-5</v>
      </c>
      <c r="M131" s="141">
        <v>4</v>
      </c>
      <c r="N131" s="160">
        <f t="shared" ref="N131" si="98">L131*M131*$N$5</f>
        <v>2.4247440000000001E-4</v>
      </c>
      <c r="O131" s="150">
        <f>SUM(N131:N131)</f>
        <v>2.4247440000000001E-4</v>
      </c>
      <c r="P131" s="153">
        <f>H131+I131+O131</f>
        <v>0.48847640190000002</v>
      </c>
      <c r="Q131" s="160">
        <f t="shared" si="97"/>
        <v>1.2211910047500001</v>
      </c>
      <c r="R131" s="111">
        <f t="shared" si="50"/>
        <v>0.6392206290680823</v>
      </c>
      <c r="S131" s="111">
        <f t="shared" si="51"/>
        <v>1.5980515726702058</v>
      </c>
    </row>
    <row r="132" spans="1:19" s="71" customFormat="1" ht="33" customHeight="1">
      <c r="A132" s="163">
        <v>7</v>
      </c>
      <c r="B132" s="164" t="s">
        <v>102</v>
      </c>
      <c r="C132" s="165" t="s">
        <v>104</v>
      </c>
      <c r="D132" s="163" t="s">
        <v>19</v>
      </c>
      <c r="E132" s="169">
        <f>E131*1.95</f>
        <v>4.875</v>
      </c>
      <c r="F132" s="142"/>
      <c r="G132" s="166"/>
      <c r="H132" s="160">
        <f t="shared" si="95"/>
        <v>0</v>
      </c>
      <c r="I132" s="160">
        <f t="shared" si="96"/>
        <v>0</v>
      </c>
      <c r="J132" s="165"/>
      <c r="K132" s="163"/>
      <c r="L132" s="141"/>
      <c r="M132" s="72"/>
      <c r="N132" s="160"/>
      <c r="O132" s="160"/>
      <c r="P132" s="153">
        <v>0.28999999999999998</v>
      </c>
      <c r="Q132" s="160">
        <f t="shared" si="97"/>
        <v>1.4137499999999998</v>
      </c>
      <c r="R132" s="169">
        <f t="shared" si="50"/>
        <v>0.3794942431378564</v>
      </c>
      <c r="S132" s="169">
        <f t="shared" si="51"/>
        <v>1.8500344352970499</v>
      </c>
    </row>
    <row r="133" spans="1:19" s="71" customFormat="1" ht="37.5" customHeight="1">
      <c r="A133" s="163"/>
      <c r="B133" s="164"/>
      <c r="C133" s="165" t="s">
        <v>25</v>
      </c>
      <c r="D133" s="163"/>
      <c r="E133" s="168"/>
      <c r="F133" s="166"/>
      <c r="G133" s="166"/>
      <c r="H133" s="160"/>
      <c r="I133" s="160"/>
      <c r="J133" s="165"/>
      <c r="K133" s="163"/>
      <c r="L133" s="73"/>
      <c r="M133" s="141"/>
      <c r="N133" s="160"/>
      <c r="O133" s="160"/>
      <c r="P133" s="161"/>
      <c r="Q133" s="160"/>
      <c r="R133" s="168"/>
      <c r="S133" s="306">
        <f>SUM(S125:S132)</f>
        <v>422.24030442971957</v>
      </c>
    </row>
    <row r="134" spans="1:19" s="103" customFormat="1" ht="26.25" customHeight="1">
      <c r="C134" s="149" t="s">
        <v>276</v>
      </c>
      <c r="J134" s="105"/>
      <c r="R134" s="302"/>
      <c r="S134" s="302"/>
    </row>
    <row r="135" spans="1:19" s="71" customFormat="1" ht="40.5" customHeight="1">
      <c r="A135" s="163">
        <v>1</v>
      </c>
      <c r="B135" s="164" t="s">
        <v>305</v>
      </c>
      <c r="C135" s="165" t="s">
        <v>304</v>
      </c>
      <c r="D135" s="163" t="s">
        <v>142</v>
      </c>
      <c r="E135" s="111">
        <v>8.8800000000000008</v>
      </c>
      <c r="F135" s="170">
        <v>6.77E-3</v>
      </c>
      <c r="G135" s="70">
        <v>0.16422999999999999</v>
      </c>
      <c r="H135" s="150">
        <f t="shared" ref="H135:H136" si="99">F135*$H$5</f>
        <v>1.5744312E-2</v>
      </c>
      <c r="I135" s="150">
        <f t="shared" ref="I135:I136" si="100">G135*$I$5</f>
        <v>0.48818188649999994</v>
      </c>
      <c r="J135" s="165" t="s">
        <v>92</v>
      </c>
      <c r="K135" s="163" t="s">
        <v>142</v>
      </c>
      <c r="L135" s="73">
        <v>5.0000000000000002E-5</v>
      </c>
      <c r="M135" s="141">
        <v>4</v>
      </c>
      <c r="N135" s="160">
        <f t="shared" ref="N135:N139" si="101">L135*M135*$N$5</f>
        <v>2.4247440000000001E-4</v>
      </c>
      <c r="O135" s="150">
        <f>SUM(N135:N135)</f>
        <v>2.4247440000000001E-4</v>
      </c>
      <c r="P135" s="153">
        <f>H135+I135+O135</f>
        <v>0.5041686729</v>
      </c>
      <c r="Q135" s="160">
        <f t="shared" ref="Q135:Q136" si="102">E135*P135</f>
        <v>4.4770178153520002</v>
      </c>
      <c r="R135" s="111">
        <f t="shared" si="50"/>
        <v>0.65975554805518277</v>
      </c>
      <c r="S135" s="111">
        <f t="shared" si="51"/>
        <v>5.8586292667300235</v>
      </c>
    </row>
    <row r="136" spans="1:19" s="71" customFormat="1" ht="30" customHeight="1">
      <c r="A136" s="163">
        <v>2</v>
      </c>
      <c r="B136" s="164" t="s">
        <v>306</v>
      </c>
      <c r="C136" s="165" t="s">
        <v>333</v>
      </c>
      <c r="D136" s="163" t="s">
        <v>142</v>
      </c>
      <c r="E136" s="111">
        <v>0.48</v>
      </c>
      <c r="F136" s="170">
        <v>0.89</v>
      </c>
      <c r="G136" s="70"/>
      <c r="H136" s="150">
        <f t="shared" si="99"/>
        <v>2.0697840000000003</v>
      </c>
      <c r="I136" s="150">
        <f t="shared" si="100"/>
        <v>0</v>
      </c>
      <c r="J136" s="165" t="s">
        <v>111</v>
      </c>
      <c r="K136" s="163" t="s">
        <v>142</v>
      </c>
      <c r="L136" s="73">
        <v>1.1000000000000001</v>
      </c>
      <c r="M136" s="141">
        <v>3.8</v>
      </c>
      <c r="N136" s="160">
        <f t="shared" si="101"/>
        <v>5.06771496</v>
      </c>
      <c r="O136" s="150">
        <f>SUM(N136:N136)</f>
        <v>5.06771496</v>
      </c>
      <c r="P136" s="153">
        <f t="shared" ref="P136" si="103">H136+I136+O136</f>
        <v>7.1374989600000003</v>
      </c>
      <c r="Q136" s="160">
        <f t="shared" si="102"/>
        <v>3.4259995008000002</v>
      </c>
      <c r="R136" s="111">
        <f t="shared" si="50"/>
        <v>9.3401371231808188</v>
      </c>
      <c r="S136" s="111">
        <f t="shared" si="51"/>
        <v>4.4832658191267925</v>
      </c>
    </row>
    <row r="137" spans="1:19" s="146" customFormat="1" ht="15.75" customHeight="1">
      <c r="A137" s="367">
        <v>3</v>
      </c>
      <c r="B137" s="369" t="s">
        <v>211</v>
      </c>
      <c r="C137" s="371" t="s">
        <v>214</v>
      </c>
      <c r="D137" s="373" t="s">
        <v>212</v>
      </c>
      <c r="E137" s="396">
        <v>9.8000000000000007</v>
      </c>
      <c r="F137" s="377">
        <v>0.28100000000000003</v>
      </c>
      <c r="G137" s="377">
        <v>1.66E-2</v>
      </c>
      <c r="H137" s="365">
        <f>F137*$H$5</f>
        <v>0.65349360000000012</v>
      </c>
      <c r="I137" s="365">
        <f>G137*$I$5</f>
        <v>4.9344329999999999E-2</v>
      </c>
      <c r="J137" s="143" t="s">
        <v>90</v>
      </c>
      <c r="K137" s="144" t="s">
        <v>87</v>
      </c>
      <c r="L137" s="145">
        <v>3</v>
      </c>
      <c r="M137" s="145">
        <v>0.16550000000000001</v>
      </c>
      <c r="N137" s="145">
        <f>L137*M137*$N$5</f>
        <v>0.60194269800000011</v>
      </c>
      <c r="O137" s="365">
        <f>N137+N138</f>
        <v>0.84189132300000014</v>
      </c>
      <c r="P137" s="363">
        <f>H137+I137+O137</f>
        <v>1.5447292530000003</v>
      </c>
      <c r="Q137" s="365">
        <f>E137*P137</f>
        <v>15.138346679400003</v>
      </c>
      <c r="R137" s="375">
        <f t="shared" si="50"/>
        <v>2.0214339955866945</v>
      </c>
      <c r="S137" s="375">
        <f t="shared" si="51"/>
        <v>19.810053156749607</v>
      </c>
    </row>
    <row r="138" spans="1:19" s="146" customFormat="1" ht="15.75" customHeight="1">
      <c r="A138" s="368"/>
      <c r="B138" s="370"/>
      <c r="C138" s="372"/>
      <c r="D138" s="374"/>
      <c r="E138" s="397"/>
      <c r="F138" s="378"/>
      <c r="G138" s="378"/>
      <c r="H138" s="366"/>
      <c r="I138" s="366"/>
      <c r="J138" s="143" t="s">
        <v>88</v>
      </c>
      <c r="K138" s="144" t="s">
        <v>213</v>
      </c>
      <c r="L138" s="147">
        <v>1.9E-3</v>
      </c>
      <c r="M138" s="148">
        <v>104.16666666666667</v>
      </c>
      <c r="N138" s="145">
        <f>L138*M138*$N$5</f>
        <v>0.23994862500000003</v>
      </c>
      <c r="O138" s="366"/>
      <c r="P138" s="364"/>
      <c r="Q138" s="366"/>
      <c r="R138" s="376">
        <f t="shared" si="50"/>
        <v>0</v>
      </c>
      <c r="S138" s="376">
        <f t="shared" si="51"/>
        <v>0</v>
      </c>
    </row>
    <row r="139" spans="1:19" s="123" customFormat="1" ht="41.25" customHeight="1">
      <c r="A139" s="117">
        <v>4</v>
      </c>
      <c r="B139" s="118" t="s">
        <v>146</v>
      </c>
      <c r="C139" s="119" t="s">
        <v>145</v>
      </c>
      <c r="D139" s="117" t="s">
        <v>20</v>
      </c>
      <c r="E139" s="120">
        <v>10</v>
      </c>
      <c r="F139" s="121">
        <v>0.44</v>
      </c>
      <c r="G139" s="122">
        <v>0.34</v>
      </c>
      <c r="H139" s="114">
        <f>F139*$H$5</f>
        <v>1.023264</v>
      </c>
      <c r="I139" s="114">
        <f>G139*$I$5</f>
        <v>1.010667</v>
      </c>
      <c r="J139" s="119" t="s">
        <v>22</v>
      </c>
      <c r="K139" s="117" t="s">
        <v>20</v>
      </c>
      <c r="L139" s="116">
        <v>1</v>
      </c>
      <c r="M139" s="116">
        <f>27/1.2</f>
        <v>22.5</v>
      </c>
      <c r="N139" s="114">
        <f t="shared" si="101"/>
        <v>27.278369999999999</v>
      </c>
      <c r="O139" s="114">
        <f>N139</f>
        <v>27.278369999999999</v>
      </c>
      <c r="P139" s="115">
        <f>H139+I139+O139</f>
        <v>29.312300999999998</v>
      </c>
      <c r="Q139" s="114">
        <f>E139*P139</f>
        <v>293.12300999999997</v>
      </c>
      <c r="R139" s="305">
        <f t="shared" si="50"/>
        <v>38.358101664220797</v>
      </c>
      <c r="S139" s="305">
        <f t="shared" si="51"/>
        <v>383.58101664220794</v>
      </c>
    </row>
    <row r="140" spans="1:19" s="71" customFormat="1" ht="32.25" customHeight="1">
      <c r="A140" s="163">
        <v>5</v>
      </c>
      <c r="B140" s="164" t="s">
        <v>119</v>
      </c>
      <c r="C140" s="165" t="s">
        <v>139</v>
      </c>
      <c r="D140" s="163" t="s">
        <v>142</v>
      </c>
      <c r="E140" s="111">
        <v>6.5</v>
      </c>
      <c r="F140" s="170">
        <v>0.46</v>
      </c>
      <c r="G140" s="70"/>
      <c r="H140" s="150">
        <f t="shared" ref="H140:H142" si="104">F140*$H$5</f>
        <v>1.0697760000000001</v>
      </c>
      <c r="I140" s="150">
        <f t="shared" ref="I140:I142" si="105">G140*$I$5</f>
        <v>0</v>
      </c>
      <c r="J140" s="165"/>
      <c r="K140" s="163"/>
      <c r="L140" s="73"/>
      <c r="M140" s="141"/>
      <c r="N140" s="160"/>
      <c r="O140" s="150"/>
      <c r="P140" s="153">
        <f>H140+I140+O140</f>
        <v>1.0697760000000001</v>
      </c>
      <c r="Q140" s="160">
        <f t="shared" ref="Q140:Q142" si="106">E140*P140</f>
        <v>6.9535440000000008</v>
      </c>
      <c r="R140" s="111">
        <f t="shared" si="50"/>
        <v>1.3999097705070465</v>
      </c>
      <c r="S140" s="111">
        <f t="shared" si="51"/>
        <v>9.0994135082958021</v>
      </c>
    </row>
    <row r="141" spans="1:19" s="71" customFormat="1" ht="33.75" customHeight="1">
      <c r="A141" s="163">
        <v>6</v>
      </c>
      <c r="B141" s="164" t="s">
        <v>105</v>
      </c>
      <c r="C141" s="165" t="s">
        <v>131</v>
      </c>
      <c r="D141" s="163" t="s">
        <v>142</v>
      </c>
      <c r="E141" s="111">
        <v>2.38</v>
      </c>
      <c r="F141" s="170">
        <v>6.4900000000000001E-3</v>
      </c>
      <c r="G141" s="70">
        <v>0.15917000000000001</v>
      </c>
      <c r="H141" s="150">
        <f t="shared" si="104"/>
        <v>1.5093144000000001E-2</v>
      </c>
      <c r="I141" s="150">
        <f t="shared" si="105"/>
        <v>0.4731407835</v>
      </c>
      <c r="J141" s="165" t="s">
        <v>92</v>
      </c>
      <c r="K141" s="163" t="s">
        <v>142</v>
      </c>
      <c r="L141" s="73">
        <v>5.0000000000000002E-5</v>
      </c>
      <c r="M141" s="141">
        <v>4</v>
      </c>
      <c r="N141" s="160">
        <f t="shared" ref="N141" si="107">L141*M141*$N$5</f>
        <v>2.4247440000000001E-4</v>
      </c>
      <c r="O141" s="150">
        <f>SUM(N141:N141)</f>
        <v>2.4247440000000001E-4</v>
      </c>
      <c r="P141" s="153">
        <f>H141+I141+O141</f>
        <v>0.48847640190000002</v>
      </c>
      <c r="Q141" s="160">
        <f t="shared" si="106"/>
        <v>1.162573836522</v>
      </c>
      <c r="R141" s="111">
        <f t="shared" si="50"/>
        <v>0.6392206290680823</v>
      </c>
      <c r="S141" s="111">
        <f t="shared" si="51"/>
        <v>1.5213450971820359</v>
      </c>
    </row>
    <row r="142" spans="1:19" s="71" customFormat="1" ht="34.5" customHeight="1">
      <c r="A142" s="163">
        <v>7</v>
      </c>
      <c r="B142" s="164" t="s">
        <v>102</v>
      </c>
      <c r="C142" s="165" t="s">
        <v>104</v>
      </c>
      <c r="D142" s="163" t="s">
        <v>19</v>
      </c>
      <c r="E142" s="169">
        <f>E141*1.95</f>
        <v>4.641</v>
      </c>
      <c r="F142" s="142"/>
      <c r="G142" s="166"/>
      <c r="H142" s="160">
        <f t="shared" si="104"/>
        <v>0</v>
      </c>
      <c r="I142" s="160">
        <f t="shared" si="105"/>
        <v>0</v>
      </c>
      <c r="J142" s="165"/>
      <c r="K142" s="163"/>
      <c r="L142" s="141"/>
      <c r="M142" s="72"/>
      <c r="N142" s="160"/>
      <c r="O142" s="160"/>
      <c r="P142" s="153">
        <v>0.28999999999999998</v>
      </c>
      <c r="Q142" s="160">
        <f t="shared" si="106"/>
        <v>1.3458899999999998</v>
      </c>
      <c r="R142" s="169">
        <f t="shared" si="50"/>
        <v>0.3794942431378564</v>
      </c>
      <c r="S142" s="169">
        <f t="shared" si="51"/>
        <v>1.7612327824027916</v>
      </c>
    </row>
    <row r="143" spans="1:19" s="71" customFormat="1" ht="37.5" customHeight="1">
      <c r="A143" s="163"/>
      <c r="B143" s="164"/>
      <c r="C143" s="165" t="s">
        <v>25</v>
      </c>
      <c r="D143" s="163"/>
      <c r="E143" s="168"/>
      <c r="F143" s="166"/>
      <c r="G143" s="166"/>
      <c r="H143" s="160"/>
      <c r="I143" s="160"/>
      <c r="J143" s="165"/>
      <c r="K143" s="163"/>
      <c r="L143" s="73"/>
      <c r="M143" s="141"/>
      <c r="N143" s="160"/>
      <c r="O143" s="160"/>
      <c r="P143" s="161"/>
      <c r="Q143" s="160"/>
      <c r="R143" s="168"/>
      <c r="S143" s="306">
        <f>SUM(S135:S142)</f>
        <v>426.114956272695</v>
      </c>
    </row>
    <row r="144" spans="1:19" s="103" customFormat="1" ht="26.25" customHeight="1">
      <c r="C144" s="149" t="s">
        <v>277</v>
      </c>
      <c r="J144" s="105"/>
      <c r="R144" s="302"/>
      <c r="S144" s="302"/>
    </row>
    <row r="145" spans="1:19" s="146" customFormat="1" ht="45.75" customHeight="1">
      <c r="A145" s="278">
        <v>1</v>
      </c>
      <c r="B145" s="279" t="s">
        <v>300</v>
      </c>
      <c r="C145" s="280" t="s">
        <v>303</v>
      </c>
      <c r="D145" s="281" t="s">
        <v>212</v>
      </c>
      <c r="E145" s="282">
        <f>23.8+5.8+9.6+4.8</f>
        <v>44</v>
      </c>
      <c r="F145" s="279"/>
      <c r="G145" s="278"/>
      <c r="H145" s="283"/>
      <c r="I145" s="278"/>
      <c r="J145" s="279"/>
      <c r="K145" s="278"/>
      <c r="L145" s="279"/>
      <c r="M145" s="278"/>
      <c r="N145" s="283"/>
      <c r="O145" s="284"/>
      <c r="P145" s="285">
        <f>9.6/1.2</f>
        <v>8</v>
      </c>
      <c r="Q145" s="286">
        <f>P145*E145</f>
        <v>352</v>
      </c>
      <c r="R145" s="282">
        <f t="shared" si="50"/>
        <v>10.468806707251211</v>
      </c>
      <c r="S145" s="282">
        <f t="shared" si="51"/>
        <v>460.62749511905326</v>
      </c>
    </row>
    <row r="146" spans="1:19" s="71" customFormat="1" ht="37.5" customHeight="1">
      <c r="A146" s="163"/>
      <c r="B146" s="164"/>
      <c r="C146" s="165" t="s">
        <v>25</v>
      </c>
      <c r="D146" s="163"/>
      <c r="E146" s="168"/>
      <c r="F146" s="166"/>
      <c r="G146" s="166"/>
      <c r="H146" s="160"/>
      <c r="I146" s="160"/>
      <c r="J146" s="165"/>
      <c r="K146" s="163"/>
      <c r="L146" s="73"/>
      <c r="M146" s="141"/>
      <c r="N146" s="160"/>
      <c r="O146" s="160"/>
      <c r="P146" s="161"/>
      <c r="Q146" s="160"/>
      <c r="R146" s="168"/>
      <c r="S146" s="306">
        <f>SUM(S145)</f>
        <v>460.62749511905326</v>
      </c>
    </row>
    <row r="147" spans="1:19" s="103" customFormat="1" ht="26.25" customHeight="1">
      <c r="C147" s="149" t="s">
        <v>302</v>
      </c>
      <c r="J147" s="105"/>
      <c r="R147" s="302"/>
      <c r="S147" s="302"/>
    </row>
    <row r="148" spans="1:19" s="1" customFormat="1" ht="36.75" customHeight="1">
      <c r="A148" s="379">
        <v>1</v>
      </c>
      <c r="B148" s="382" t="s">
        <v>294</v>
      </c>
      <c r="C148" s="385" t="s">
        <v>339</v>
      </c>
      <c r="D148" s="379" t="s">
        <v>0</v>
      </c>
      <c r="E148" s="440">
        <v>4</v>
      </c>
      <c r="F148" s="437">
        <v>1.67</v>
      </c>
      <c r="G148" s="442">
        <v>0.65</v>
      </c>
      <c r="H148" s="360">
        <f t="shared" ref="H148" si="108">F148*$H$5</f>
        <v>3.8837519999999999</v>
      </c>
      <c r="I148" s="360">
        <f t="shared" ref="I148" si="109">G148*$I$5</f>
        <v>1.9321575</v>
      </c>
      <c r="J148" s="165" t="s">
        <v>295</v>
      </c>
      <c r="K148" s="163" t="s">
        <v>20</v>
      </c>
      <c r="L148" s="73">
        <v>3.2</v>
      </c>
      <c r="M148" s="141">
        <v>1.9350000000000003</v>
      </c>
      <c r="N148" s="160">
        <f>L148*M148*$N$5</f>
        <v>7.5070074240000011</v>
      </c>
      <c r="O148" s="433">
        <f>N148+N149</f>
        <v>25.692587424000003</v>
      </c>
      <c r="P148" s="357">
        <f>O148+H148+I148</f>
        <v>31.508496924000003</v>
      </c>
      <c r="Q148" s="360">
        <f t="shared" ref="Q148" si="110">E148*P148</f>
        <v>126.03398769600001</v>
      </c>
      <c r="R148" s="449">
        <f t="shared" ref="R148:R154" si="111">P148*$R$8</f>
        <v>41.232045491671926</v>
      </c>
      <c r="S148" s="449">
        <f t="shared" ref="S148:S154" si="112">R148*E148</f>
        <v>164.9281819666877</v>
      </c>
    </row>
    <row r="149" spans="1:19" s="1" customFormat="1" ht="38.25" customHeight="1">
      <c r="A149" s="381"/>
      <c r="B149" s="384"/>
      <c r="C149" s="387"/>
      <c r="D149" s="381"/>
      <c r="E149" s="441"/>
      <c r="F149" s="439"/>
      <c r="G149" s="443"/>
      <c r="H149" s="362"/>
      <c r="I149" s="362"/>
      <c r="J149" s="165" t="s">
        <v>336</v>
      </c>
      <c r="K149" s="163" t="s">
        <v>0</v>
      </c>
      <c r="L149" s="73">
        <v>1</v>
      </c>
      <c r="M149" s="141">
        <v>15</v>
      </c>
      <c r="N149" s="160">
        <f>L149*M149*$N$5</f>
        <v>18.185580000000002</v>
      </c>
      <c r="O149" s="435"/>
      <c r="P149" s="359"/>
      <c r="Q149" s="362"/>
      <c r="R149" s="450"/>
      <c r="S149" s="450"/>
    </row>
    <row r="150" spans="1:19" s="146" customFormat="1" ht="53.25" customHeight="1">
      <c r="A150" s="281">
        <v>2</v>
      </c>
      <c r="B150" s="287" t="s">
        <v>294</v>
      </c>
      <c r="C150" s="280" t="s">
        <v>337</v>
      </c>
      <c r="D150" s="281" t="s">
        <v>0</v>
      </c>
      <c r="E150" s="291">
        <v>6</v>
      </c>
      <c r="F150" s="281">
        <v>1.67</v>
      </c>
      <c r="G150" s="281">
        <v>0.65</v>
      </c>
      <c r="H150" s="285">
        <f t="shared" ref="H150:H152" si="113">F150*$H$5</f>
        <v>3.8837519999999999</v>
      </c>
      <c r="I150" s="285">
        <f t="shared" ref="I150:I152" si="114">G150*$I$5</f>
        <v>1.9321575</v>
      </c>
      <c r="J150" s="288" t="s">
        <v>295</v>
      </c>
      <c r="K150" s="281" t="s">
        <v>20</v>
      </c>
      <c r="L150" s="289">
        <v>4</v>
      </c>
      <c r="M150" s="289">
        <v>1.9350000000000003</v>
      </c>
      <c r="N150" s="289">
        <f>L150*M150*$N$5</f>
        <v>9.3837592800000014</v>
      </c>
      <c r="O150" s="289">
        <f>N150</f>
        <v>9.3837592800000014</v>
      </c>
      <c r="P150" s="289">
        <f>O150+H150+I150</f>
        <v>15.199668780000001</v>
      </c>
      <c r="Q150" s="289">
        <f t="shared" ref="Q150" si="115">E150*P150</f>
        <v>91.198012680000005</v>
      </c>
      <c r="R150" s="282">
        <f t="shared" si="111"/>
        <v>19.890299309007606</v>
      </c>
      <c r="S150" s="282">
        <f t="shared" si="112"/>
        <v>119.34179585404564</v>
      </c>
    </row>
    <row r="151" spans="1:19" s="146" customFormat="1" ht="41.25" customHeight="1">
      <c r="A151" s="281">
        <v>3</v>
      </c>
      <c r="B151" s="279" t="s">
        <v>300</v>
      </c>
      <c r="C151" s="288" t="s">
        <v>301</v>
      </c>
      <c r="D151" s="281" t="s">
        <v>0</v>
      </c>
      <c r="E151" s="291">
        <v>16</v>
      </c>
      <c r="F151" s="281"/>
      <c r="G151" s="281"/>
      <c r="H151" s="285">
        <f>F151*$H$5</f>
        <v>0</v>
      </c>
      <c r="I151" s="285">
        <f>G151*$I$5</f>
        <v>0</v>
      </c>
      <c r="J151" s="288" t="s">
        <v>22</v>
      </c>
      <c r="K151" s="281" t="s">
        <v>0</v>
      </c>
      <c r="L151" s="291">
        <v>1.02</v>
      </c>
      <c r="M151" s="289">
        <v>15</v>
      </c>
      <c r="N151" s="289">
        <f>L151*M151*$N$5</f>
        <v>18.5492916</v>
      </c>
      <c r="O151" s="289">
        <f>N151</f>
        <v>18.5492916</v>
      </c>
      <c r="P151" s="289">
        <f>H151+I151+O151</f>
        <v>18.5492916</v>
      </c>
      <c r="Q151" s="289">
        <f>E151*P151</f>
        <v>296.7886656</v>
      </c>
      <c r="R151" s="282">
        <f t="shared" si="111"/>
        <v>24.273618539604819</v>
      </c>
      <c r="S151" s="282">
        <f t="shared" si="112"/>
        <v>388.3778966336771</v>
      </c>
    </row>
    <row r="152" spans="1:19" s="146" customFormat="1" ht="24.75" customHeight="1">
      <c r="A152" s="367">
        <v>4</v>
      </c>
      <c r="B152" s="421" t="s">
        <v>296</v>
      </c>
      <c r="C152" s="424" t="s">
        <v>297</v>
      </c>
      <c r="D152" s="367" t="s">
        <v>213</v>
      </c>
      <c r="E152" s="415">
        <f>0.4*0.4*0.7*10</f>
        <v>1.1200000000000001</v>
      </c>
      <c r="F152" s="367">
        <v>2.4500000000000002</v>
      </c>
      <c r="G152" s="367">
        <v>0.37</v>
      </c>
      <c r="H152" s="427">
        <f t="shared" si="113"/>
        <v>5.6977200000000003</v>
      </c>
      <c r="I152" s="427">
        <f t="shared" si="114"/>
        <v>1.0998435</v>
      </c>
      <c r="J152" s="288" t="s">
        <v>21</v>
      </c>
      <c r="K152" s="281" t="s">
        <v>213</v>
      </c>
      <c r="L152" s="289">
        <v>1.02</v>
      </c>
      <c r="M152" s="290">
        <v>29.856000000000002</v>
      </c>
      <c r="N152" s="289">
        <f t="shared" ref="N152:N154" si="116">L152*M152*$N$5</f>
        <v>36.92051000064</v>
      </c>
      <c r="O152" s="415">
        <f>N152+N153+N154</f>
        <v>46.358826020639995</v>
      </c>
      <c r="P152" s="415">
        <f>H152+I152+O152</f>
        <v>53.156389520639998</v>
      </c>
      <c r="Q152" s="415">
        <f>E152*P152</f>
        <v>59.535156263116804</v>
      </c>
      <c r="R152" s="415">
        <f t="shared" si="111"/>
        <v>69.560495893366749</v>
      </c>
      <c r="S152" s="415">
        <f t="shared" si="112"/>
        <v>77.907755400570764</v>
      </c>
    </row>
    <row r="153" spans="1:19" s="146" customFormat="1" ht="24.75" customHeight="1">
      <c r="A153" s="368"/>
      <c r="B153" s="422"/>
      <c r="C153" s="425"/>
      <c r="D153" s="368"/>
      <c r="E153" s="416"/>
      <c r="F153" s="368"/>
      <c r="G153" s="368"/>
      <c r="H153" s="428"/>
      <c r="I153" s="428"/>
      <c r="J153" s="288" t="s">
        <v>89</v>
      </c>
      <c r="K153" s="281" t="s">
        <v>212</v>
      </c>
      <c r="L153" s="289">
        <v>1.61</v>
      </c>
      <c r="M153" s="289">
        <v>3.5</v>
      </c>
      <c r="N153" s="289">
        <f t="shared" si="116"/>
        <v>6.8317162200000006</v>
      </c>
      <c r="O153" s="416"/>
      <c r="P153" s="416"/>
      <c r="Q153" s="416"/>
      <c r="R153" s="416">
        <f t="shared" si="111"/>
        <v>0</v>
      </c>
      <c r="S153" s="416">
        <f t="shared" si="112"/>
        <v>0</v>
      </c>
    </row>
    <row r="154" spans="1:19" s="146" customFormat="1" ht="24.75" customHeight="1">
      <c r="A154" s="420"/>
      <c r="B154" s="423"/>
      <c r="C154" s="426"/>
      <c r="D154" s="420"/>
      <c r="E154" s="417"/>
      <c r="F154" s="420"/>
      <c r="G154" s="420"/>
      <c r="H154" s="429"/>
      <c r="I154" s="429"/>
      <c r="J154" s="288" t="s">
        <v>88</v>
      </c>
      <c r="K154" s="281" t="s">
        <v>213</v>
      </c>
      <c r="L154" s="289">
        <v>1.72E-2</v>
      </c>
      <c r="M154" s="289">
        <v>125.00000000000001</v>
      </c>
      <c r="N154" s="289">
        <f t="shared" si="116"/>
        <v>2.6065998000000006</v>
      </c>
      <c r="O154" s="417"/>
      <c r="P154" s="417"/>
      <c r="Q154" s="417"/>
      <c r="R154" s="417">
        <f t="shared" si="111"/>
        <v>0</v>
      </c>
      <c r="S154" s="417">
        <f t="shared" si="112"/>
        <v>0</v>
      </c>
    </row>
    <row r="155" spans="1:19" s="71" customFormat="1" ht="37.5" customHeight="1">
      <c r="A155" s="163"/>
      <c r="B155" s="164"/>
      <c r="C155" s="165" t="s">
        <v>25</v>
      </c>
      <c r="D155" s="163"/>
      <c r="E155" s="168"/>
      <c r="F155" s="166"/>
      <c r="G155" s="166"/>
      <c r="H155" s="160"/>
      <c r="I155" s="160"/>
      <c r="J155" s="165"/>
      <c r="K155" s="163"/>
      <c r="L155" s="73"/>
      <c r="M155" s="141"/>
      <c r="N155" s="160"/>
      <c r="O155" s="160"/>
      <c r="P155" s="161"/>
      <c r="Q155" s="160"/>
      <c r="R155" s="168"/>
      <c r="S155" s="306">
        <f>SUM(S148:S154)</f>
        <v>750.55562985498113</v>
      </c>
    </row>
    <row r="156" spans="1:19" s="103" customFormat="1" ht="26.25" customHeight="1">
      <c r="C156" s="149" t="s">
        <v>291</v>
      </c>
      <c r="J156" s="105"/>
      <c r="R156" s="302"/>
      <c r="S156" s="302"/>
    </row>
    <row r="157" spans="1:19" s="71" customFormat="1" ht="40.5" customHeight="1">
      <c r="A157" s="163">
        <v>1</v>
      </c>
      <c r="B157" s="164" t="s">
        <v>134</v>
      </c>
      <c r="C157" s="165" t="s">
        <v>292</v>
      </c>
      <c r="D157" s="163" t="s">
        <v>137</v>
      </c>
      <c r="E157" s="168">
        <v>34.5</v>
      </c>
      <c r="F157" s="166">
        <f>0.0208+0.00003*4</f>
        <v>2.0919999999999998E-2</v>
      </c>
      <c r="G157" s="166">
        <v>4.7399999999999998E-2</v>
      </c>
      <c r="H157" s="160">
        <f t="shared" ref="H157" si="117">F157*$H$5</f>
        <v>4.8651551999999994E-2</v>
      </c>
      <c r="I157" s="160">
        <f t="shared" ref="I157" si="118">G157*$I$5</f>
        <v>0.14089886999999998</v>
      </c>
      <c r="J157" s="165" t="s">
        <v>135</v>
      </c>
      <c r="K157" s="163" t="s">
        <v>19</v>
      </c>
      <c r="L157" s="73">
        <f>0.0974+0.0121*4</f>
        <v>0.14579999999999999</v>
      </c>
      <c r="M157" s="141">
        <v>27</v>
      </c>
      <c r="N157" s="160">
        <f t="shared" ref="N157" si="119">L157*M157*$N$5</f>
        <v>4.7726236151999997</v>
      </c>
      <c r="O157" s="160">
        <f>SUM(N157:N157)</f>
        <v>4.7726236151999997</v>
      </c>
      <c r="P157" s="161">
        <f>H157+I157+O157</f>
        <v>4.9621740371999996</v>
      </c>
      <c r="Q157" s="160">
        <f>E157*P157</f>
        <v>171.19500428339998</v>
      </c>
      <c r="R157" s="168">
        <f t="shared" ref="R157" si="120">P157*$R$8</f>
        <v>6.4935051053983974</v>
      </c>
      <c r="S157" s="168">
        <f t="shared" ref="S157" si="121">R157*E157</f>
        <v>224.02592613624472</v>
      </c>
    </row>
    <row r="158" spans="1:19" s="71" customFormat="1" ht="37.5" customHeight="1">
      <c r="A158" s="163"/>
      <c r="B158" s="164"/>
      <c r="C158" s="165" t="s">
        <v>25</v>
      </c>
      <c r="D158" s="163"/>
      <c r="E158" s="168"/>
      <c r="F158" s="166"/>
      <c r="G158" s="166"/>
      <c r="H158" s="160"/>
      <c r="I158" s="160"/>
      <c r="J158" s="165"/>
      <c r="K158" s="163"/>
      <c r="L158" s="73"/>
      <c r="M158" s="141"/>
      <c r="N158" s="160"/>
      <c r="O158" s="160"/>
      <c r="P158" s="161"/>
      <c r="Q158" s="160"/>
      <c r="R158" s="168"/>
      <c r="S158" s="306">
        <f>SUM(S157)</f>
        <v>224.02592613624472</v>
      </c>
    </row>
    <row r="159" spans="1:19" ht="28.5" customHeight="1">
      <c r="A159" s="110"/>
      <c r="B159" s="98"/>
      <c r="C159" s="98" t="s">
        <v>23</v>
      </c>
      <c r="D159" s="99"/>
      <c r="E159" s="99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38">
        <f>SUM(Q9:Q157)</f>
        <v>47350.104395729126</v>
      </c>
      <c r="S159" s="138">
        <f>S158+S155+S146+S143+S133+S123+S119+S109+S87+S70+S46+S32+S24+S17</f>
        <v>61962.386310881782</v>
      </c>
    </row>
    <row r="160" spans="1:19" s="1" customFormat="1" ht="28.5" customHeight="1">
      <c r="A160" s="64"/>
      <c r="B160" s="74"/>
      <c r="C160" s="57" t="s">
        <v>84</v>
      </c>
      <c r="D160" s="2"/>
      <c r="E160" s="2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7">
        <f>Q159*13.3%</f>
        <v>6297.5638846319744</v>
      </c>
      <c r="R160" s="56"/>
      <c r="S160" s="66">
        <f>S159*6%</f>
        <v>3717.7431786529069</v>
      </c>
    </row>
    <row r="161" spans="1:19" s="1" customFormat="1" ht="28.5" customHeight="1">
      <c r="A161" s="64"/>
      <c r="B161" s="74"/>
      <c r="C161" s="58" t="s">
        <v>25</v>
      </c>
      <c r="D161" s="2"/>
      <c r="E161" s="2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7">
        <f>Q160+Q159</f>
        <v>53647.668280361104</v>
      </c>
      <c r="R161" s="56"/>
      <c r="S161" s="66">
        <f>SUM(S159:S160)</f>
        <v>65680.129489534695</v>
      </c>
    </row>
    <row r="162" spans="1:19" s="1" customFormat="1" ht="28.5" customHeight="1">
      <c r="A162" s="64"/>
      <c r="B162" s="74"/>
      <c r="C162" s="58" t="s">
        <v>85</v>
      </c>
      <c r="D162" s="2"/>
      <c r="E162" s="2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7">
        <f>Q161*11%</f>
        <v>5901.2435108397212</v>
      </c>
      <c r="R162" s="56"/>
      <c r="S162" s="66">
        <f>S161*20%</f>
        <v>13136.02589790694</v>
      </c>
    </row>
    <row r="163" spans="1:19" s="1" customFormat="1" ht="28.5" customHeight="1">
      <c r="A163" s="64"/>
      <c r="B163" s="65"/>
      <c r="C163" s="59" t="s">
        <v>25</v>
      </c>
      <c r="D163" s="54"/>
      <c r="E163" s="54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4">
        <f>Q161+Q162</f>
        <v>59548.911791200822</v>
      </c>
      <c r="R163" s="56"/>
      <c r="S163" s="66">
        <f>SUM(S161:S162)</f>
        <v>78816.155387441628</v>
      </c>
    </row>
    <row r="164" spans="1:19" ht="49.5" customHeight="1">
      <c r="A164" s="76"/>
      <c r="C164" s="129"/>
      <c r="D164" s="77"/>
      <c r="F164" s="418" t="s">
        <v>27</v>
      </c>
      <c r="G164" s="418"/>
      <c r="H164" s="77"/>
      <c r="I164" s="419"/>
      <c r="J164" s="419"/>
      <c r="K164" s="75"/>
      <c r="L164" s="75"/>
      <c r="M164" s="75"/>
      <c r="N164" s="75"/>
      <c r="O164" s="75"/>
      <c r="P164" s="75"/>
      <c r="Q164" s="75"/>
    </row>
    <row r="165" spans="1:19">
      <c r="B165" s="75"/>
      <c r="C165" s="129"/>
      <c r="J165" s="131"/>
      <c r="K165" s="75"/>
      <c r="L165" s="75"/>
      <c r="M165" s="75"/>
      <c r="N165" s="75"/>
      <c r="O165" s="75"/>
      <c r="P165" s="75"/>
      <c r="Q165" s="75"/>
    </row>
    <row r="166" spans="1:19">
      <c r="B166" s="75"/>
      <c r="C166" s="129"/>
      <c r="J166" s="131"/>
      <c r="K166" s="75"/>
      <c r="L166" s="75"/>
      <c r="M166" s="75"/>
      <c r="N166" s="75"/>
      <c r="O166" s="75"/>
      <c r="P166" s="75"/>
      <c r="Q166" s="75"/>
    </row>
    <row r="167" spans="1:19">
      <c r="B167" s="75"/>
      <c r="C167" s="129"/>
      <c r="J167" s="131"/>
      <c r="K167" s="75"/>
      <c r="L167" s="75"/>
      <c r="M167" s="75"/>
      <c r="N167" s="75"/>
      <c r="O167" s="75"/>
      <c r="P167" s="75"/>
      <c r="Q167" s="75"/>
    </row>
    <row r="168" spans="1:19">
      <c r="B168" s="75"/>
      <c r="C168" s="129"/>
      <c r="J168" s="131"/>
      <c r="K168" s="75"/>
      <c r="L168" s="75"/>
      <c r="M168" s="75"/>
      <c r="N168" s="75"/>
      <c r="O168" s="75"/>
      <c r="P168" s="75"/>
      <c r="Q168" s="75"/>
    </row>
    <row r="169" spans="1:19">
      <c r="B169" s="75"/>
      <c r="C169" s="129"/>
      <c r="J169" s="131"/>
      <c r="K169" s="75"/>
      <c r="L169" s="75"/>
      <c r="M169" s="75"/>
      <c r="N169" s="75"/>
      <c r="O169" s="75"/>
      <c r="P169" s="75"/>
      <c r="Q169" s="75"/>
    </row>
    <row r="170" spans="1:19">
      <c r="B170" s="75"/>
      <c r="C170" s="129"/>
      <c r="J170" s="131"/>
      <c r="K170" s="75"/>
      <c r="L170" s="75"/>
      <c r="M170" s="75"/>
      <c r="N170" s="75"/>
      <c r="O170" s="75"/>
      <c r="P170" s="75"/>
      <c r="Q170" s="75"/>
    </row>
    <row r="171" spans="1:19">
      <c r="B171" s="75"/>
      <c r="C171" s="129"/>
      <c r="J171" s="131"/>
      <c r="K171" s="75"/>
      <c r="L171" s="75"/>
      <c r="M171" s="75"/>
      <c r="N171" s="75"/>
      <c r="O171" s="75"/>
      <c r="P171" s="75"/>
      <c r="Q171" s="75"/>
    </row>
    <row r="172" spans="1:19">
      <c r="B172" s="75"/>
      <c r="C172" s="129"/>
      <c r="J172" s="131"/>
      <c r="K172" s="75"/>
      <c r="L172" s="75"/>
      <c r="M172" s="75"/>
      <c r="N172" s="75"/>
      <c r="O172" s="75"/>
      <c r="P172" s="75"/>
      <c r="Q172" s="75"/>
    </row>
    <row r="173" spans="1:19">
      <c r="B173" s="75"/>
      <c r="C173" s="129"/>
      <c r="J173" s="131"/>
      <c r="K173" s="75"/>
      <c r="L173" s="75"/>
      <c r="M173" s="75"/>
      <c r="N173" s="75"/>
      <c r="O173" s="75"/>
      <c r="P173" s="75"/>
      <c r="Q173" s="75"/>
    </row>
    <row r="174" spans="1:19">
      <c r="B174" s="75"/>
      <c r="C174" s="129"/>
      <c r="J174" s="131"/>
      <c r="K174" s="75"/>
      <c r="L174" s="75"/>
      <c r="M174" s="75"/>
      <c r="N174" s="75"/>
      <c r="O174" s="75"/>
      <c r="P174" s="75"/>
      <c r="Q174" s="75"/>
    </row>
    <row r="175" spans="1:19">
      <c r="B175" s="75"/>
      <c r="C175" s="129"/>
      <c r="J175" s="131"/>
      <c r="K175" s="75"/>
      <c r="L175" s="75"/>
      <c r="M175" s="75"/>
      <c r="N175" s="75"/>
      <c r="O175" s="75"/>
      <c r="P175" s="75"/>
      <c r="Q175" s="75"/>
    </row>
    <row r="176" spans="1:19">
      <c r="B176" s="75"/>
      <c r="C176" s="129"/>
      <c r="J176" s="131"/>
      <c r="K176" s="75"/>
      <c r="L176" s="75"/>
      <c r="M176" s="75"/>
      <c r="N176" s="75"/>
      <c r="O176" s="75"/>
      <c r="P176" s="75"/>
      <c r="Q176" s="75"/>
    </row>
    <row r="177" spans="2:17">
      <c r="B177" s="75"/>
      <c r="C177" s="129"/>
      <c r="J177" s="131"/>
      <c r="K177" s="75"/>
      <c r="L177" s="75"/>
      <c r="M177" s="75"/>
      <c r="N177" s="75"/>
      <c r="O177" s="75"/>
      <c r="P177" s="75"/>
      <c r="Q177" s="75"/>
    </row>
    <row r="178" spans="2:17">
      <c r="B178" s="75"/>
      <c r="C178" s="129"/>
      <c r="J178" s="131"/>
      <c r="K178" s="75"/>
      <c r="L178" s="75"/>
      <c r="M178" s="75"/>
      <c r="N178" s="75"/>
      <c r="O178" s="75"/>
      <c r="P178" s="75"/>
      <c r="Q178" s="75"/>
    </row>
    <row r="179" spans="2:17">
      <c r="B179" s="75"/>
      <c r="C179" s="129"/>
      <c r="J179" s="131"/>
      <c r="K179" s="75"/>
      <c r="L179" s="75"/>
      <c r="M179" s="75"/>
      <c r="N179" s="75"/>
      <c r="O179" s="75"/>
      <c r="P179" s="75"/>
      <c r="Q179" s="75"/>
    </row>
    <row r="180" spans="2:17">
      <c r="B180" s="75"/>
      <c r="C180" s="129"/>
      <c r="J180" s="131"/>
      <c r="K180" s="75"/>
      <c r="L180" s="75"/>
      <c r="M180" s="75"/>
      <c r="N180" s="75"/>
      <c r="O180" s="75"/>
      <c r="P180" s="75"/>
      <c r="Q180" s="75"/>
    </row>
    <row r="181" spans="2:17">
      <c r="B181" s="75"/>
      <c r="C181" s="129"/>
      <c r="J181" s="131"/>
      <c r="K181" s="75"/>
      <c r="L181" s="75"/>
      <c r="M181" s="75"/>
      <c r="N181" s="75"/>
      <c r="O181" s="75"/>
      <c r="P181" s="75"/>
      <c r="Q181" s="75"/>
    </row>
    <row r="182" spans="2:17">
      <c r="B182" s="75"/>
      <c r="C182" s="129"/>
      <c r="J182" s="131"/>
      <c r="K182" s="75"/>
      <c r="L182" s="75"/>
      <c r="M182" s="75"/>
      <c r="N182" s="75"/>
      <c r="O182" s="75"/>
      <c r="P182" s="75"/>
      <c r="Q182" s="75"/>
    </row>
    <row r="183" spans="2:17">
      <c r="B183" s="75"/>
      <c r="C183" s="129"/>
      <c r="J183" s="131"/>
      <c r="K183" s="75"/>
      <c r="L183" s="75"/>
      <c r="M183" s="75"/>
      <c r="N183" s="75"/>
      <c r="O183" s="75"/>
      <c r="P183" s="75"/>
      <c r="Q183" s="75"/>
    </row>
    <row r="184" spans="2:17">
      <c r="B184" s="75"/>
      <c r="C184" s="129"/>
      <c r="J184" s="131"/>
      <c r="K184" s="75"/>
      <c r="L184" s="75"/>
      <c r="M184" s="75"/>
      <c r="N184" s="75"/>
      <c r="O184" s="75"/>
      <c r="P184" s="75"/>
      <c r="Q184" s="75"/>
    </row>
    <row r="185" spans="2:17">
      <c r="B185" s="75"/>
      <c r="C185" s="129"/>
      <c r="J185" s="131"/>
      <c r="K185" s="75"/>
      <c r="L185" s="75"/>
      <c r="M185" s="75"/>
      <c r="N185" s="75"/>
      <c r="O185" s="75"/>
      <c r="P185" s="75"/>
      <c r="Q185" s="75"/>
    </row>
    <row r="186" spans="2:17">
      <c r="B186" s="75"/>
      <c r="C186" s="129"/>
      <c r="J186" s="131"/>
      <c r="K186" s="75"/>
      <c r="L186" s="75"/>
      <c r="M186" s="75"/>
      <c r="N186" s="75"/>
      <c r="O186" s="75"/>
      <c r="P186" s="75"/>
      <c r="Q186" s="75"/>
    </row>
    <row r="187" spans="2:17">
      <c r="B187" s="75"/>
      <c r="C187" s="129"/>
      <c r="J187" s="131"/>
      <c r="K187" s="75"/>
      <c r="L187" s="75"/>
      <c r="M187" s="75"/>
      <c r="N187" s="75"/>
      <c r="O187" s="75"/>
      <c r="P187" s="75"/>
      <c r="Q187" s="75"/>
    </row>
    <row r="188" spans="2:17">
      <c r="B188" s="75"/>
      <c r="C188" s="129"/>
      <c r="J188" s="131"/>
      <c r="K188" s="75"/>
      <c r="L188" s="75"/>
      <c r="M188" s="75"/>
      <c r="N188" s="75"/>
      <c r="O188" s="75"/>
      <c r="P188" s="75"/>
      <c r="Q188" s="75"/>
    </row>
    <row r="189" spans="2:17">
      <c r="B189" s="75"/>
      <c r="C189" s="129"/>
      <c r="J189" s="131"/>
      <c r="K189" s="75"/>
      <c r="L189" s="75"/>
      <c r="M189" s="75"/>
      <c r="N189" s="75"/>
      <c r="O189" s="75"/>
      <c r="P189" s="75"/>
      <c r="Q189" s="75"/>
    </row>
    <row r="190" spans="2:17">
      <c r="B190" s="75"/>
      <c r="C190" s="129"/>
      <c r="J190" s="131"/>
      <c r="K190" s="75"/>
      <c r="L190" s="75"/>
      <c r="M190" s="75"/>
      <c r="N190" s="75"/>
      <c r="O190" s="75"/>
      <c r="P190" s="75"/>
      <c r="Q190" s="75"/>
    </row>
    <row r="191" spans="2:17">
      <c r="B191" s="75"/>
      <c r="C191" s="129"/>
      <c r="J191" s="131"/>
      <c r="K191" s="75"/>
      <c r="L191" s="75"/>
      <c r="M191" s="75"/>
      <c r="N191" s="75"/>
      <c r="O191" s="75"/>
      <c r="P191" s="75"/>
      <c r="Q191" s="75"/>
    </row>
    <row r="192" spans="2:17">
      <c r="B192" s="75"/>
      <c r="C192" s="129"/>
      <c r="J192" s="131"/>
      <c r="K192" s="75"/>
      <c r="L192" s="75"/>
      <c r="M192" s="75"/>
      <c r="N192" s="75"/>
      <c r="O192" s="75"/>
      <c r="P192" s="75"/>
      <c r="Q192" s="75"/>
    </row>
    <row r="193" spans="2:17">
      <c r="B193" s="75"/>
      <c r="C193" s="129"/>
      <c r="J193" s="131"/>
      <c r="K193" s="75"/>
      <c r="L193" s="75"/>
      <c r="M193" s="75"/>
      <c r="N193" s="75"/>
      <c r="O193" s="75"/>
      <c r="P193" s="75"/>
      <c r="Q193" s="75"/>
    </row>
    <row r="194" spans="2:17">
      <c r="B194" s="75"/>
      <c r="C194" s="129"/>
      <c r="J194" s="131"/>
      <c r="K194" s="75"/>
      <c r="L194" s="75"/>
      <c r="M194" s="75"/>
      <c r="N194" s="75"/>
      <c r="O194" s="75"/>
      <c r="P194" s="75"/>
      <c r="Q194" s="75"/>
    </row>
    <row r="195" spans="2:17">
      <c r="B195" s="75"/>
      <c r="C195" s="129"/>
      <c r="J195" s="131"/>
      <c r="K195" s="75"/>
      <c r="L195" s="75"/>
      <c r="M195" s="75"/>
      <c r="N195" s="75"/>
      <c r="O195" s="75"/>
      <c r="P195" s="75"/>
      <c r="Q195" s="75"/>
    </row>
    <row r="196" spans="2:17">
      <c r="B196" s="75"/>
      <c r="C196" s="129"/>
      <c r="J196" s="131"/>
      <c r="K196" s="75"/>
      <c r="L196" s="75"/>
      <c r="M196" s="75"/>
      <c r="N196" s="75"/>
      <c r="O196" s="75"/>
      <c r="P196" s="75"/>
      <c r="Q196" s="75"/>
    </row>
    <row r="197" spans="2:17">
      <c r="B197" s="75"/>
      <c r="C197" s="129"/>
      <c r="J197" s="131"/>
      <c r="K197" s="75"/>
      <c r="L197" s="75"/>
      <c r="M197" s="75"/>
      <c r="N197" s="75"/>
      <c r="O197" s="75"/>
      <c r="P197" s="75"/>
      <c r="Q197" s="75"/>
    </row>
    <row r="198" spans="2:17">
      <c r="B198" s="75"/>
      <c r="C198" s="129"/>
      <c r="J198" s="131"/>
      <c r="K198" s="75"/>
      <c r="L198" s="75"/>
      <c r="M198" s="75"/>
      <c r="N198" s="75"/>
      <c r="O198" s="75"/>
      <c r="P198" s="75"/>
      <c r="Q198" s="75"/>
    </row>
    <row r="199" spans="2:17">
      <c r="B199" s="75"/>
      <c r="C199" s="129"/>
      <c r="J199" s="131"/>
      <c r="K199" s="75"/>
      <c r="L199" s="75"/>
      <c r="M199" s="75"/>
      <c r="N199" s="75"/>
      <c r="O199" s="75"/>
      <c r="P199" s="75"/>
      <c r="Q199" s="75"/>
    </row>
    <row r="200" spans="2:17">
      <c r="B200" s="75"/>
      <c r="C200" s="129"/>
      <c r="J200" s="131"/>
      <c r="K200" s="75"/>
      <c r="L200" s="75"/>
      <c r="M200" s="75"/>
      <c r="N200" s="75"/>
      <c r="O200" s="75"/>
      <c r="P200" s="75"/>
      <c r="Q200" s="75"/>
    </row>
    <row r="201" spans="2:17">
      <c r="B201" s="75"/>
      <c r="C201" s="129"/>
      <c r="J201" s="131"/>
      <c r="K201" s="75"/>
      <c r="L201" s="75"/>
      <c r="M201" s="75"/>
      <c r="N201" s="75"/>
      <c r="O201" s="75"/>
      <c r="P201" s="75"/>
      <c r="Q201" s="75"/>
    </row>
    <row r="202" spans="2:17">
      <c r="B202" s="75"/>
      <c r="C202" s="129"/>
      <c r="J202" s="131"/>
      <c r="K202" s="75"/>
      <c r="L202" s="75"/>
      <c r="M202" s="75"/>
      <c r="N202" s="75"/>
      <c r="O202" s="75"/>
      <c r="P202" s="75"/>
      <c r="Q202" s="75"/>
    </row>
    <row r="203" spans="2:17">
      <c r="B203" s="75"/>
      <c r="C203" s="129"/>
      <c r="J203" s="131"/>
      <c r="K203" s="75"/>
      <c r="L203" s="75"/>
      <c r="M203" s="75"/>
      <c r="N203" s="75"/>
      <c r="O203" s="75"/>
      <c r="P203" s="75"/>
      <c r="Q203" s="75"/>
    </row>
    <row r="204" spans="2:17">
      <c r="B204" s="75"/>
      <c r="C204" s="129"/>
      <c r="J204" s="131"/>
      <c r="K204" s="75"/>
      <c r="L204" s="75"/>
      <c r="M204" s="75"/>
      <c r="N204" s="75"/>
      <c r="O204" s="75"/>
      <c r="P204" s="75"/>
      <c r="Q204" s="75"/>
    </row>
    <row r="205" spans="2:17">
      <c r="B205" s="75"/>
      <c r="C205" s="129"/>
      <c r="J205" s="131"/>
      <c r="K205" s="75"/>
      <c r="L205" s="75"/>
      <c r="M205" s="75"/>
      <c r="N205" s="75"/>
      <c r="O205" s="75"/>
      <c r="P205" s="75"/>
      <c r="Q205" s="75"/>
    </row>
    <row r="206" spans="2:17">
      <c r="B206" s="75"/>
      <c r="C206" s="129"/>
      <c r="J206" s="131"/>
      <c r="K206" s="75"/>
      <c r="L206" s="75"/>
      <c r="M206" s="75"/>
      <c r="N206" s="75"/>
      <c r="O206" s="75"/>
      <c r="P206" s="75"/>
      <c r="Q206" s="75"/>
    </row>
    <row r="207" spans="2:17">
      <c r="B207" s="75"/>
      <c r="C207" s="129"/>
      <c r="J207" s="131"/>
      <c r="K207" s="75"/>
      <c r="L207" s="75"/>
      <c r="M207" s="75"/>
      <c r="N207" s="75"/>
      <c r="O207" s="75"/>
      <c r="P207" s="75"/>
      <c r="Q207" s="75"/>
    </row>
    <row r="208" spans="2:17">
      <c r="B208" s="75"/>
      <c r="C208" s="129"/>
      <c r="J208" s="131"/>
      <c r="K208" s="75"/>
      <c r="L208" s="75"/>
      <c r="M208" s="75"/>
      <c r="N208" s="75"/>
      <c r="O208" s="75"/>
      <c r="P208" s="75"/>
      <c r="Q208" s="75"/>
    </row>
    <row r="209" spans="2:17">
      <c r="B209" s="75"/>
      <c r="C209" s="129"/>
      <c r="J209" s="131"/>
      <c r="K209" s="75"/>
      <c r="L209" s="75"/>
      <c r="M209" s="75"/>
      <c r="N209" s="75"/>
      <c r="O209" s="75"/>
      <c r="P209" s="75"/>
      <c r="Q209" s="75"/>
    </row>
    <row r="210" spans="2:17">
      <c r="B210" s="75"/>
      <c r="C210" s="129"/>
      <c r="J210" s="131"/>
      <c r="K210" s="75"/>
      <c r="L210" s="75"/>
      <c r="M210" s="75"/>
      <c r="N210" s="75"/>
      <c r="O210" s="75"/>
      <c r="P210" s="75"/>
      <c r="Q210" s="75"/>
    </row>
    <row r="211" spans="2:17">
      <c r="B211" s="75"/>
      <c r="C211" s="129"/>
      <c r="J211" s="131"/>
      <c r="K211" s="75"/>
      <c r="L211" s="75"/>
      <c r="M211" s="75"/>
      <c r="N211" s="75"/>
      <c r="O211" s="75"/>
      <c r="P211" s="75"/>
      <c r="Q211" s="75"/>
    </row>
    <row r="212" spans="2:17">
      <c r="B212" s="75"/>
      <c r="C212" s="129"/>
      <c r="J212" s="131"/>
      <c r="K212" s="75"/>
      <c r="L212" s="75"/>
      <c r="M212" s="75"/>
      <c r="N212" s="75"/>
      <c r="O212" s="75"/>
      <c r="P212" s="75"/>
      <c r="Q212" s="75"/>
    </row>
    <row r="213" spans="2:17">
      <c r="B213" s="75"/>
      <c r="C213" s="129"/>
      <c r="J213" s="131"/>
      <c r="K213" s="75"/>
      <c r="L213" s="75"/>
      <c r="M213" s="75"/>
      <c r="N213" s="75"/>
      <c r="O213" s="75"/>
      <c r="P213" s="75"/>
      <c r="Q213" s="75"/>
    </row>
    <row r="214" spans="2:17">
      <c r="B214" s="75"/>
      <c r="C214" s="129"/>
      <c r="J214" s="131"/>
      <c r="K214" s="75"/>
      <c r="L214" s="75"/>
      <c r="M214" s="75"/>
      <c r="N214" s="75"/>
      <c r="O214" s="75"/>
      <c r="P214" s="75"/>
      <c r="Q214" s="75"/>
    </row>
    <row r="215" spans="2:17">
      <c r="B215" s="75"/>
      <c r="C215" s="129"/>
      <c r="J215" s="131"/>
      <c r="K215" s="75"/>
      <c r="L215" s="75"/>
      <c r="M215" s="75"/>
      <c r="N215" s="75"/>
      <c r="O215" s="75"/>
      <c r="P215" s="75"/>
      <c r="Q215" s="75"/>
    </row>
    <row r="216" spans="2:17">
      <c r="B216" s="75"/>
      <c r="C216" s="129"/>
      <c r="J216" s="131"/>
      <c r="K216" s="75"/>
      <c r="L216" s="75"/>
      <c r="M216" s="75"/>
      <c r="N216" s="75"/>
      <c r="O216" s="75"/>
      <c r="P216" s="75"/>
      <c r="Q216" s="75"/>
    </row>
    <row r="217" spans="2:17">
      <c r="B217" s="75"/>
      <c r="C217" s="129"/>
      <c r="J217" s="131"/>
      <c r="K217" s="75"/>
      <c r="L217" s="75"/>
      <c r="M217" s="75"/>
      <c r="N217" s="75"/>
      <c r="O217" s="75"/>
      <c r="P217" s="75"/>
      <c r="Q217" s="75"/>
    </row>
    <row r="218" spans="2:17">
      <c r="B218" s="75"/>
      <c r="C218" s="129"/>
      <c r="J218" s="131"/>
      <c r="K218" s="75"/>
      <c r="L218" s="75"/>
      <c r="M218" s="75"/>
      <c r="N218" s="75"/>
      <c r="O218" s="75"/>
      <c r="P218" s="75"/>
      <c r="Q218" s="75"/>
    </row>
    <row r="219" spans="2:17">
      <c r="B219" s="75"/>
      <c r="C219" s="129"/>
      <c r="J219" s="131"/>
      <c r="K219" s="75"/>
      <c r="L219" s="75"/>
      <c r="M219" s="75"/>
      <c r="N219" s="75"/>
      <c r="O219" s="75"/>
      <c r="P219" s="75"/>
      <c r="Q219" s="75"/>
    </row>
    <row r="220" spans="2:17">
      <c r="B220" s="75"/>
      <c r="C220" s="129"/>
      <c r="J220" s="131"/>
      <c r="K220" s="75"/>
      <c r="L220" s="75"/>
      <c r="M220" s="75"/>
      <c r="N220" s="75"/>
      <c r="O220" s="75"/>
      <c r="P220" s="75"/>
      <c r="Q220" s="75"/>
    </row>
    <row r="221" spans="2:17">
      <c r="B221" s="75"/>
      <c r="C221" s="129"/>
      <c r="J221" s="131"/>
      <c r="K221" s="75"/>
      <c r="L221" s="75"/>
      <c r="M221" s="75"/>
      <c r="N221" s="75"/>
      <c r="O221" s="75"/>
      <c r="P221" s="75"/>
      <c r="Q221" s="75"/>
    </row>
    <row r="222" spans="2:17">
      <c r="B222" s="75"/>
      <c r="C222" s="129"/>
      <c r="J222" s="131"/>
      <c r="K222" s="75"/>
      <c r="L222" s="75"/>
      <c r="M222" s="75"/>
      <c r="N222" s="75"/>
      <c r="O222" s="75"/>
      <c r="P222" s="75"/>
      <c r="Q222" s="75"/>
    </row>
    <row r="223" spans="2:17">
      <c r="B223" s="75"/>
      <c r="C223" s="129"/>
      <c r="J223" s="131"/>
      <c r="K223" s="75"/>
      <c r="L223" s="75"/>
      <c r="M223" s="75"/>
      <c r="N223" s="75"/>
      <c r="O223" s="75"/>
      <c r="P223" s="75"/>
      <c r="Q223" s="75"/>
    </row>
    <row r="224" spans="2:17">
      <c r="B224" s="75"/>
      <c r="C224" s="129"/>
      <c r="J224" s="131"/>
      <c r="K224" s="75"/>
      <c r="L224" s="75"/>
      <c r="M224" s="75"/>
      <c r="N224" s="75"/>
      <c r="O224" s="75"/>
      <c r="P224" s="75"/>
      <c r="Q224" s="75"/>
    </row>
    <row r="225" spans="2:17">
      <c r="B225" s="75"/>
      <c r="C225" s="129"/>
      <c r="J225" s="131"/>
      <c r="K225" s="75"/>
      <c r="L225" s="75"/>
      <c r="M225" s="75"/>
      <c r="N225" s="75"/>
      <c r="O225" s="75"/>
      <c r="P225" s="75"/>
      <c r="Q225" s="75"/>
    </row>
    <row r="226" spans="2:17">
      <c r="B226" s="75"/>
      <c r="C226" s="129"/>
      <c r="J226" s="131"/>
      <c r="K226" s="75"/>
      <c r="L226" s="75"/>
      <c r="M226" s="75"/>
      <c r="N226" s="75"/>
      <c r="O226" s="75"/>
      <c r="P226" s="75"/>
      <c r="Q226" s="75"/>
    </row>
    <row r="227" spans="2:17">
      <c r="B227" s="75"/>
      <c r="C227" s="129"/>
      <c r="J227" s="131"/>
      <c r="K227" s="75"/>
      <c r="L227" s="75"/>
      <c r="M227" s="75"/>
      <c r="N227" s="75"/>
      <c r="O227" s="75"/>
      <c r="P227" s="75"/>
      <c r="Q227" s="75"/>
    </row>
    <row r="228" spans="2:17">
      <c r="B228" s="75"/>
      <c r="C228" s="129"/>
      <c r="J228" s="131"/>
      <c r="K228" s="75"/>
      <c r="L228" s="75"/>
      <c r="M228" s="75"/>
      <c r="N228" s="75"/>
      <c r="O228" s="75"/>
      <c r="P228" s="75"/>
      <c r="Q228" s="75"/>
    </row>
    <row r="229" spans="2:17">
      <c r="B229" s="75"/>
      <c r="C229" s="129"/>
      <c r="J229" s="131"/>
      <c r="K229" s="75"/>
      <c r="L229" s="75"/>
      <c r="M229" s="75"/>
      <c r="N229" s="75"/>
      <c r="O229" s="75"/>
      <c r="P229" s="75"/>
      <c r="Q229" s="75"/>
    </row>
    <row r="230" spans="2:17">
      <c r="B230" s="75"/>
      <c r="C230" s="129"/>
      <c r="J230" s="131"/>
      <c r="K230" s="75"/>
      <c r="L230" s="75"/>
      <c r="M230" s="75"/>
      <c r="N230" s="75"/>
      <c r="O230" s="75"/>
      <c r="P230" s="75"/>
      <c r="Q230" s="75"/>
    </row>
    <row r="231" spans="2:17">
      <c r="B231" s="75"/>
      <c r="C231" s="129"/>
      <c r="J231" s="131"/>
      <c r="K231" s="75"/>
      <c r="L231" s="75"/>
      <c r="M231" s="75"/>
      <c r="N231" s="75"/>
      <c r="O231" s="75"/>
      <c r="P231" s="75"/>
      <c r="Q231" s="75"/>
    </row>
    <row r="232" spans="2:17">
      <c r="B232" s="75"/>
      <c r="C232" s="129"/>
      <c r="J232" s="131"/>
      <c r="K232" s="75"/>
      <c r="L232" s="75"/>
      <c r="M232" s="75"/>
      <c r="N232" s="75"/>
      <c r="O232" s="75"/>
      <c r="P232" s="75"/>
      <c r="Q232" s="75"/>
    </row>
    <row r="233" spans="2:17">
      <c r="B233" s="75"/>
      <c r="C233" s="129"/>
      <c r="J233" s="131"/>
      <c r="K233" s="75"/>
      <c r="L233" s="75"/>
      <c r="M233" s="75"/>
      <c r="N233" s="75"/>
      <c r="O233" s="75"/>
      <c r="P233" s="75"/>
      <c r="Q233" s="75"/>
    </row>
    <row r="234" spans="2:17">
      <c r="B234" s="75"/>
      <c r="C234" s="129"/>
      <c r="J234" s="131"/>
      <c r="K234" s="75"/>
      <c r="L234" s="75"/>
      <c r="M234" s="75"/>
      <c r="N234" s="75"/>
      <c r="O234" s="75"/>
      <c r="P234" s="75"/>
      <c r="Q234" s="75"/>
    </row>
    <row r="235" spans="2:17">
      <c r="B235" s="75"/>
      <c r="C235" s="129"/>
      <c r="J235" s="131"/>
      <c r="K235" s="75"/>
      <c r="L235" s="75"/>
      <c r="M235" s="75"/>
      <c r="N235" s="75"/>
      <c r="O235" s="75"/>
      <c r="P235" s="75"/>
      <c r="Q235" s="75"/>
    </row>
    <row r="236" spans="2:17">
      <c r="B236" s="75"/>
      <c r="C236" s="129"/>
      <c r="J236" s="131"/>
      <c r="K236" s="75"/>
      <c r="L236" s="75"/>
      <c r="M236" s="75"/>
      <c r="N236" s="75"/>
      <c r="O236" s="75"/>
      <c r="P236" s="75"/>
      <c r="Q236" s="75"/>
    </row>
    <row r="237" spans="2:17">
      <c r="B237" s="75"/>
      <c r="C237" s="129"/>
      <c r="J237" s="131"/>
      <c r="K237" s="75"/>
      <c r="L237" s="75"/>
      <c r="M237" s="75"/>
      <c r="N237" s="75"/>
      <c r="O237" s="75"/>
      <c r="P237" s="75"/>
      <c r="Q237" s="75"/>
    </row>
    <row r="238" spans="2:17">
      <c r="B238" s="75"/>
      <c r="C238" s="129"/>
      <c r="J238" s="131"/>
      <c r="K238" s="75"/>
      <c r="L238" s="75"/>
      <c r="M238" s="75"/>
      <c r="N238" s="75"/>
      <c r="O238" s="75"/>
      <c r="P238" s="75"/>
      <c r="Q238" s="75"/>
    </row>
  </sheetData>
  <mergeCells count="272">
    <mergeCell ref="R148:R149"/>
    <mergeCell ref="S148:S149"/>
    <mergeCell ref="R152:R154"/>
    <mergeCell ref="S152:S154"/>
    <mergeCell ref="O148:O149"/>
    <mergeCell ref="P148:P149"/>
    <mergeCell ref="Q148:Q149"/>
    <mergeCell ref="A152:A154"/>
    <mergeCell ref="B152:B154"/>
    <mergeCell ref="C152:C154"/>
    <mergeCell ref="D152:D154"/>
    <mergeCell ref="E152:E154"/>
    <mergeCell ref="F152:F154"/>
    <mergeCell ref="G152:G154"/>
    <mergeCell ref="H152:H154"/>
    <mergeCell ref="I152:I154"/>
    <mergeCell ref="O152:O154"/>
    <mergeCell ref="P152:P154"/>
    <mergeCell ref="Q152:Q154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I148:I149"/>
    <mergeCell ref="A1:S1"/>
    <mergeCell ref="F164:G164"/>
    <mergeCell ref="I164:J164"/>
    <mergeCell ref="A2:Q2"/>
    <mergeCell ref="A3:Q3"/>
    <mergeCell ref="A4:S4"/>
    <mergeCell ref="O19:O21"/>
    <mergeCell ref="P19:P21"/>
    <mergeCell ref="Q19:Q21"/>
    <mergeCell ref="A28:A30"/>
    <mergeCell ref="B28:B30"/>
    <mergeCell ref="C28:C30"/>
    <mergeCell ref="D28:D30"/>
    <mergeCell ref="E28:E30"/>
    <mergeCell ref="F28:F30"/>
    <mergeCell ref="G28:G30"/>
    <mergeCell ref="H28:H30"/>
    <mergeCell ref="I28:I30"/>
    <mergeCell ref="O28:O30"/>
    <mergeCell ref="P28:P30"/>
    <mergeCell ref="Q28:Q30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O37:O38"/>
    <mergeCell ref="P37:P38"/>
    <mergeCell ref="Q37:Q38"/>
    <mergeCell ref="O40:O43"/>
    <mergeCell ref="P40:P43"/>
    <mergeCell ref="Q40:Q43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A40:A43"/>
    <mergeCell ref="B40:B43"/>
    <mergeCell ref="C40:C43"/>
    <mergeCell ref="D40:D43"/>
    <mergeCell ref="E40:E43"/>
    <mergeCell ref="F40:F43"/>
    <mergeCell ref="G40:G43"/>
    <mergeCell ref="H40:H43"/>
    <mergeCell ref="I40:I43"/>
    <mergeCell ref="O51:O52"/>
    <mergeCell ref="P51:P52"/>
    <mergeCell ref="Q51:Q52"/>
    <mergeCell ref="A56:A59"/>
    <mergeCell ref="B56:B59"/>
    <mergeCell ref="C56:C59"/>
    <mergeCell ref="D56:D59"/>
    <mergeCell ref="E56:E59"/>
    <mergeCell ref="F56:F59"/>
    <mergeCell ref="G56:G59"/>
    <mergeCell ref="H56:H59"/>
    <mergeCell ref="I56:I59"/>
    <mergeCell ref="O56:O59"/>
    <mergeCell ref="P56:P59"/>
    <mergeCell ref="Q56:Q59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O60:O63"/>
    <mergeCell ref="P60:P63"/>
    <mergeCell ref="Q60:Q63"/>
    <mergeCell ref="A64:A67"/>
    <mergeCell ref="B64:B67"/>
    <mergeCell ref="C64:C67"/>
    <mergeCell ref="D64:D67"/>
    <mergeCell ref="E64:E67"/>
    <mergeCell ref="F64:F67"/>
    <mergeCell ref="G64:G67"/>
    <mergeCell ref="H64:H67"/>
    <mergeCell ref="I64:I67"/>
    <mergeCell ref="O64:O67"/>
    <mergeCell ref="P64:P67"/>
    <mergeCell ref="Q64:Q67"/>
    <mergeCell ref="A60:A63"/>
    <mergeCell ref="B60:B63"/>
    <mergeCell ref="C60:C63"/>
    <mergeCell ref="D60:D63"/>
    <mergeCell ref="E60:E63"/>
    <mergeCell ref="F60:F63"/>
    <mergeCell ref="G60:G63"/>
    <mergeCell ref="H60:H63"/>
    <mergeCell ref="I60:I63"/>
    <mergeCell ref="O74:O77"/>
    <mergeCell ref="P74:P77"/>
    <mergeCell ref="Q74:Q77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O79:O80"/>
    <mergeCell ref="P79:P80"/>
    <mergeCell ref="Q79:Q80"/>
    <mergeCell ref="A74:A77"/>
    <mergeCell ref="B74:B77"/>
    <mergeCell ref="C74:C77"/>
    <mergeCell ref="D74:D77"/>
    <mergeCell ref="E74:E77"/>
    <mergeCell ref="F74:F77"/>
    <mergeCell ref="G74:G77"/>
    <mergeCell ref="H74:H77"/>
    <mergeCell ref="I74:I77"/>
    <mergeCell ref="O90:O93"/>
    <mergeCell ref="P90:P93"/>
    <mergeCell ref="Q90:Q93"/>
    <mergeCell ref="A95:A99"/>
    <mergeCell ref="B95:B99"/>
    <mergeCell ref="C95:C99"/>
    <mergeCell ref="D95:D99"/>
    <mergeCell ref="E95:E99"/>
    <mergeCell ref="F95:F99"/>
    <mergeCell ref="G95:G99"/>
    <mergeCell ref="H95:H99"/>
    <mergeCell ref="I95:I99"/>
    <mergeCell ref="O95:O99"/>
    <mergeCell ref="P95:P99"/>
    <mergeCell ref="Q95:Q99"/>
    <mergeCell ref="A90:A93"/>
    <mergeCell ref="B90:B93"/>
    <mergeCell ref="C90:C93"/>
    <mergeCell ref="D90:D93"/>
    <mergeCell ref="E90:E93"/>
    <mergeCell ref="F90:F93"/>
    <mergeCell ref="G90:G93"/>
    <mergeCell ref="H90:H93"/>
    <mergeCell ref="I90:I93"/>
    <mergeCell ref="O102:O103"/>
    <mergeCell ref="P102:P103"/>
    <mergeCell ref="Q102:Q103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I114:I117"/>
    <mergeCell ref="O114:O117"/>
    <mergeCell ref="P114:P117"/>
    <mergeCell ref="Q114:Q11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O121:O122"/>
    <mergeCell ref="P121:P122"/>
    <mergeCell ref="Q121:Q122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I127:I128"/>
    <mergeCell ref="O127:O128"/>
    <mergeCell ref="P127:P128"/>
    <mergeCell ref="Q127:Q128"/>
    <mergeCell ref="A121:A122"/>
    <mergeCell ref="B121:B122"/>
    <mergeCell ref="C121:C122"/>
    <mergeCell ref="D121:D122"/>
    <mergeCell ref="E121:E122"/>
    <mergeCell ref="F121:F122"/>
    <mergeCell ref="G121:G122"/>
    <mergeCell ref="H121:H122"/>
    <mergeCell ref="I121:I122"/>
    <mergeCell ref="O137:O138"/>
    <mergeCell ref="P137:P138"/>
    <mergeCell ref="Q137:Q138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I137:I138"/>
    <mergeCell ref="R19:R21"/>
    <mergeCell ref="S19:S21"/>
    <mergeCell ref="R28:R30"/>
    <mergeCell ref="S28:S30"/>
    <mergeCell ref="R37:R38"/>
    <mergeCell ref="S37:S38"/>
    <mergeCell ref="R40:R43"/>
    <mergeCell ref="S40:S43"/>
    <mergeCell ref="R51:R52"/>
    <mergeCell ref="S51:S52"/>
    <mergeCell ref="R56:R59"/>
    <mergeCell ref="S56:S59"/>
    <mergeCell ref="R60:R63"/>
    <mergeCell ref="S60:S63"/>
    <mergeCell ref="R64:R67"/>
    <mergeCell ref="S64:S67"/>
    <mergeCell ref="R74:R77"/>
    <mergeCell ref="S74:S77"/>
    <mergeCell ref="R79:R80"/>
    <mergeCell ref="S79:S80"/>
    <mergeCell ref="R127:R128"/>
    <mergeCell ref="S127:S128"/>
    <mergeCell ref="R137:R138"/>
    <mergeCell ref="S137:S138"/>
    <mergeCell ref="R90:R93"/>
    <mergeCell ref="S90:S93"/>
    <mergeCell ref="R95:R99"/>
    <mergeCell ref="S95:S99"/>
    <mergeCell ref="R102:R103"/>
    <mergeCell ref="S102:S103"/>
    <mergeCell ref="R114:R117"/>
    <mergeCell ref="S114:S117"/>
    <mergeCell ref="R121:R122"/>
    <mergeCell ref="S121:S122"/>
  </mergeCells>
  <pageMargins left="0" right="0" top="0" bottom="0" header="0" footer="0"/>
  <pageSetup paperSize="9" scale="84" orientation="portrait" r:id="rId1"/>
  <rowBreaks count="3" manualBreakCount="3">
    <brk id="122" max="18" man="1"/>
    <brk id="153" max="18" man="1"/>
    <brk id="163" max="1469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VP379"/>
  <sheetViews>
    <sheetView view="pageBreakPreview" zoomScale="98" zoomScaleNormal="100" zoomScaleSheetLayoutView="98" workbookViewId="0">
      <selection activeCell="A4" sqref="A4:T4"/>
    </sheetView>
  </sheetViews>
  <sheetFormatPr defaultRowHeight="12.75"/>
  <cols>
    <col min="1" max="1" width="5.28515625" style="75" customWidth="1"/>
    <col min="2" max="2" width="10.140625" style="76" customWidth="1"/>
    <col min="3" max="3" width="60.140625" style="77" customWidth="1"/>
    <col min="4" max="4" width="8.140625" style="76" customWidth="1"/>
    <col min="5" max="5" width="9.140625" style="77" customWidth="1"/>
    <col min="6" max="6" width="0.140625" style="77" hidden="1" customWidth="1"/>
    <col min="7" max="7" width="8" style="77" hidden="1" customWidth="1"/>
    <col min="8" max="8" width="13.28515625" style="130" hidden="1" customWidth="1"/>
    <col min="9" max="9" width="11.7109375" style="82" hidden="1" customWidth="1"/>
    <col min="10" max="10" width="21" style="80" hidden="1" customWidth="1"/>
    <col min="11" max="11" width="5.28515625" style="81" hidden="1" customWidth="1"/>
    <col min="12" max="12" width="7.7109375" style="76" hidden="1" customWidth="1"/>
    <col min="13" max="13" width="8.42578125" style="76" hidden="1" customWidth="1"/>
    <col min="14" max="14" width="11" style="132" hidden="1" customWidth="1"/>
    <col min="15" max="15" width="13.28515625" style="84" hidden="1" customWidth="1"/>
    <col min="16" max="16" width="14" style="84" hidden="1" customWidth="1"/>
    <col min="17" max="17" width="15" style="84" hidden="1" customWidth="1"/>
    <col min="18" max="18" width="11.140625" style="75" customWidth="1"/>
    <col min="19" max="19" width="12.5703125" style="75" customWidth="1"/>
    <col min="20" max="20" width="14.28515625" style="75" customWidth="1"/>
    <col min="21" max="21" width="11.85546875" style="75" bestFit="1" customWidth="1"/>
    <col min="22" max="74" width="9.140625" style="75"/>
    <col min="75" max="75" width="5.28515625" style="75" customWidth="1"/>
    <col min="76" max="76" width="11.7109375" style="75" customWidth="1"/>
    <col min="77" max="77" width="36.85546875" style="75" customWidth="1"/>
    <col min="78" max="78" width="8.140625" style="75" customWidth="1"/>
    <col min="79" max="79" width="9.7109375" style="75" customWidth="1"/>
    <col min="80" max="80" width="11.85546875" style="75" customWidth="1"/>
    <col min="81" max="81" width="13.5703125" style="75" customWidth="1"/>
    <col min="82" max="82" width="13.42578125" style="75" customWidth="1"/>
    <col min="83" max="83" width="14.85546875" style="75" customWidth="1"/>
    <col min="84" max="84" width="20.85546875" style="75" customWidth="1"/>
    <col min="85" max="85" width="8.140625" style="75" customWidth="1"/>
    <col min="86" max="86" width="9.7109375" style="75" customWidth="1"/>
    <col min="87" max="87" width="11.5703125" style="75" customWidth="1"/>
    <col min="88" max="88" width="12.85546875" style="75" customWidth="1"/>
    <col min="89" max="89" width="13.28515625" style="75" customWidth="1"/>
    <col min="90" max="90" width="14.42578125" style="75" customWidth="1"/>
    <col min="91" max="91" width="13.85546875" style="75" customWidth="1"/>
    <col min="92" max="93" width="9.140625" style="75"/>
    <col min="94" max="94" width="21.140625" style="75" bestFit="1" customWidth="1"/>
    <col min="95" max="330" width="9.140625" style="75"/>
    <col min="331" max="331" width="5.28515625" style="75" customWidth="1"/>
    <col min="332" max="332" width="11.7109375" style="75" customWidth="1"/>
    <col min="333" max="333" width="36.85546875" style="75" customWidth="1"/>
    <col min="334" max="334" width="8.140625" style="75" customWidth="1"/>
    <col min="335" max="335" width="9.7109375" style="75" customWidth="1"/>
    <col min="336" max="336" width="11.85546875" style="75" customWidth="1"/>
    <col min="337" max="337" width="13.5703125" style="75" customWidth="1"/>
    <col min="338" max="338" width="13.42578125" style="75" customWidth="1"/>
    <col min="339" max="339" width="14.85546875" style="75" customWidth="1"/>
    <col min="340" max="340" width="20.85546875" style="75" customWidth="1"/>
    <col min="341" max="341" width="8.140625" style="75" customWidth="1"/>
    <col min="342" max="342" width="9.7109375" style="75" customWidth="1"/>
    <col min="343" max="343" width="11.5703125" style="75" customWidth="1"/>
    <col min="344" max="344" width="12.85546875" style="75" customWidth="1"/>
    <col min="345" max="345" width="13.28515625" style="75" customWidth="1"/>
    <col min="346" max="346" width="14.42578125" style="75" customWidth="1"/>
    <col min="347" max="347" width="13.85546875" style="75" customWidth="1"/>
    <col min="348" max="349" width="9.140625" style="75"/>
    <col min="350" max="350" width="21.140625" style="75" bestFit="1" customWidth="1"/>
    <col min="351" max="586" width="9.140625" style="75"/>
    <col min="587" max="587" width="5.28515625" style="75" customWidth="1"/>
    <col min="588" max="588" width="11.7109375" style="75" customWidth="1"/>
    <col min="589" max="589" width="36.85546875" style="75" customWidth="1"/>
    <col min="590" max="590" width="8.140625" style="75" customWidth="1"/>
    <col min="591" max="591" width="9.7109375" style="75" customWidth="1"/>
    <col min="592" max="592" width="11.85546875" style="75" customWidth="1"/>
    <col min="593" max="593" width="13.5703125" style="75" customWidth="1"/>
    <col min="594" max="594" width="13.42578125" style="75" customWidth="1"/>
    <col min="595" max="595" width="14.85546875" style="75" customWidth="1"/>
    <col min="596" max="596" width="20.85546875" style="75" customWidth="1"/>
    <col min="597" max="597" width="8.140625" style="75" customWidth="1"/>
    <col min="598" max="598" width="9.7109375" style="75" customWidth="1"/>
    <col min="599" max="599" width="11.5703125" style="75" customWidth="1"/>
    <col min="600" max="600" width="12.85546875" style="75" customWidth="1"/>
    <col min="601" max="601" width="13.28515625" style="75" customWidth="1"/>
    <col min="602" max="602" width="14.42578125" style="75" customWidth="1"/>
    <col min="603" max="603" width="13.85546875" style="75" customWidth="1"/>
    <col min="604" max="605" width="9.140625" style="75"/>
    <col min="606" max="606" width="21.140625" style="75" bestFit="1" customWidth="1"/>
    <col min="607" max="842" width="9.140625" style="75"/>
    <col min="843" max="843" width="5.28515625" style="75" customWidth="1"/>
    <col min="844" max="844" width="11.7109375" style="75" customWidth="1"/>
    <col min="845" max="845" width="36.85546875" style="75" customWidth="1"/>
    <col min="846" max="846" width="8.140625" style="75" customWidth="1"/>
    <col min="847" max="847" width="9.7109375" style="75" customWidth="1"/>
    <col min="848" max="848" width="11.85546875" style="75" customWidth="1"/>
    <col min="849" max="849" width="13.5703125" style="75" customWidth="1"/>
    <col min="850" max="850" width="13.42578125" style="75" customWidth="1"/>
    <col min="851" max="851" width="14.85546875" style="75" customWidth="1"/>
    <col min="852" max="852" width="20.85546875" style="75" customWidth="1"/>
    <col min="853" max="853" width="8.140625" style="75" customWidth="1"/>
    <col min="854" max="854" width="9.7109375" style="75" customWidth="1"/>
    <col min="855" max="855" width="11.5703125" style="75" customWidth="1"/>
    <col min="856" max="856" width="12.85546875" style="75" customWidth="1"/>
    <col min="857" max="857" width="13.28515625" style="75" customWidth="1"/>
    <col min="858" max="858" width="14.42578125" style="75" customWidth="1"/>
    <col min="859" max="859" width="13.85546875" style="75" customWidth="1"/>
    <col min="860" max="861" width="9.140625" style="75"/>
    <col min="862" max="862" width="21.140625" style="75" bestFit="1" customWidth="1"/>
    <col min="863" max="1098" width="9.140625" style="75"/>
    <col min="1099" max="1099" width="5.28515625" style="75" customWidth="1"/>
    <col min="1100" max="1100" width="11.7109375" style="75" customWidth="1"/>
    <col min="1101" max="1101" width="36.85546875" style="75" customWidth="1"/>
    <col min="1102" max="1102" width="8.140625" style="75" customWidth="1"/>
    <col min="1103" max="1103" width="9.7109375" style="75" customWidth="1"/>
    <col min="1104" max="1104" width="11.85546875" style="75" customWidth="1"/>
    <col min="1105" max="1105" width="13.5703125" style="75" customWidth="1"/>
    <col min="1106" max="1106" width="13.42578125" style="75" customWidth="1"/>
    <col min="1107" max="1107" width="14.85546875" style="75" customWidth="1"/>
    <col min="1108" max="1108" width="20.85546875" style="75" customWidth="1"/>
    <col min="1109" max="1109" width="8.140625" style="75" customWidth="1"/>
    <col min="1110" max="1110" width="9.7109375" style="75" customWidth="1"/>
    <col min="1111" max="1111" width="11.5703125" style="75" customWidth="1"/>
    <col min="1112" max="1112" width="12.85546875" style="75" customWidth="1"/>
    <col min="1113" max="1113" width="13.28515625" style="75" customWidth="1"/>
    <col min="1114" max="1114" width="14.42578125" style="75" customWidth="1"/>
    <col min="1115" max="1115" width="13.85546875" style="75" customWidth="1"/>
    <col min="1116" max="1117" width="9.140625" style="75"/>
    <col min="1118" max="1118" width="21.140625" style="75" bestFit="1" customWidth="1"/>
    <col min="1119" max="1354" width="9.140625" style="75"/>
    <col min="1355" max="1355" width="5.28515625" style="75" customWidth="1"/>
    <col min="1356" max="1356" width="11.7109375" style="75" customWidth="1"/>
    <col min="1357" max="1357" width="36.85546875" style="75" customWidth="1"/>
    <col min="1358" max="1358" width="8.140625" style="75" customWidth="1"/>
    <col min="1359" max="1359" width="9.7109375" style="75" customWidth="1"/>
    <col min="1360" max="1360" width="11.85546875" style="75" customWidth="1"/>
    <col min="1361" max="1361" width="13.5703125" style="75" customWidth="1"/>
    <col min="1362" max="1362" width="13.42578125" style="75" customWidth="1"/>
    <col min="1363" max="1363" width="14.85546875" style="75" customWidth="1"/>
    <col min="1364" max="1364" width="20.85546875" style="75" customWidth="1"/>
    <col min="1365" max="1365" width="8.140625" style="75" customWidth="1"/>
    <col min="1366" max="1366" width="9.7109375" style="75" customWidth="1"/>
    <col min="1367" max="1367" width="11.5703125" style="75" customWidth="1"/>
    <col min="1368" max="1368" width="12.85546875" style="75" customWidth="1"/>
    <col min="1369" max="1369" width="13.28515625" style="75" customWidth="1"/>
    <col min="1370" max="1370" width="14.42578125" style="75" customWidth="1"/>
    <col min="1371" max="1371" width="13.85546875" style="75" customWidth="1"/>
    <col min="1372" max="1373" width="9.140625" style="75"/>
    <col min="1374" max="1374" width="21.140625" style="75" bestFit="1" customWidth="1"/>
    <col min="1375" max="1610" width="9.140625" style="75"/>
    <col min="1611" max="1611" width="5.28515625" style="75" customWidth="1"/>
    <col min="1612" max="1612" width="11.7109375" style="75" customWidth="1"/>
    <col min="1613" max="1613" width="36.85546875" style="75" customWidth="1"/>
    <col min="1614" max="1614" width="8.140625" style="75" customWidth="1"/>
    <col min="1615" max="1615" width="9.7109375" style="75" customWidth="1"/>
    <col min="1616" max="1616" width="11.85546875" style="75" customWidth="1"/>
    <col min="1617" max="1617" width="13.5703125" style="75" customWidth="1"/>
    <col min="1618" max="1618" width="13.42578125" style="75" customWidth="1"/>
    <col min="1619" max="1619" width="14.85546875" style="75" customWidth="1"/>
    <col min="1620" max="1620" width="20.85546875" style="75" customWidth="1"/>
    <col min="1621" max="1621" width="8.140625" style="75" customWidth="1"/>
    <col min="1622" max="1622" width="9.7109375" style="75" customWidth="1"/>
    <col min="1623" max="1623" width="11.5703125" style="75" customWidth="1"/>
    <col min="1624" max="1624" width="12.85546875" style="75" customWidth="1"/>
    <col min="1625" max="1625" width="13.28515625" style="75" customWidth="1"/>
    <col min="1626" max="1626" width="14.42578125" style="75" customWidth="1"/>
    <col min="1627" max="1627" width="13.85546875" style="75" customWidth="1"/>
    <col min="1628" max="1629" width="9.140625" style="75"/>
    <col min="1630" max="1630" width="21.140625" style="75" bestFit="1" customWidth="1"/>
    <col min="1631" max="1866" width="9.140625" style="75"/>
    <col min="1867" max="1867" width="5.28515625" style="75" customWidth="1"/>
    <col min="1868" max="1868" width="11.7109375" style="75" customWidth="1"/>
    <col min="1869" max="1869" width="36.85546875" style="75" customWidth="1"/>
    <col min="1870" max="1870" width="8.140625" style="75" customWidth="1"/>
    <col min="1871" max="1871" width="9.7109375" style="75" customWidth="1"/>
    <col min="1872" max="1872" width="11.85546875" style="75" customWidth="1"/>
    <col min="1873" max="1873" width="13.5703125" style="75" customWidth="1"/>
    <col min="1874" max="1874" width="13.42578125" style="75" customWidth="1"/>
    <col min="1875" max="1875" width="14.85546875" style="75" customWidth="1"/>
    <col min="1876" max="1876" width="20.85546875" style="75" customWidth="1"/>
    <col min="1877" max="1877" width="8.140625" style="75" customWidth="1"/>
    <col min="1878" max="1878" width="9.7109375" style="75" customWidth="1"/>
    <col min="1879" max="1879" width="11.5703125" style="75" customWidth="1"/>
    <col min="1880" max="1880" width="12.85546875" style="75" customWidth="1"/>
    <col min="1881" max="1881" width="13.28515625" style="75" customWidth="1"/>
    <col min="1882" max="1882" width="14.42578125" style="75" customWidth="1"/>
    <col min="1883" max="1883" width="13.85546875" style="75" customWidth="1"/>
    <col min="1884" max="1885" width="9.140625" style="75"/>
    <col min="1886" max="1886" width="21.140625" style="75" bestFit="1" customWidth="1"/>
    <col min="1887" max="2122" width="9.140625" style="75"/>
    <col min="2123" max="2123" width="5.28515625" style="75" customWidth="1"/>
    <col min="2124" max="2124" width="11.7109375" style="75" customWidth="1"/>
    <col min="2125" max="2125" width="36.85546875" style="75" customWidth="1"/>
    <col min="2126" max="2126" width="8.140625" style="75" customWidth="1"/>
    <col min="2127" max="2127" width="9.7109375" style="75" customWidth="1"/>
    <col min="2128" max="2128" width="11.85546875" style="75" customWidth="1"/>
    <col min="2129" max="2129" width="13.5703125" style="75" customWidth="1"/>
    <col min="2130" max="2130" width="13.42578125" style="75" customWidth="1"/>
    <col min="2131" max="2131" width="14.85546875" style="75" customWidth="1"/>
    <col min="2132" max="2132" width="20.85546875" style="75" customWidth="1"/>
    <col min="2133" max="2133" width="8.140625" style="75" customWidth="1"/>
    <col min="2134" max="2134" width="9.7109375" style="75" customWidth="1"/>
    <col min="2135" max="2135" width="11.5703125" style="75" customWidth="1"/>
    <col min="2136" max="2136" width="12.85546875" style="75" customWidth="1"/>
    <col min="2137" max="2137" width="13.28515625" style="75" customWidth="1"/>
    <col min="2138" max="2138" width="14.42578125" style="75" customWidth="1"/>
    <col min="2139" max="2139" width="13.85546875" style="75" customWidth="1"/>
    <col min="2140" max="2141" width="9.140625" style="75"/>
    <col min="2142" max="2142" width="21.140625" style="75" bestFit="1" customWidth="1"/>
    <col min="2143" max="2378" width="9.140625" style="75"/>
    <col min="2379" max="2379" width="5.28515625" style="75" customWidth="1"/>
    <col min="2380" max="2380" width="11.7109375" style="75" customWidth="1"/>
    <col min="2381" max="2381" width="36.85546875" style="75" customWidth="1"/>
    <col min="2382" max="2382" width="8.140625" style="75" customWidth="1"/>
    <col min="2383" max="2383" width="9.7109375" style="75" customWidth="1"/>
    <col min="2384" max="2384" width="11.85546875" style="75" customWidth="1"/>
    <col min="2385" max="2385" width="13.5703125" style="75" customWidth="1"/>
    <col min="2386" max="2386" width="13.42578125" style="75" customWidth="1"/>
    <col min="2387" max="2387" width="14.85546875" style="75" customWidth="1"/>
    <col min="2388" max="2388" width="20.85546875" style="75" customWidth="1"/>
    <col min="2389" max="2389" width="8.140625" style="75" customWidth="1"/>
    <col min="2390" max="2390" width="9.7109375" style="75" customWidth="1"/>
    <col min="2391" max="2391" width="11.5703125" style="75" customWidth="1"/>
    <col min="2392" max="2392" width="12.85546875" style="75" customWidth="1"/>
    <col min="2393" max="2393" width="13.28515625" style="75" customWidth="1"/>
    <col min="2394" max="2394" width="14.42578125" style="75" customWidth="1"/>
    <col min="2395" max="2395" width="13.85546875" style="75" customWidth="1"/>
    <col min="2396" max="2397" width="9.140625" style="75"/>
    <col min="2398" max="2398" width="21.140625" style="75" bestFit="1" customWidth="1"/>
    <col min="2399" max="2634" width="9.140625" style="75"/>
    <col min="2635" max="2635" width="5.28515625" style="75" customWidth="1"/>
    <col min="2636" max="2636" width="11.7109375" style="75" customWidth="1"/>
    <col min="2637" max="2637" width="36.85546875" style="75" customWidth="1"/>
    <col min="2638" max="2638" width="8.140625" style="75" customWidth="1"/>
    <col min="2639" max="2639" width="9.7109375" style="75" customWidth="1"/>
    <col min="2640" max="2640" width="11.85546875" style="75" customWidth="1"/>
    <col min="2641" max="2641" width="13.5703125" style="75" customWidth="1"/>
    <col min="2642" max="2642" width="13.42578125" style="75" customWidth="1"/>
    <col min="2643" max="2643" width="14.85546875" style="75" customWidth="1"/>
    <col min="2644" max="2644" width="20.85546875" style="75" customWidth="1"/>
    <col min="2645" max="2645" width="8.140625" style="75" customWidth="1"/>
    <col min="2646" max="2646" width="9.7109375" style="75" customWidth="1"/>
    <col min="2647" max="2647" width="11.5703125" style="75" customWidth="1"/>
    <col min="2648" max="2648" width="12.85546875" style="75" customWidth="1"/>
    <col min="2649" max="2649" width="13.28515625" style="75" customWidth="1"/>
    <col min="2650" max="2650" width="14.42578125" style="75" customWidth="1"/>
    <col min="2651" max="2651" width="13.85546875" style="75" customWidth="1"/>
    <col min="2652" max="2653" width="9.140625" style="75"/>
    <col min="2654" max="2654" width="21.140625" style="75" bestFit="1" customWidth="1"/>
    <col min="2655" max="2890" width="9.140625" style="75"/>
    <col min="2891" max="2891" width="5.28515625" style="75" customWidth="1"/>
    <col min="2892" max="2892" width="11.7109375" style="75" customWidth="1"/>
    <col min="2893" max="2893" width="36.85546875" style="75" customWidth="1"/>
    <col min="2894" max="2894" width="8.140625" style="75" customWidth="1"/>
    <col min="2895" max="2895" width="9.7109375" style="75" customWidth="1"/>
    <col min="2896" max="2896" width="11.85546875" style="75" customWidth="1"/>
    <col min="2897" max="2897" width="13.5703125" style="75" customWidth="1"/>
    <col min="2898" max="2898" width="13.42578125" style="75" customWidth="1"/>
    <col min="2899" max="2899" width="14.85546875" style="75" customWidth="1"/>
    <col min="2900" max="2900" width="20.85546875" style="75" customWidth="1"/>
    <col min="2901" max="2901" width="8.140625" style="75" customWidth="1"/>
    <col min="2902" max="2902" width="9.7109375" style="75" customWidth="1"/>
    <col min="2903" max="2903" width="11.5703125" style="75" customWidth="1"/>
    <col min="2904" max="2904" width="12.85546875" style="75" customWidth="1"/>
    <col min="2905" max="2905" width="13.28515625" style="75" customWidth="1"/>
    <col min="2906" max="2906" width="14.42578125" style="75" customWidth="1"/>
    <col min="2907" max="2907" width="13.85546875" style="75" customWidth="1"/>
    <col min="2908" max="2909" width="9.140625" style="75"/>
    <col min="2910" max="2910" width="21.140625" style="75" bestFit="1" customWidth="1"/>
    <col min="2911" max="3146" width="9.140625" style="75"/>
    <col min="3147" max="3147" width="5.28515625" style="75" customWidth="1"/>
    <col min="3148" max="3148" width="11.7109375" style="75" customWidth="1"/>
    <col min="3149" max="3149" width="36.85546875" style="75" customWidth="1"/>
    <col min="3150" max="3150" width="8.140625" style="75" customWidth="1"/>
    <col min="3151" max="3151" width="9.7109375" style="75" customWidth="1"/>
    <col min="3152" max="3152" width="11.85546875" style="75" customWidth="1"/>
    <col min="3153" max="3153" width="13.5703125" style="75" customWidth="1"/>
    <col min="3154" max="3154" width="13.42578125" style="75" customWidth="1"/>
    <col min="3155" max="3155" width="14.85546875" style="75" customWidth="1"/>
    <col min="3156" max="3156" width="20.85546875" style="75" customWidth="1"/>
    <col min="3157" max="3157" width="8.140625" style="75" customWidth="1"/>
    <col min="3158" max="3158" width="9.7109375" style="75" customWidth="1"/>
    <col min="3159" max="3159" width="11.5703125" style="75" customWidth="1"/>
    <col min="3160" max="3160" width="12.85546875" style="75" customWidth="1"/>
    <col min="3161" max="3161" width="13.28515625" style="75" customWidth="1"/>
    <col min="3162" max="3162" width="14.42578125" style="75" customWidth="1"/>
    <col min="3163" max="3163" width="13.85546875" style="75" customWidth="1"/>
    <col min="3164" max="3165" width="9.140625" style="75"/>
    <col min="3166" max="3166" width="21.140625" style="75" bestFit="1" customWidth="1"/>
    <col min="3167" max="3402" width="9.140625" style="75"/>
    <col min="3403" max="3403" width="5.28515625" style="75" customWidth="1"/>
    <col min="3404" max="3404" width="11.7109375" style="75" customWidth="1"/>
    <col min="3405" max="3405" width="36.85546875" style="75" customWidth="1"/>
    <col min="3406" max="3406" width="8.140625" style="75" customWidth="1"/>
    <col min="3407" max="3407" width="9.7109375" style="75" customWidth="1"/>
    <col min="3408" max="3408" width="11.85546875" style="75" customWidth="1"/>
    <col min="3409" max="3409" width="13.5703125" style="75" customWidth="1"/>
    <col min="3410" max="3410" width="13.42578125" style="75" customWidth="1"/>
    <col min="3411" max="3411" width="14.85546875" style="75" customWidth="1"/>
    <col min="3412" max="3412" width="20.85546875" style="75" customWidth="1"/>
    <col min="3413" max="3413" width="8.140625" style="75" customWidth="1"/>
    <col min="3414" max="3414" width="9.7109375" style="75" customWidth="1"/>
    <col min="3415" max="3415" width="11.5703125" style="75" customWidth="1"/>
    <col min="3416" max="3416" width="12.85546875" style="75" customWidth="1"/>
    <col min="3417" max="3417" width="13.28515625" style="75" customWidth="1"/>
    <col min="3418" max="3418" width="14.42578125" style="75" customWidth="1"/>
    <col min="3419" max="3419" width="13.85546875" style="75" customWidth="1"/>
    <col min="3420" max="3421" width="9.140625" style="75"/>
    <col min="3422" max="3422" width="21.140625" style="75" bestFit="1" customWidth="1"/>
    <col min="3423" max="3658" width="9.140625" style="75"/>
    <col min="3659" max="3659" width="5.28515625" style="75" customWidth="1"/>
    <col min="3660" max="3660" width="11.7109375" style="75" customWidth="1"/>
    <col min="3661" max="3661" width="36.85546875" style="75" customWidth="1"/>
    <col min="3662" max="3662" width="8.140625" style="75" customWidth="1"/>
    <col min="3663" max="3663" width="9.7109375" style="75" customWidth="1"/>
    <col min="3664" max="3664" width="11.85546875" style="75" customWidth="1"/>
    <col min="3665" max="3665" width="13.5703125" style="75" customWidth="1"/>
    <col min="3666" max="3666" width="13.42578125" style="75" customWidth="1"/>
    <col min="3667" max="3667" width="14.85546875" style="75" customWidth="1"/>
    <col min="3668" max="3668" width="20.85546875" style="75" customWidth="1"/>
    <col min="3669" max="3669" width="8.140625" style="75" customWidth="1"/>
    <col min="3670" max="3670" width="9.7109375" style="75" customWidth="1"/>
    <col min="3671" max="3671" width="11.5703125" style="75" customWidth="1"/>
    <col min="3672" max="3672" width="12.85546875" style="75" customWidth="1"/>
    <col min="3673" max="3673" width="13.28515625" style="75" customWidth="1"/>
    <col min="3674" max="3674" width="14.42578125" style="75" customWidth="1"/>
    <col min="3675" max="3675" width="13.85546875" style="75" customWidth="1"/>
    <col min="3676" max="3677" width="9.140625" style="75"/>
    <col min="3678" max="3678" width="21.140625" style="75" bestFit="1" customWidth="1"/>
    <col min="3679" max="3914" width="9.140625" style="75"/>
    <col min="3915" max="3915" width="5.28515625" style="75" customWidth="1"/>
    <col min="3916" max="3916" width="11.7109375" style="75" customWidth="1"/>
    <col min="3917" max="3917" width="36.85546875" style="75" customWidth="1"/>
    <col min="3918" max="3918" width="8.140625" style="75" customWidth="1"/>
    <col min="3919" max="3919" width="9.7109375" style="75" customWidth="1"/>
    <col min="3920" max="3920" width="11.85546875" style="75" customWidth="1"/>
    <col min="3921" max="3921" width="13.5703125" style="75" customWidth="1"/>
    <col min="3922" max="3922" width="13.42578125" style="75" customWidth="1"/>
    <col min="3923" max="3923" width="14.85546875" style="75" customWidth="1"/>
    <col min="3924" max="3924" width="20.85546875" style="75" customWidth="1"/>
    <col min="3925" max="3925" width="8.140625" style="75" customWidth="1"/>
    <col min="3926" max="3926" width="9.7109375" style="75" customWidth="1"/>
    <col min="3927" max="3927" width="11.5703125" style="75" customWidth="1"/>
    <col min="3928" max="3928" width="12.85546875" style="75" customWidth="1"/>
    <col min="3929" max="3929" width="13.28515625" style="75" customWidth="1"/>
    <col min="3930" max="3930" width="14.42578125" style="75" customWidth="1"/>
    <col min="3931" max="3931" width="13.85546875" style="75" customWidth="1"/>
    <col min="3932" max="3933" width="9.140625" style="75"/>
    <col min="3934" max="3934" width="21.140625" style="75" bestFit="1" customWidth="1"/>
    <col min="3935" max="4170" width="9.140625" style="75"/>
    <col min="4171" max="4171" width="5.28515625" style="75" customWidth="1"/>
    <col min="4172" max="4172" width="11.7109375" style="75" customWidth="1"/>
    <col min="4173" max="4173" width="36.85546875" style="75" customWidth="1"/>
    <col min="4174" max="4174" width="8.140625" style="75" customWidth="1"/>
    <col min="4175" max="4175" width="9.7109375" style="75" customWidth="1"/>
    <col min="4176" max="4176" width="11.85546875" style="75" customWidth="1"/>
    <col min="4177" max="4177" width="13.5703125" style="75" customWidth="1"/>
    <col min="4178" max="4178" width="13.42578125" style="75" customWidth="1"/>
    <col min="4179" max="4179" width="14.85546875" style="75" customWidth="1"/>
    <col min="4180" max="4180" width="20.85546875" style="75" customWidth="1"/>
    <col min="4181" max="4181" width="8.140625" style="75" customWidth="1"/>
    <col min="4182" max="4182" width="9.7109375" style="75" customWidth="1"/>
    <col min="4183" max="4183" width="11.5703125" style="75" customWidth="1"/>
    <col min="4184" max="4184" width="12.85546875" style="75" customWidth="1"/>
    <col min="4185" max="4185" width="13.28515625" style="75" customWidth="1"/>
    <col min="4186" max="4186" width="14.42578125" style="75" customWidth="1"/>
    <col min="4187" max="4187" width="13.85546875" style="75" customWidth="1"/>
    <col min="4188" max="4189" width="9.140625" style="75"/>
    <col min="4190" max="4190" width="21.140625" style="75" bestFit="1" customWidth="1"/>
    <col min="4191" max="4426" width="9.140625" style="75"/>
    <col min="4427" max="4427" width="5.28515625" style="75" customWidth="1"/>
    <col min="4428" max="4428" width="11.7109375" style="75" customWidth="1"/>
    <col min="4429" max="4429" width="36.85546875" style="75" customWidth="1"/>
    <col min="4430" max="4430" width="8.140625" style="75" customWidth="1"/>
    <col min="4431" max="4431" width="9.7109375" style="75" customWidth="1"/>
    <col min="4432" max="4432" width="11.85546875" style="75" customWidth="1"/>
    <col min="4433" max="4433" width="13.5703125" style="75" customWidth="1"/>
    <col min="4434" max="4434" width="13.42578125" style="75" customWidth="1"/>
    <col min="4435" max="4435" width="14.85546875" style="75" customWidth="1"/>
    <col min="4436" max="4436" width="20.85546875" style="75" customWidth="1"/>
    <col min="4437" max="4437" width="8.140625" style="75" customWidth="1"/>
    <col min="4438" max="4438" width="9.7109375" style="75" customWidth="1"/>
    <col min="4439" max="4439" width="11.5703125" style="75" customWidth="1"/>
    <col min="4440" max="4440" width="12.85546875" style="75" customWidth="1"/>
    <col min="4441" max="4441" width="13.28515625" style="75" customWidth="1"/>
    <col min="4442" max="4442" width="14.42578125" style="75" customWidth="1"/>
    <col min="4443" max="4443" width="13.85546875" style="75" customWidth="1"/>
    <col min="4444" max="4445" width="9.140625" style="75"/>
    <col min="4446" max="4446" width="21.140625" style="75" bestFit="1" customWidth="1"/>
    <col min="4447" max="4682" width="9.140625" style="75"/>
    <col min="4683" max="4683" width="5.28515625" style="75" customWidth="1"/>
    <col min="4684" max="4684" width="11.7109375" style="75" customWidth="1"/>
    <col min="4685" max="4685" width="36.85546875" style="75" customWidth="1"/>
    <col min="4686" max="4686" width="8.140625" style="75" customWidth="1"/>
    <col min="4687" max="4687" width="9.7109375" style="75" customWidth="1"/>
    <col min="4688" max="4688" width="11.85546875" style="75" customWidth="1"/>
    <col min="4689" max="4689" width="13.5703125" style="75" customWidth="1"/>
    <col min="4690" max="4690" width="13.42578125" style="75" customWidth="1"/>
    <col min="4691" max="4691" width="14.85546875" style="75" customWidth="1"/>
    <col min="4692" max="4692" width="20.85546875" style="75" customWidth="1"/>
    <col min="4693" max="4693" width="8.140625" style="75" customWidth="1"/>
    <col min="4694" max="4694" width="9.7109375" style="75" customWidth="1"/>
    <col min="4695" max="4695" width="11.5703125" style="75" customWidth="1"/>
    <col min="4696" max="4696" width="12.85546875" style="75" customWidth="1"/>
    <col min="4697" max="4697" width="13.28515625" style="75" customWidth="1"/>
    <col min="4698" max="4698" width="14.42578125" style="75" customWidth="1"/>
    <col min="4699" max="4699" width="13.85546875" style="75" customWidth="1"/>
    <col min="4700" max="4701" width="9.140625" style="75"/>
    <col min="4702" max="4702" width="21.140625" style="75" bestFit="1" customWidth="1"/>
    <col min="4703" max="4938" width="9.140625" style="75"/>
    <col min="4939" max="4939" width="5.28515625" style="75" customWidth="1"/>
    <col min="4940" max="4940" width="11.7109375" style="75" customWidth="1"/>
    <col min="4941" max="4941" width="36.85546875" style="75" customWidth="1"/>
    <col min="4942" max="4942" width="8.140625" style="75" customWidth="1"/>
    <col min="4943" max="4943" width="9.7109375" style="75" customWidth="1"/>
    <col min="4944" max="4944" width="11.85546875" style="75" customWidth="1"/>
    <col min="4945" max="4945" width="13.5703125" style="75" customWidth="1"/>
    <col min="4946" max="4946" width="13.42578125" style="75" customWidth="1"/>
    <col min="4947" max="4947" width="14.85546875" style="75" customWidth="1"/>
    <col min="4948" max="4948" width="20.85546875" style="75" customWidth="1"/>
    <col min="4949" max="4949" width="8.140625" style="75" customWidth="1"/>
    <col min="4950" max="4950" width="9.7109375" style="75" customWidth="1"/>
    <col min="4951" max="4951" width="11.5703125" style="75" customWidth="1"/>
    <col min="4952" max="4952" width="12.85546875" style="75" customWidth="1"/>
    <col min="4953" max="4953" width="13.28515625" style="75" customWidth="1"/>
    <col min="4954" max="4954" width="14.42578125" style="75" customWidth="1"/>
    <col min="4955" max="4955" width="13.85546875" style="75" customWidth="1"/>
    <col min="4956" max="4957" width="9.140625" style="75"/>
    <col min="4958" max="4958" width="21.140625" style="75" bestFit="1" customWidth="1"/>
    <col min="4959" max="5194" width="9.140625" style="75"/>
    <col min="5195" max="5195" width="5.28515625" style="75" customWidth="1"/>
    <col min="5196" max="5196" width="11.7109375" style="75" customWidth="1"/>
    <col min="5197" max="5197" width="36.85546875" style="75" customWidth="1"/>
    <col min="5198" max="5198" width="8.140625" style="75" customWidth="1"/>
    <col min="5199" max="5199" width="9.7109375" style="75" customWidth="1"/>
    <col min="5200" max="5200" width="11.85546875" style="75" customWidth="1"/>
    <col min="5201" max="5201" width="13.5703125" style="75" customWidth="1"/>
    <col min="5202" max="5202" width="13.42578125" style="75" customWidth="1"/>
    <col min="5203" max="5203" width="14.85546875" style="75" customWidth="1"/>
    <col min="5204" max="5204" width="20.85546875" style="75" customWidth="1"/>
    <col min="5205" max="5205" width="8.140625" style="75" customWidth="1"/>
    <col min="5206" max="5206" width="9.7109375" style="75" customWidth="1"/>
    <col min="5207" max="5207" width="11.5703125" style="75" customWidth="1"/>
    <col min="5208" max="5208" width="12.85546875" style="75" customWidth="1"/>
    <col min="5209" max="5209" width="13.28515625" style="75" customWidth="1"/>
    <col min="5210" max="5210" width="14.42578125" style="75" customWidth="1"/>
    <col min="5211" max="5211" width="13.85546875" style="75" customWidth="1"/>
    <col min="5212" max="5213" width="9.140625" style="75"/>
    <col min="5214" max="5214" width="21.140625" style="75" bestFit="1" customWidth="1"/>
    <col min="5215" max="5450" width="9.140625" style="75"/>
    <col min="5451" max="5451" width="5.28515625" style="75" customWidth="1"/>
    <col min="5452" max="5452" width="11.7109375" style="75" customWidth="1"/>
    <col min="5453" max="5453" width="36.85546875" style="75" customWidth="1"/>
    <col min="5454" max="5454" width="8.140625" style="75" customWidth="1"/>
    <col min="5455" max="5455" width="9.7109375" style="75" customWidth="1"/>
    <col min="5456" max="5456" width="11.85546875" style="75" customWidth="1"/>
    <col min="5457" max="5457" width="13.5703125" style="75" customWidth="1"/>
    <col min="5458" max="5458" width="13.42578125" style="75" customWidth="1"/>
    <col min="5459" max="5459" width="14.85546875" style="75" customWidth="1"/>
    <col min="5460" max="5460" width="20.85546875" style="75" customWidth="1"/>
    <col min="5461" max="5461" width="8.140625" style="75" customWidth="1"/>
    <col min="5462" max="5462" width="9.7109375" style="75" customWidth="1"/>
    <col min="5463" max="5463" width="11.5703125" style="75" customWidth="1"/>
    <col min="5464" max="5464" width="12.85546875" style="75" customWidth="1"/>
    <col min="5465" max="5465" width="13.28515625" style="75" customWidth="1"/>
    <col min="5466" max="5466" width="14.42578125" style="75" customWidth="1"/>
    <col min="5467" max="5467" width="13.85546875" style="75" customWidth="1"/>
    <col min="5468" max="5469" width="9.140625" style="75"/>
    <col min="5470" max="5470" width="21.140625" style="75" bestFit="1" customWidth="1"/>
    <col min="5471" max="5706" width="9.140625" style="75"/>
    <col min="5707" max="5707" width="5.28515625" style="75" customWidth="1"/>
    <col min="5708" max="5708" width="11.7109375" style="75" customWidth="1"/>
    <col min="5709" max="5709" width="36.85546875" style="75" customWidth="1"/>
    <col min="5710" max="5710" width="8.140625" style="75" customWidth="1"/>
    <col min="5711" max="5711" width="9.7109375" style="75" customWidth="1"/>
    <col min="5712" max="5712" width="11.85546875" style="75" customWidth="1"/>
    <col min="5713" max="5713" width="13.5703125" style="75" customWidth="1"/>
    <col min="5714" max="5714" width="13.42578125" style="75" customWidth="1"/>
    <col min="5715" max="5715" width="14.85546875" style="75" customWidth="1"/>
    <col min="5716" max="5716" width="20.85546875" style="75" customWidth="1"/>
    <col min="5717" max="5717" width="8.140625" style="75" customWidth="1"/>
    <col min="5718" max="5718" width="9.7109375" style="75" customWidth="1"/>
    <col min="5719" max="5719" width="11.5703125" style="75" customWidth="1"/>
    <col min="5720" max="5720" width="12.85546875" style="75" customWidth="1"/>
    <col min="5721" max="5721" width="13.28515625" style="75" customWidth="1"/>
    <col min="5722" max="5722" width="14.42578125" style="75" customWidth="1"/>
    <col min="5723" max="5723" width="13.85546875" style="75" customWidth="1"/>
    <col min="5724" max="5725" width="9.140625" style="75"/>
    <col min="5726" max="5726" width="21.140625" style="75" bestFit="1" customWidth="1"/>
    <col min="5727" max="5962" width="9.140625" style="75"/>
    <col min="5963" max="5963" width="5.28515625" style="75" customWidth="1"/>
    <col min="5964" max="5964" width="11.7109375" style="75" customWidth="1"/>
    <col min="5965" max="5965" width="36.85546875" style="75" customWidth="1"/>
    <col min="5966" max="5966" width="8.140625" style="75" customWidth="1"/>
    <col min="5967" max="5967" width="9.7109375" style="75" customWidth="1"/>
    <col min="5968" max="5968" width="11.85546875" style="75" customWidth="1"/>
    <col min="5969" max="5969" width="13.5703125" style="75" customWidth="1"/>
    <col min="5970" max="5970" width="13.42578125" style="75" customWidth="1"/>
    <col min="5971" max="5971" width="14.85546875" style="75" customWidth="1"/>
    <col min="5972" max="5972" width="20.85546875" style="75" customWidth="1"/>
    <col min="5973" max="5973" width="8.140625" style="75" customWidth="1"/>
    <col min="5974" max="5974" width="9.7109375" style="75" customWidth="1"/>
    <col min="5975" max="5975" width="11.5703125" style="75" customWidth="1"/>
    <col min="5976" max="5976" width="12.85546875" style="75" customWidth="1"/>
    <col min="5977" max="5977" width="13.28515625" style="75" customWidth="1"/>
    <col min="5978" max="5978" width="14.42578125" style="75" customWidth="1"/>
    <col min="5979" max="5979" width="13.85546875" style="75" customWidth="1"/>
    <col min="5980" max="5981" width="9.140625" style="75"/>
    <col min="5982" max="5982" width="21.140625" style="75" bestFit="1" customWidth="1"/>
    <col min="5983" max="6218" width="9.140625" style="75"/>
    <col min="6219" max="6219" width="5.28515625" style="75" customWidth="1"/>
    <col min="6220" max="6220" width="11.7109375" style="75" customWidth="1"/>
    <col min="6221" max="6221" width="36.85546875" style="75" customWidth="1"/>
    <col min="6222" max="6222" width="8.140625" style="75" customWidth="1"/>
    <col min="6223" max="6223" width="9.7109375" style="75" customWidth="1"/>
    <col min="6224" max="6224" width="11.85546875" style="75" customWidth="1"/>
    <col min="6225" max="6225" width="13.5703125" style="75" customWidth="1"/>
    <col min="6226" max="6226" width="13.42578125" style="75" customWidth="1"/>
    <col min="6227" max="6227" width="14.85546875" style="75" customWidth="1"/>
    <col min="6228" max="6228" width="20.85546875" style="75" customWidth="1"/>
    <col min="6229" max="6229" width="8.140625" style="75" customWidth="1"/>
    <col min="6230" max="6230" width="9.7109375" style="75" customWidth="1"/>
    <col min="6231" max="6231" width="11.5703125" style="75" customWidth="1"/>
    <col min="6232" max="6232" width="12.85546875" style="75" customWidth="1"/>
    <col min="6233" max="6233" width="13.28515625" style="75" customWidth="1"/>
    <col min="6234" max="6234" width="14.42578125" style="75" customWidth="1"/>
    <col min="6235" max="6235" width="13.85546875" style="75" customWidth="1"/>
    <col min="6236" max="6237" width="9.140625" style="75"/>
    <col min="6238" max="6238" width="21.140625" style="75" bestFit="1" customWidth="1"/>
    <col min="6239" max="6474" width="9.140625" style="75"/>
    <col min="6475" max="6475" width="5.28515625" style="75" customWidth="1"/>
    <col min="6476" max="6476" width="11.7109375" style="75" customWidth="1"/>
    <col min="6477" max="6477" width="36.85546875" style="75" customWidth="1"/>
    <col min="6478" max="6478" width="8.140625" style="75" customWidth="1"/>
    <col min="6479" max="6479" width="9.7109375" style="75" customWidth="1"/>
    <col min="6480" max="6480" width="11.85546875" style="75" customWidth="1"/>
    <col min="6481" max="6481" width="13.5703125" style="75" customWidth="1"/>
    <col min="6482" max="6482" width="13.42578125" style="75" customWidth="1"/>
    <col min="6483" max="6483" width="14.85546875" style="75" customWidth="1"/>
    <col min="6484" max="6484" width="20.85546875" style="75" customWidth="1"/>
    <col min="6485" max="6485" width="8.140625" style="75" customWidth="1"/>
    <col min="6486" max="6486" width="9.7109375" style="75" customWidth="1"/>
    <col min="6487" max="6487" width="11.5703125" style="75" customWidth="1"/>
    <col min="6488" max="6488" width="12.85546875" style="75" customWidth="1"/>
    <col min="6489" max="6489" width="13.28515625" style="75" customWidth="1"/>
    <col min="6490" max="6490" width="14.42578125" style="75" customWidth="1"/>
    <col min="6491" max="6491" width="13.85546875" style="75" customWidth="1"/>
    <col min="6492" max="6493" width="9.140625" style="75"/>
    <col min="6494" max="6494" width="21.140625" style="75" bestFit="1" customWidth="1"/>
    <col min="6495" max="6730" width="9.140625" style="75"/>
    <col min="6731" max="6731" width="5.28515625" style="75" customWidth="1"/>
    <col min="6732" max="6732" width="11.7109375" style="75" customWidth="1"/>
    <col min="6733" max="6733" width="36.85546875" style="75" customWidth="1"/>
    <col min="6734" max="6734" width="8.140625" style="75" customWidth="1"/>
    <col min="6735" max="6735" width="9.7109375" style="75" customWidth="1"/>
    <col min="6736" max="6736" width="11.85546875" style="75" customWidth="1"/>
    <col min="6737" max="6737" width="13.5703125" style="75" customWidth="1"/>
    <col min="6738" max="6738" width="13.42578125" style="75" customWidth="1"/>
    <col min="6739" max="6739" width="14.85546875" style="75" customWidth="1"/>
    <col min="6740" max="6740" width="20.85546875" style="75" customWidth="1"/>
    <col min="6741" max="6741" width="8.140625" style="75" customWidth="1"/>
    <col min="6742" max="6742" width="9.7109375" style="75" customWidth="1"/>
    <col min="6743" max="6743" width="11.5703125" style="75" customWidth="1"/>
    <col min="6744" max="6744" width="12.85546875" style="75" customWidth="1"/>
    <col min="6745" max="6745" width="13.28515625" style="75" customWidth="1"/>
    <col min="6746" max="6746" width="14.42578125" style="75" customWidth="1"/>
    <col min="6747" max="6747" width="13.85546875" style="75" customWidth="1"/>
    <col min="6748" max="6749" width="9.140625" style="75"/>
    <col min="6750" max="6750" width="21.140625" style="75" bestFit="1" customWidth="1"/>
    <col min="6751" max="6986" width="9.140625" style="75"/>
    <col min="6987" max="6987" width="5.28515625" style="75" customWidth="1"/>
    <col min="6988" max="6988" width="11.7109375" style="75" customWidth="1"/>
    <col min="6989" max="6989" width="36.85546875" style="75" customWidth="1"/>
    <col min="6990" max="6990" width="8.140625" style="75" customWidth="1"/>
    <col min="6991" max="6991" width="9.7109375" style="75" customWidth="1"/>
    <col min="6992" max="6992" width="11.85546875" style="75" customWidth="1"/>
    <col min="6993" max="6993" width="13.5703125" style="75" customWidth="1"/>
    <col min="6994" max="6994" width="13.42578125" style="75" customWidth="1"/>
    <col min="6995" max="6995" width="14.85546875" style="75" customWidth="1"/>
    <col min="6996" max="6996" width="20.85546875" style="75" customWidth="1"/>
    <col min="6997" max="6997" width="8.140625" style="75" customWidth="1"/>
    <col min="6998" max="6998" width="9.7109375" style="75" customWidth="1"/>
    <col min="6999" max="6999" width="11.5703125" style="75" customWidth="1"/>
    <col min="7000" max="7000" width="12.85546875" style="75" customWidth="1"/>
    <col min="7001" max="7001" width="13.28515625" style="75" customWidth="1"/>
    <col min="7002" max="7002" width="14.42578125" style="75" customWidth="1"/>
    <col min="7003" max="7003" width="13.85546875" style="75" customWidth="1"/>
    <col min="7004" max="7005" width="9.140625" style="75"/>
    <col min="7006" max="7006" width="21.140625" style="75" bestFit="1" customWidth="1"/>
    <col min="7007" max="7242" width="9.140625" style="75"/>
    <col min="7243" max="7243" width="5.28515625" style="75" customWidth="1"/>
    <col min="7244" max="7244" width="11.7109375" style="75" customWidth="1"/>
    <col min="7245" max="7245" width="36.85546875" style="75" customWidth="1"/>
    <col min="7246" max="7246" width="8.140625" style="75" customWidth="1"/>
    <col min="7247" max="7247" width="9.7109375" style="75" customWidth="1"/>
    <col min="7248" max="7248" width="11.85546875" style="75" customWidth="1"/>
    <col min="7249" max="7249" width="13.5703125" style="75" customWidth="1"/>
    <col min="7250" max="7250" width="13.42578125" style="75" customWidth="1"/>
    <col min="7251" max="7251" width="14.85546875" style="75" customWidth="1"/>
    <col min="7252" max="7252" width="20.85546875" style="75" customWidth="1"/>
    <col min="7253" max="7253" width="8.140625" style="75" customWidth="1"/>
    <col min="7254" max="7254" width="9.7109375" style="75" customWidth="1"/>
    <col min="7255" max="7255" width="11.5703125" style="75" customWidth="1"/>
    <col min="7256" max="7256" width="12.85546875" style="75" customWidth="1"/>
    <col min="7257" max="7257" width="13.28515625" style="75" customWidth="1"/>
    <col min="7258" max="7258" width="14.42578125" style="75" customWidth="1"/>
    <col min="7259" max="7259" width="13.85546875" style="75" customWidth="1"/>
    <col min="7260" max="7261" width="9.140625" style="75"/>
    <col min="7262" max="7262" width="21.140625" style="75" bestFit="1" customWidth="1"/>
    <col min="7263" max="7498" width="9.140625" style="75"/>
    <col min="7499" max="7499" width="5.28515625" style="75" customWidth="1"/>
    <col min="7500" max="7500" width="11.7109375" style="75" customWidth="1"/>
    <col min="7501" max="7501" width="36.85546875" style="75" customWidth="1"/>
    <col min="7502" max="7502" width="8.140625" style="75" customWidth="1"/>
    <col min="7503" max="7503" width="9.7109375" style="75" customWidth="1"/>
    <col min="7504" max="7504" width="11.85546875" style="75" customWidth="1"/>
    <col min="7505" max="7505" width="13.5703125" style="75" customWidth="1"/>
    <col min="7506" max="7506" width="13.42578125" style="75" customWidth="1"/>
    <col min="7507" max="7507" width="14.85546875" style="75" customWidth="1"/>
    <col min="7508" max="7508" width="20.85546875" style="75" customWidth="1"/>
    <col min="7509" max="7509" width="8.140625" style="75" customWidth="1"/>
    <col min="7510" max="7510" width="9.7109375" style="75" customWidth="1"/>
    <col min="7511" max="7511" width="11.5703125" style="75" customWidth="1"/>
    <col min="7512" max="7512" width="12.85546875" style="75" customWidth="1"/>
    <col min="7513" max="7513" width="13.28515625" style="75" customWidth="1"/>
    <col min="7514" max="7514" width="14.42578125" style="75" customWidth="1"/>
    <col min="7515" max="7515" width="13.85546875" style="75" customWidth="1"/>
    <col min="7516" max="7517" width="9.140625" style="75"/>
    <col min="7518" max="7518" width="21.140625" style="75" bestFit="1" customWidth="1"/>
    <col min="7519" max="7754" width="9.140625" style="75"/>
    <col min="7755" max="7755" width="5.28515625" style="75" customWidth="1"/>
    <col min="7756" max="7756" width="11.7109375" style="75" customWidth="1"/>
    <col min="7757" max="7757" width="36.85546875" style="75" customWidth="1"/>
    <col min="7758" max="7758" width="8.140625" style="75" customWidth="1"/>
    <col min="7759" max="7759" width="9.7109375" style="75" customWidth="1"/>
    <col min="7760" max="7760" width="11.85546875" style="75" customWidth="1"/>
    <col min="7761" max="7761" width="13.5703125" style="75" customWidth="1"/>
    <col min="7762" max="7762" width="13.42578125" style="75" customWidth="1"/>
    <col min="7763" max="7763" width="14.85546875" style="75" customWidth="1"/>
    <col min="7764" max="7764" width="20.85546875" style="75" customWidth="1"/>
    <col min="7765" max="7765" width="8.140625" style="75" customWidth="1"/>
    <col min="7766" max="7766" width="9.7109375" style="75" customWidth="1"/>
    <col min="7767" max="7767" width="11.5703125" style="75" customWidth="1"/>
    <col min="7768" max="7768" width="12.85546875" style="75" customWidth="1"/>
    <col min="7769" max="7769" width="13.28515625" style="75" customWidth="1"/>
    <col min="7770" max="7770" width="14.42578125" style="75" customWidth="1"/>
    <col min="7771" max="7771" width="13.85546875" style="75" customWidth="1"/>
    <col min="7772" max="7773" width="9.140625" style="75"/>
    <col min="7774" max="7774" width="21.140625" style="75" bestFit="1" customWidth="1"/>
    <col min="7775" max="8010" width="9.140625" style="75"/>
    <col min="8011" max="8011" width="5.28515625" style="75" customWidth="1"/>
    <col min="8012" max="8012" width="11.7109375" style="75" customWidth="1"/>
    <col min="8013" max="8013" width="36.85546875" style="75" customWidth="1"/>
    <col min="8014" max="8014" width="8.140625" style="75" customWidth="1"/>
    <col min="8015" max="8015" width="9.7109375" style="75" customWidth="1"/>
    <col min="8016" max="8016" width="11.85546875" style="75" customWidth="1"/>
    <col min="8017" max="8017" width="13.5703125" style="75" customWidth="1"/>
    <col min="8018" max="8018" width="13.42578125" style="75" customWidth="1"/>
    <col min="8019" max="8019" width="14.85546875" style="75" customWidth="1"/>
    <col min="8020" max="8020" width="20.85546875" style="75" customWidth="1"/>
    <col min="8021" max="8021" width="8.140625" style="75" customWidth="1"/>
    <col min="8022" max="8022" width="9.7109375" style="75" customWidth="1"/>
    <col min="8023" max="8023" width="11.5703125" style="75" customWidth="1"/>
    <col min="8024" max="8024" width="12.85546875" style="75" customWidth="1"/>
    <col min="8025" max="8025" width="13.28515625" style="75" customWidth="1"/>
    <col min="8026" max="8026" width="14.42578125" style="75" customWidth="1"/>
    <col min="8027" max="8027" width="13.85546875" style="75" customWidth="1"/>
    <col min="8028" max="8029" width="9.140625" style="75"/>
    <col min="8030" max="8030" width="21.140625" style="75" bestFit="1" customWidth="1"/>
    <col min="8031" max="8266" width="9.140625" style="75"/>
    <col min="8267" max="8267" width="5.28515625" style="75" customWidth="1"/>
    <col min="8268" max="8268" width="11.7109375" style="75" customWidth="1"/>
    <col min="8269" max="8269" width="36.85546875" style="75" customWidth="1"/>
    <col min="8270" max="8270" width="8.140625" style="75" customWidth="1"/>
    <col min="8271" max="8271" width="9.7109375" style="75" customWidth="1"/>
    <col min="8272" max="8272" width="11.85546875" style="75" customWidth="1"/>
    <col min="8273" max="8273" width="13.5703125" style="75" customWidth="1"/>
    <col min="8274" max="8274" width="13.42578125" style="75" customWidth="1"/>
    <col min="8275" max="8275" width="14.85546875" style="75" customWidth="1"/>
    <col min="8276" max="8276" width="20.85546875" style="75" customWidth="1"/>
    <col min="8277" max="8277" width="8.140625" style="75" customWidth="1"/>
    <col min="8278" max="8278" width="9.7109375" style="75" customWidth="1"/>
    <col min="8279" max="8279" width="11.5703125" style="75" customWidth="1"/>
    <col min="8280" max="8280" width="12.85546875" style="75" customWidth="1"/>
    <col min="8281" max="8281" width="13.28515625" style="75" customWidth="1"/>
    <col min="8282" max="8282" width="14.42578125" style="75" customWidth="1"/>
    <col min="8283" max="8283" width="13.85546875" style="75" customWidth="1"/>
    <col min="8284" max="8285" width="9.140625" style="75"/>
    <col min="8286" max="8286" width="21.140625" style="75" bestFit="1" customWidth="1"/>
    <col min="8287" max="8522" width="9.140625" style="75"/>
    <col min="8523" max="8523" width="5.28515625" style="75" customWidth="1"/>
    <col min="8524" max="8524" width="11.7109375" style="75" customWidth="1"/>
    <col min="8525" max="8525" width="36.85546875" style="75" customWidth="1"/>
    <col min="8526" max="8526" width="8.140625" style="75" customWidth="1"/>
    <col min="8527" max="8527" width="9.7109375" style="75" customWidth="1"/>
    <col min="8528" max="8528" width="11.85546875" style="75" customWidth="1"/>
    <col min="8529" max="8529" width="13.5703125" style="75" customWidth="1"/>
    <col min="8530" max="8530" width="13.42578125" style="75" customWidth="1"/>
    <col min="8531" max="8531" width="14.85546875" style="75" customWidth="1"/>
    <col min="8532" max="8532" width="20.85546875" style="75" customWidth="1"/>
    <col min="8533" max="8533" width="8.140625" style="75" customWidth="1"/>
    <col min="8534" max="8534" width="9.7109375" style="75" customWidth="1"/>
    <col min="8535" max="8535" width="11.5703125" style="75" customWidth="1"/>
    <col min="8536" max="8536" width="12.85546875" style="75" customWidth="1"/>
    <col min="8537" max="8537" width="13.28515625" style="75" customWidth="1"/>
    <col min="8538" max="8538" width="14.42578125" style="75" customWidth="1"/>
    <col min="8539" max="8539" width="13.85546875" style="75" customWidth="1"/>
    <col min="8540" max="8541" width="9.140625" style="75"/>
    <col min="8542" max="8542" width="21.140625" style="75" bestFit="1" customWidth="1"/>
    <col min="8543" max="8778" width="9.140625" style="75"/>
    <col min="8779" max="8779" width="5.28515625" style="75" customWidth="1"/>
    <col min="8780" max="8780" width="11.7109375" style="75" customWidth="1"/>
    <col min="8781" max="8781" width="36.85546875" style="75" customWidth="1"/>
    <col min="8782" max="8782" width="8.140625" style="75" customWidth="1"/>
    <col min="8783" max="8783" width="9.7109375" style="75" customWidth="1"/>
    <col min="8784" max="8784" width="11.85546875" style="75" customWidth="1"/>
    <col min="8785" max="8785" width="13.5703125" style="75" customWidth="1"/>
    <col min="8786" max="8786" width="13.42578125" style="75" customWidth="1"/>
    <col min="8787" max="8787" width="14.85546875" style="75" customWidth="1"/>
    <col min="8788" max="8788" width="20.85546875" style="75" customWidth="1"/>
    <col min="8789" max="8789" width="8.140625" style="75" customWidth="1"/>
    <col min="8790" max="8790" width="9.7109375" style="75" customWidth="1"/>
    <col min="8791" max="8791" width="11.5703125" style="75" customWidth="1"/>
    <col min="8792" max="8792" width="12.85546875" style="75" customWidth="1"/>
    <col min="8793" max="8793" width="13.28515625" style="75" customWidth="1"/>
    <col min="8794" max="8794" width="14.42578125" style="75" customWidth="1"/>
    <col min="8795" max="8795" width="13.85546875" style="75" customWidth="1"/>
    <col min="8796" max="8797" width="9.140625" style="75"/>
    <col min="8798" max="8798" width="21.140625" style="75" bestFit="1" customWidth="1"/>
    <col min="8799" max="9034" width="9.140625" style="75"/>
    <col min="9035" max="9035" width="5.28515625" style="75" customWidth="1"/>
    <col min="9036" max="9036" width="11.7109375" style="75" customWidth="1"/>
    <col min="9037" max="9037" width="36.85546875" style="75" customWidth="1"/>
    <col min="9038" max="9038" width="8.140625" style="75" customWidth="1"/>
    <col min="9039" max="9039" width="9.7109375" style="75" customWidth="1"/>
    <col min="9040" max="9040" width="11.85546875" style="75" customWidth="1"/>
    <col min="9041" max="9041" width="13.5703125" style="75" customWidth="1"/>
    <col min="9042" max="9042" width="13.42578125" style="75" customWidth="1"/>
    <col min="9043" max="9043" width="14.85546875" style="75" customWidth="1"/>
    <col min="9044" max="9044" width="20.85546875" style="75" customWidth="1"/>
    <col min="9045" max="9045" width="8.140625" style="75" customWidth="1"/>
    <col min="9046" max="9046" width="9.7109375" style="75" customWidth="1"/>
    <col min="9047" max="9047" width="11.5703125" style="75" customWidth="1"/>
    <col min="9048" max="9048" width="12.85546875" style="75" customWidth="1"/>
    <col min="9049" max="9049" width="13.28515625" style="75" customWidth="1"/>
    <col min="9050" max="9050" width="14.42578125" style="75" customWidth="1"/>
    <col min="9051" max="9051" width="13.85546875" style="75" customWidth="1"/>
    <col min="9052" max="9053" width="9.140625" style="75"/>
    <col min="9054" max="9054" width="21.140625" style="75" bestFit="1" customWidth="1"/>
    <col min="9055" max="9290" width="9.140625" style="75"/>
    <col min="9291" max="9291" width="5.28515625" style="75" customWidth="1"/>
    <col min="9292" max="9292" width="11.7109375" style="75" customWidth="1"/>
    <col min="9293" max="9293" width="36.85546875" style="75" customWidth="1"/>
    <col min="9294" max="9294" width="8.140625" style="75" customWidth="1"/>
    <col min="9295" max="9295" width="9.7109375" style="75" customWidth="1"/>
    <col min="9296" max="9296" width="11.85546875" style="75" customWidth="1"/>
    <col min="9297" max="9297" width="13.5703125" style="75" customWidth="1"/>
    <col min="9298" max="9298" width="13.42578125" style="75" customWidth="1"/>
    <col min="9299" max="9299" width="14.85546875" style="75" customWidth="1"/>
    <col min="9300" max="9300" width="20.85546875" style="75" customWidth="1"/>
    <col min="9301" max="9301" width="8.140625" style="75" customWidth="1"/>
    <col min="9302" max="9302" width="9.7109375" style="75" customWidth="1"/>
    <col min="9303" max="9303" width="11.5703125" style="75" customWidth="1"/>
    <col min="9304" max="9304" width="12.85546875" style="75" customWidth="1"/>
    <col min="9305" max="9305" width="13.28515625" style="75" customWidth="1"/>
    <col min="9306" max="9306" width="14.42578125" style="75" customWidth="1"/>
    <col min="9307" max="9307" width="13.85546875" style="75" customWidth="1"/>
    <col min="9308" max="9309" width="9.140625" style="75"/>
    <col min="9310" max="9310" width="21.140625" style="75" bestFit="1" customWidth="1"/>
    <col min="9311" max="9546" width="9.140625" style="75"/>
    <col min="9547" max="9547" width="5.28515625" style="75" customWidth="1"/>
    <col min="9548" max="9548" width="11.7109375" style="75" customWidth="1"/>
    <col min="9549" max="9549" width="36.85546875" style="75" customWidth="1"/>
    <col min="9550" max="9550" width="8.140625" style="75" customWidth="1"/>
    <col min="9551" max="9551" width="9.7109375" style="75" customWidth="1"/>
    <col min="9552" max="9552" width="11.85546875" style="75" customWidth="1"/>
    <col min="9553" max="9553" width="13.5703125" style="75" customWidth="1"/>
    <col min="9554" max="9554" width="13.42578125" style="75" customWidth="1"/>
    <col min="9555" max="9555" width="14.85546875" style="75" customWidth="1"/>
    <col min="9556" max="9556" width="20.85546875" style="75" customWidth="1"/>
    <col min="9557" max="9557" width="8.140625" style="75" customWidth="1"/>
    <col min="9558" max="9558" width="9.7109375" style="75" customWidth="1"/>
    <col min="9559" max="9559" width="11.5703125" style="75" customWidth="1"/>
    <col min="9560" max="9560" width="12.85546875" style="75" customWidth="1"/>
    <col min="9561" max="9561" width="13.28515625" style="75" customWidth="1"/>
    <col min="9562" max="9562" width="14.42578125" style="75" customWidth="1"/>
    <col min="9563" max="9563" width="13.85546875" style="75" customWidth="1"/>
    <col min="9564" max="9565" width="9.140625" style="75"/>
    <col min="9566" max="9566" width="21.140625" style="75" bestFit="1" customWidth="1"/>
    <col min="9567" max="9802" width="9.140625" style="75"/>
    <col min="9803" max="9803" width="5.28515625" style="75" customWidth="1"/>
    <col min="9804" max="9804" width="11.7109375" style="75" customWidth="1"/>
    <col min="9805" max="9805" width="36.85546875" style="75" customWidth="1"/>
    <col min="9806" max="9806" width="8.140625" style="75" customWidth="1"/>
    <col min="9807" max="9807" width="9.7109375" style="75" customWidth="1"/>
    <col min="9808" max="9808" width="11.85546875" style="75" customWidth="1"/>
    <col min="9809" max="9809" width="13.5703125" style="75" customWidth="1"/>
    <col min="9810" max="9810" width="13.42578125" style="75" customWidth="1"/>
    <col min="9811" max="9811" width="14.85546875" style="75" customWidth="1"/>
    <col min="9812" max="9812" width="20.85546875" style="75" customWidth="1"/>
    <col min="9813" max="9813" width="8.140625" style="75" customWidth="1"/>
    <col min="9814" max="9814" width="9.7109375" style="75" customWidth="1"/>
    <col min="9815" max="9815" width="11.5703125" style="75" customWidth="1"/>
    <col min="9816" max="9816" width="12.85546875" style="75" customWidth="1"/>
    <col min="9817" max="9817" width="13.28515625" style="75" customWidth="1"/>
    <col min="9818" max="9818" width="14.42578125" style="75" customWidth="1"/>
    <col min="9819" max="9819" width="13.85546875" style="75" customWidth="1"/>
    <col min="9820" max="9821" width="9.140625" style="75"/>
    <col min="9822" max="9822" width="21.140625" style="75" bestFit="1" customWidth="1"/>
    <col min="9823" max="10058" width="9.140625" style="75"/>
    <col min="10059" max="10059" width="5.28515625" style="75" customWidth="1"/>
    <col min="10060" max="10060" width="11.7109375" style="75" customWidth="1"/>
    <col min="10061" max="10061" width="36.85546875" style="75" customWidth="1"/>
    <col min="10062" max="10062" width="8.140625" style="75" customWidth="1"/>
    <col min="10063" max="10063" width="9.7109375" style="75" customWidth="1"/>
    <col min="10064" max="10064" width="11.85546875" style="75" customWidth="1"/>
    <col min="10065" max="10065" width="13.5703125" style="75" customWidth="1"/>
    <col min="10066" max="10066" width="13.42578125" style="75" customWidth="1"/>
    <col min="10067" max="10067" width="14.85546875" style="75" customWidth="1"/>
    <col min="10068" max="10068" width="20.85546875" style="75" customWidth="1"/>
    <col min="10069" max="10069" width="8.140625" style="75" customWidth="1"/>
    <col min="10070" max="10070" width="9.7109375" style="75" customWidth="1"/>
    <col min="10071" max="10071" width="11.5703125" style="75" customWidth="1"/>
    <col min="10072" max="10072" width="12.85546875" style="75" customWidth="1"/>
    <col min="10073" max="10073" width="13.28515625" style="75" customWidth="1"/>
    <col min="10074" max="10074" width="14.42578125" style="75" customWidth="1"/>
    <col min="10075" max="10075" width="13.85546875" style="75" customWidth="1"/>
    <col min="10076" max="10077" width="9.140625" style="75"/>
    <col min="10078" max="10078" width="21.140625" style="75" bestFit="1" customWidth="1"/>
    <col min="10079" max="10314" width="9.140625" style="75"/>
    <col min="10315" max="10315" width="5.28515625" style="75" customWidth="1"/>
    <col min="10316" max="10316" width="11.7109375" style="75" customWidth="1"/>
    <col min="10317" max="10317" width="36.85546875" style="75" customWidth="1"/>
    <col min="10318" max="10318" width="8.140625" style="75" customWidth="1"/>
    <col min="10319" max="10319" width="9.7109375" style="75" customWidth="1"/>
    <col min="10320" max="10320" width="11.85546875" style="75" customWidth="1"/>
    <col min="10321" max="10321" width="13.5703125" style="75" customWidth="1"/>
    <col min="10322" max="10322" width="13.42578125" style="75" customWidth="1"/>
    <col min="10323" max="10323" width="14.85546875" style="75" customWidth="1"/>
    <col min="10324" max="10324" width="20.85546875" style="75" customWidth="1"/>
    <col min="10325" max="10325" width="8.140625" style="75" customWidth="1"/>
    <col min="10326" max="10326" width="9.7109375" style="75" customWidth="1"/>
    <col min="10327" max="10327" width="11.5703125" style="75" customWidth="1"/>
    <col min="10328" max="10328" width="12.85546875" style="75" customWidth="1"/>
    <col min="10329" max="10329" width="13.28515625" style="75" customWidth="1"/>
    <col min="10330" max="10330" width="14.42578125" style="75" customWidth="1"/>
    <col min="10331" max="10331" width="13.85546875" style="75" customWidth="1"/>
    <col min="10332" max="10333" width="9.140625" style="75"/>
    <col min="10334" max="10334" width="21.140625" style="75" bestFit="1" customWidth="1"/>
    <col min="10335" max="10570" width="9.140625" style="75"/>
    <col min="10571" max="10571" width="5.28515625" style="75" customWidth="1"/>
    <col min="10572" max="10572" width="11.7109375" style="75" customWidth="1"/>
    <col min="10573" max="10573" width="36.85546875" style="75" customWidth="1"/>
    <col min="10574" max="10574" width="8.140625" style="75" customWidth="1"/>
    <col min="10575" max="10575" width="9.7109375" style="75" customWidth="1"/>
    <col min="10576" max="10576" width="11.85546875" style="75" customWidth="1"/>
    <col min="10577" max="10577" width="13.5703125" style="75" customWidth="1"/>
    <col min="10578" max="10578" width="13.42578125" style="75" customWidth="1"/>
    <col min="10579" max="10579" width="14.85546875" style="75" customWidth="1"/>
    <col min="10580" max="10580" width="20.85546875" style="75" customWidth="1"/>
    <col min="10581" max="10581" width="8.140625" style="75" customWidth="1"/>
    <col min="10582" max="10582" width="9.7109375" style="75" customWidth="1"/>
    <col min="10583" max="10583" width="11.5703125" style="75" customWidth="1"/>
    <col min="10584" max="10584" width="12.85546875" style="75" customWidth="1"/>
    <col min="10585" max="10585" width="13.28515625" style="75" customWidth="1"/>
    <col min="10586" max="10586" width="14.42578125" style="75" customWidth="1"/>
    <col min="10587" max="10587" width="13.85546875" style="75" customWidth="1"/>
    <col min="10588" max="10589" width="9.140625" style="75"/>
    <col min="10590" max="10590" width="21.140625" style="75" bestFit="1" customWidth="1"/>
    <col min="10591" max="10826" width="9.140625" style="75"/>
    <col min="10827" max="10827" width="5.28515625" style="75" customWidth="1"/>
    <col min="10828" max="10828" width="11.7109375" style="75" customWidth="1"/>
    <col min="10829" max="10829" width="36.85546875" style="75" customWidth="1"/>
    <col min="10830" max="10830" width="8.140625" style="75" customWidth="1"/>
    <col min="10831" max="10831" width="9.7109375" style="75" customWidth="1"/>
    <col min="10832" max="10832" width="11.85546875" style="75" customWidth="1"/>
    <col min="10833" max="10833" width="13.5703125" style="75" customWidth="1"/>
    <col min="10834" max="10834" width="13.42578125" style="75" customWidth="1"/>
    <col min="10835" max="10835" width="14.85546875" style="75" customWidth="1"/>
    <col min="10836" max="10836" width="20.85546875" style="75" customWidth="1"/>
    <col min="10837" max="10837" width="8.140625" style="75" customWidth="1"/>
    <col min="10838" max="10838" width="9.7109375" style="75" customWidth="1"/>
    <col min="10839" max="10839" width="11.5703125" style="75" customWidth="1"/>
    <col min="10840" max="10840" width="12.85546875" style="75" customWidth="1"/>
    <col min="10841" max="10841" width="13.28515625" style="75" customWidth="1"/>
    <col min="10842" max="10842" width="14.42578125" style="75" customWidth="1"/>
    <col min="10843" max="10843" width="13.85546875" style="75" customWidth="1"/>
    <col min="10844" max="10845" width="9.140625" style="75"/>
    <col min="10846" max="10846" width="21.140625" style="75" bestFit="1" customWidth="1"/>
    <col min="10847" max="11082" width="9.140625" style="75"/>
    <col min="11083" max="11083" width="5.28515625" style="75" customWidth="1"/>
    <col min="11084" max="11084" width="11.7109375" style="75" customWidth="1"/>
    <col min="11085" max="11085" width="36.85546875" style="75" customWidth="1"/>
    <col min="11086" max="11086" width="8.140625" style="75" customWidth="1"/>
    <col min="11087" max="11087" width="9.7109375" style="75" customWidth="1"/>
    <col min="11088" max="11088" width="11.85546875" style="75" customWidth="1"/>
    <col min="11089" max="11089" width="13.5703125" style="75" customWidth="1"/>
    <col min="11090" max="11090" width="13.42578125" style="75" customWidth="1"/>
    <col min="11091" max="11091" width="14.85546875" style="75" customWidth="1"/>
    <col min="11092" max="11092" width="20.85546875" style="75" customWidth="1"/>
    <col min="11093" max="11093" width="8.140625" style="75" customWidth="1"/>
    <col min="11094" max="11094" width="9.7109375" style="75" customWidth="1"/>
    <col min="11095" max="11095" width="11.5703125" style="75" customWidth="1"/>
    <col min="11096" max="11096" width="12.85546875" style="75" customWidth="1"/>
    <col min="11097" max="11097" width="13.28515625" style="75" customWidth="1"/>
    <col min="11098" max="11098" width="14.42578125" style="75" customWidth="1"/>
    <col min="11099" max="11099" width="13.85546875" style="75" customWidth="1"/>
    <col min="11100" max="11101" width="9.140625" style="75"/>
    <col min="11102" max="11102" width="21.140625" style="75" bestFit="1" customWidth="1"/>
    <col min="11103" max="11338" width="9.140625" style="75"/>
    <col min="11339" max="11339" width="5.28515625" style="75" customWidth="1"/>
    <col min="11340" max="11340" width="11.7109375" style="75" customWidth="1"/>
    <col min="11341" max="11341" width="36.85546875" style="75" customWidth="1"/>
    <col min="11342" max="11342" width="8.140625" style="75" customWidth="1"/>
    <col min="11343" max="11343" width="9.7109375" style="75" customWidth="1"/>
    <col min="11344" max="11344" width="11.85546875" style="75" customWidth="1"/>
    <col min="11345" max="11345" width="13.5703125" style="75" customWidth="1"/>
    <col min="11346" max="11346" width="13.42578125" style="75" customWidth="1"/>
    <col min="11347" max="11347" width="14.85546875" style="75" customWidth="1"/>
    <col min="11348" max="11348" width="20.85546875" style="75" customWidth="1"/>
    <col min="11349" max="11349" width="8.140625" style="75" customWidth="1"/>
    <col min="11350" max="11350" width="9.7109375" style="75" customWidth="1"/>
    <col min="11351" max="11351" width="11.5703125" style="75" customWidth="1"/>
    <col min="11352" max="11352" width="12.85546875" style="75" customWidth="1"/>
    <col min="11353" max="11353" width="13.28515625" style="75" customWidth="1"/>
    <col min="11354" max="11354" width="14.42578125" style="75" customWidth="1"/>
    <col min="11355" max="11355" width="13.85546875" style="75" customWidth="1"/>
    <col min="11356" max="11357" width="9.140625" style="75"/>
    <col min="11358" max="11358" width="21.140625" style="75" bestFit="1" customWidth="1"/>
    <col min="11359" max="11594" width="9.140625" style="75"/>
    <col min="11595" max="11595" width="5.28515625" style="75" customWidth="1"/>
    <col min="11596" max="11596" width="11.7109375" style="75" customWidth="1"/>
    <col min="11597" max="11597" width="36.85546875" style="75" customWidth="1"/>
    <col min="11598" max="11598" width="8.140625" style="75" customWidth="1"/>
    <col min="11599" max="11599" width="9.7109375" style="75" customWidth="1"/>
    <col min="11600" max="11600" width="11.85546875" style="75" customWidth="1"/>
    <col min="11601" max="11601" width="13.5703125" style="75" customWidth="1"/>
    <col min="11602" max="11602" width="13.42578125" style="75" customWidth="1"/>
    <col min="11603" max="11603" width="14.85546875" style="75" customWidth="1"/>
    <col min="11604" max="11604" width="20.85546875" style="75" customWidth="1"/>
    <col min="11605" max="11605" width="8.140625" style="75" customWidth="1"/>
    <col min="11606" max="11606" width="9.7109375" style="75" customWidth="1"/>
    <col min="11607" max="11607" width="11.5703125" style="75" customWidth="1"/>
    <col min="11608" max="11608" width="12.85546875" style="75" customWidth="1"/>
    <col min="11609" max="11609" width="13.28515625" style="75" customWidth="1"/>
    <col min="11610" max="11610" width="14.42578125" style="75" customWidth="1"/>
    <col min="11611" max="11611" width="13.85546875" style="75" customWidth="1"/>
    <col min="11612" max="11613" width="9.140625" style="75"/>
    <col min="11614" max="11614" width="21.140625" style="75" bestFit="1" customWidth="1"/>
    <col min="11615" max="11850" width="9.140625" style="75"/>
    <col min="11851" max="11851" width="5.28515625" style="75" customWidth="1"/>
    <col min="11852" max="11852" width="11.7109375" style="75" customWidth="1"/>
    <col min="11853" max="11853" width="36.85546875" style="75" customWidth="1"/>
    <col min="11854" max="11854" width="8.140625" style="75" customWidth="1"/>
    <col min="11855" max="11855" width="9.7109375" style="75" customWidth="1"/>
    <col min="11856" max="11856" width="11.85546875" style="75" customWidth="1"/>
    <col min="11857" max="11857" width="13.5703125" style="75" customWidth="1"/>
    <col min="11858" max="11858" width="13.42578125" style="75" customWidth="1"/>
    <col min="11859" max="11859" width="14.85546875" style="75" customWidth="1"/>
    <col min="11860" max="11860" width="20.85546875" style="75" customWidth="1"/>
    <col min="11861" max="11861" width="8.140625" style="75" customWidth="1"/>
    <col min="11862" max="11862" width="9.7109375" style="75" customWidth="1"/>
    <col min="11863" max="11863" width="11.5703125" style="75" customWidth="1"/>
    <col min="11864" max="11864" width="12.85546875" style="75" customWidth="1"/>
    <col min="11865" max="11865" width="13.28515625" style="75" customWidth="1"/>
    <col min="11866" max="11866" width="14.42578125" style="75" customWidth="1"/>
    <col min="11867" max="11867" width="13.85546875" style="75" customWidth="1"/>
    <col min="11868" max="11869" width="9.140625" style="75"/>
    <col min="11870" max="11870" width="21.140625" style="75" bestFit="1" customWidth="1"/>
    <col min="11871" max="12106" width="9.140625" style="75"/>
    <col min="12107" max="12107" width="5.28515625" style="75" customWidth="1"/>
    <col min="12108" max="12108" width="11.7109375" style="75" customWidth="1"/>
    <col min="12109" max="12109" width="36.85546875" style="75" customWidth="1"/>
    <col min="12110" max="12110" width="8.140625" style="75" customWidth="1"/>
    <col min="12111" max="12111" width="9.7109375" style="75" customWidth="1"/>
    <col min="12112" max="12112" width="11.85546875" style="75" customWidth="1"/>
    <col min="12113" max="12113" width="13.5703125" style="75" customWidth="1"/>
    <col min="12114" max="12114" width="13.42578125" style="75" customWidth="1"/>
    <col min="12115" max="12115" width="14.85546875" style="75" customWidth="1"/>
    <col min="12116" max="12116" width="20.85546875" style="75" customWidth="1"/>
    <col min="12117" max="12117" width="8.140625" style="75" customWidth="1"/>
    <col min="12118" max="12118" width="9.7109375" style="75" customWidth="1"/>
    <col min="12119" max="12119" width="11.5703125" style="75" customWidth="1"/>
    <col min="12120" max="12120" width="12.85546875" style="75" customWidth="1"/>
    <col min="12121" max="12121" width="13.28515625" style="75" customWidth="1"/>
    <col min="12122" max="12122" width="14.42578125" style="75" customWidth="1"/>
    <col min="12123" max="12123" width="13.85546875" style="75" customWidth="1"/>
    <col min="12124" max="12125" width="9.140625" style="75"/>
    <col min="12126" max="12126" width="21.140625" style="75" bestFit="1" customWidth="1"/>
    <col min="12127" max="12362" width="9.140625" style="75"/>
    <col min="12363" max="12363" width="5.28515625" style="75" customWidth="1"/>
    <col min="12364" max="12364" width="11.7109375" style="75" customWidth="1"/>
    <col min="12365" max="12365" width="36.85546875" style="75" customWidth="1"/>
    <col min="12366" max="12366" width="8.140625" style="75" customWidth="1"/>
    <col min="12367" max="12367" width="9.7109375" style="75" customWidth="1"/>
    <col min="12368" max="12368" width="11.85546875" style="75" customWidth="1"/>
    <col min="12369" max="12369" width="13.5703125" style="75" customWidth="1"/>
    <col min="12370" max="12370" width="13.42578125" style="75" customWidth="1"/>
    <col min="12371" max="12371" width="14.85546875" style="75" customWidth="1"/>
    <col min="12372" max="12372" width="20.85546875" style="75" customWidth="1"/>
    <col min="12373" max="12373" width="8.140625" style="75" customWidth="1"/>
    <col min="12374" max="12374" width="9.7109375" style="75" customWidth="1"/>
    <col min="12375" max="12375" width="11.5703125" style="75" customWidth="1"/>
    <col min="12376" max="12376" width="12.85546875" style="75" customWidth="1"/>
    <col min="12377" max="12377" width="13.28515625" style="75" customWidth="1"/>
    <col min="12378" max="12378" width="14.42578125" style="75" customWidth="1"/>
    <col min="12379" max="12379" width="13.85546875" style="75" customWidth="1"/>
    <col min="12380" max="12381" width="9.140625" style="75"/>
    <col min="12382" max="12382" width="21.140625" style="75" bestFit="1" customWidth="1"/>
    <col min="12383" max="12618" width="9.140625" style="75"/>
    <col min="12619" max="12619" width="5.28515625" style="75" customWidth="1"/>
    <col min="12620" max="12620" width="11.7109375" style="75" customWidth="1"/>
    <col min="12621" max="12621" width="36.85546875" style="75" customWidth="1"/>
    <col min="12622" max="12622" width="8.140625" style="75" customWidth="1"/>
    <col min="12623" max="12623" width="9.7109375" style="75" customWidth="1"/>
    <col min="12624" max="12624" width="11.85546875" style="75" customWidth="1"/>
    <col min="12625" max="12625" width="13.5703125" style="75" customWidth="1"/>
    <col min="12626" max="12626" width="13.42578125" style="75" customWidth="1"/>
    <col min="12627" max="12627" width="14.85546875" style="75" customWidth="1"/>
    <col min="12628" max="12628" width="20.85546875" style="75" customWidth="1"/>
    <col min="12629" max="12629" width="8.140625" style="75" customWidth="1"/>
    <col min="12630" max="12630" width="9.7109375" style="75" customWidth="1"/>
    <col min="12631" max="12631" width="11.5703125" style="75" customWidth="1"/>
    <col min="12632" max="12632" width="12.85546875" style="75" customWidth="1"/>
    <col min="12633" max="12633" width="13.28515625" style="75" customWidth="1"/>
    <col min="12634" max="12634" width="14.42578125" style="75" customWidth="1"/>
    <col min="12635" max="12635" width="13.85546875" style="75" customWidth="1"/>
    <col min="12636" max="12637" width="9.140625" style="75"/>
    <col min="12638" max="12638" width="21.140625" style="75" bestFit="1" customWidth="1"/>
    <col min="12639" max="12874" width="9.140625" style="75"/>
    <col min="12875" max="12875" width="5.28515625" style="75" customWidth="1"/>
    <col min="12876" max="12876" width="11.7109375" style="75" customWidth="1"/>
    <col min="12877" max="12877" width="36.85546875" style="75" customWidth="1"/>
    <col min="12878" max="12878" width="8.140625" style="75" customWidth="1"/>
    <col min="12879" max="12879" width="9.7109375" style="75" customWidth="1"/>
    <col min="12880" max="12880" width="11.85546875" style="75" customWidth="1"/>
    <col min="12881" max="12881" width="13.5703125" style="75" customWidth="1"/>
    <col min="12882" max="12882" width="13.42578125" style="75" customWidth="1"/>
    <col min="12883" max="12883" width="14.85546875" style="75" customWidth="1"/>
    <col min="12884" max="12884" width="20.85546875" style="75" customWidth="1"/>
    <col min="12885" max="12885" width="8.140625" style="75" customWidth="1"/>
    <col min="12886" max="12886" width="9.7109375" style="75" customWidth="1"/>
    <col min="12887" max="12887" width="11.5703125" style="75" customWidth="1"/>
    <col min="12888" max="12888" width="12.85546875" style="75" customWidth="1"/>
    <col min="12889" max="12889" width="13.28515625" style="75" customWidth="1"/>
    <col min="12890" max="12890" width="14.42578125" style="75" customWidth="1"/>
    <col min="12891" max="12891" width="13.85546875" style="75" customWidth="1"/>
    <col min="12892" max="12893" width="9.140625" style="75"/>
    <col min="12894" max="12894" width="21.140625" style="75" bestFit="1" customWidth="1"/>
    <col min="12895" max="13130" width="9.140625" style="75"/>
    <col min="13131" max="13131" width="5.28515625" style="75" customWidth="1"/>
    <col min="13132" max="13132" width="11.7109375" style="75" customWidth="1"/>
    <col min="13133" max="13133" width="36.85546875" style="75" customWidth="1"/>
    <col min="13134" max="13134" width="8.140625" style="75" customWidth="1"/>
    <col min="13135" max="13135" width="9.7109375" style="75" customWidth="1"/>
    <col min="13136" max="13136" width="11.85546875" style="75" customWidth="1"/>
    <col min="13137" max="13137" width="13.5703125" style="75" customWidth="1"/>
    <col min="13138" max="13138" width="13.42578125" style="75" customWidth="1"/>
    <col min="13139" max="13139" width="14.85546875" style="75" customWidth="1"/>
    <col min="13140" max="13140" width="20.85546875" style="75" customWidth="1"/>
    <col min="13141" max="13141" width="8.140625" style="75" customWidth="1"/>
    <col min="13142" max="13142" width="9.7109375" style="75" customWidth="1"/>
    <col min="13143" max="13143" width="11.5703125" style="75" customWidth="1"/>
    <col min="13144" max="13144" width="12.85546875" style="75" customWidth="1"/>
    <col min="13145" max="13145" width="13.28515625" style="75" customWidth="1"/>
    <col min="13146" max="13146" width="14.42578125" style="75" customWidth="1"/>
    <col min="13147" max="13147" width="13.85546875" style="75" customWidth="1"/>
    <col min="13148" max="13149" width="9.140625" style="75"/>
    <col min="13150" max="13150" width="21.140625" style="75" bestFit="1" customWidth="1"/>
    <col min="13151" max="13386" width="9.140625" style="75"/>
    <col min="13387" max="13387" width="5.28515625" style="75" customWidth="1"/>
    <col min="13388" max="13388" width="11.7109375" style="75" customWidth="1"/>
    <col min="13389" max="13389" width="36.85546875" style="75" customWidth="1"/>
    <col min="13390" max="13390" width="8.140625" style="75" customWidth="1"/>
    <col min="13391" max="13391" width="9.7109375" style="75" customWidth="1"/>
    <col min="13392" max="13392" width="11.85546875" style="75" customWidth="1"/>
    <col min="13393" max="13393" width="13.5703125" style="75" customWidth="1"/>
    <col min="13394" max="13394" width="13.42578125" style="75" customWidth="1"/>
    <col min="13395" max="13395" width="14.85546875" style="75" customWidth="1"/>
    <col min="13396" max="13396" width="20.85546875" style="75" customWidth="1"/>
    <col min="13397" max="13397" width="8.140625" style="75" customWidth="1"/>
    <col min="13398" max="13398" width="9.7109375" style="75" customWidth="1"/>
    <col min="13399" max="13399" width="11.5703125" style="75" customWidth="1"/>
    <col min="13400" max="13400" width="12.85546875" style="75" customWidth="1"/>
    <col min="13401" max="13401" width="13.28515625" style="75" customWidth="1"/>
    <col min="13402" max="13402" width="14.42578125" style="75" customWidth="1"/>
    <col min="13403" max="13403" width="13.85546875" style="75" customWidth="1"/>
    <col min="13404" max="13405" width="9.140625" style="75"/>
    <col min="13406" max="13406" width="21.140625" style="75" bestFit="1" customWidth="1"/>
    <col min="13407" max="13642" width="9.140625" style="75"/>
    <col min="13643" max="13643" width="5.28515625" style="75" customWidth="1"/>
    <col min="13644" max="13644" width="11.7109375" style="75" customWidth="1"/>
    <col min="13645" max="13645" width="36.85546875" style="75" customWidth="1"/>
    <col min="13646" max="13646" width="8.140625" style="75" customWidth="1"/>
    <col min="13647" max="13647" width="9.7109375" style="75" customWidth="1"/>
    <col min="13648" max="13648" width="11.85546875" style="75" customWidth="1"/>
    <col min="13649" max="13649" width="13.5703125" style="75" customWidth="1"/>
    <col min="13650" max="13650" width="13.42578125" style="75" customWidth="1"/>
    <col min="13651" max="13651" width="14.85546875" style="75" customWidth="1"/>
    <col min="13652" max="13652" width="20.85546875" style="75" customWidth="1"/>
    <col min="13653" max="13653" width="8.140625" style="75" customWidth="1"/>
    <col min="13654" max="13654" width="9.7109375" style="75" customWidth="1"/>
    <col min="13655" max="13655" width="11.5703125" style="75" customWidth="1"/>
    <col min="13656" max="13656" width="12.85546875" style="75" customWidth="1"/>
    <col min="13657" max="13657" width="13.28515625" style="75" customWidth="1"/>
    <col min="13658" max="13658" width="14.42578125" style="75" customWidth="1"/>
    <col min="13659" max="13659" width="13.85546875" style="75" customWidth="1"/>
    <col min="13660" max="13661" width="9.140625" style="75"/>
    <col min="13662" max="13662" width="21.140625" style="75" bestFit="1" customWidth="1"/>
    <col min="13663" max="13898" width="9.140625" style="75"/>
    <col min="13899" max="13899" width="5.28515625" style="75" customWidth="1"/>
    <col min="13900" max="13900" width="11.7109375" style="75" customWidth="1"/>
    <col min="13901" max="13901" width="36.85546875" style="75" customWidth="1"/>
    <col min="13902" max="13902" width="8.140625" style="75" customWidth="1"/>
    <col min="13903" max="13903" width="9.7109375" style="75" customWidth="1"/>
    <col min="13904" max="13904" width="11.85546875" style="75" customWidth="1"/>
    <col min="13905" max="13905" width="13.5703125" style="75" customWidth="1"/>
    <col min="13906" max="13906" width="13.42578125" style="75" customWidth="1"/>
    <col min="13907" max="13907" width="14.85546875" style="75" customWidth="1"/>
    <col min="13908" max="13908" width="20.85546875" style="75" customWidth="1"/>
    <col min="13909" max="13909" width="8.140625" style="75" customWidth="1"/>
    <col min="13910" max="13910" width="9.7109375" style="75" customWidth="1"/>
    <col min="13911" max="13911" width="11.5703125" style="75" customWidth="1"/>
    <col min="13912" max="13912" width="12.85546875" style="75" customWidth="1"/>
    <col min="13913" max="13913" width="13.28515625" style="75" customWidth="1"/>
    <col min="13914" max="13914" width="14.42578125" style="75" customWidth="1"/>
    <col min="13915" max="13915" width="13.85546875" style="75" customWidth="1"/>
    <col min="13916" max="13917" width="9.140625" style="75"/>
    <col min="13918" max="13918" width="21.140625" style="75" bestFit="1" customWidth="1"/>
    <col min="13919" max="14154" width="9.140625" style="75"/>
    <col min="14155" max="14155" width="5.28515625" style="75" customWidth="1"/>
    <col min="14156" max="14156" width="11.7109375" style="75" customWidth="1"/>
    <col min="14157" max="14157" width="36.85546875" style="75" customWidth="1"/>
    <col min="14158" max="14158" width="8.140625" style="75" customWidth="1"/>
    <col min="14159" max="14159" width="9.7109375" style="75" customWidth="1"/>
    <col min="14160" max="14160" width="11.85546875" style="75" customWidth="1"/>
    <col min="14161" max="14161" width="13.5703125" style="75" customWidth="1"/>
    <col min="14162" max="14162" width="13.42578125" style="75" customWidth="1"/>
    <col min="14163" max="14163" width="14.85546875" style="75" customWidth="1"/>
    <col min="14164" max="14164" width="20.85546875" style="75" customWidth="1"/>
    <col min="14165" max="14165" width="8.140625" style="75" customWidth="1"/>
    <col min="14166" max="14166" width="9.7109375" style="75" customWidth="1"/>
    <col min="14167" max="14167" width="11.5703125" style="75" customWidth="1"/>
    <col min="14168" max="14168" width="12.85546875" style="75" customWidth="1"/>
    <col min="14169" max="14169" width="13.28515625" style="75" customWidth="1"/>
    <col min="14170" max="14170" width="14.42578125" style="75" customWidth="1"/>
    <col min="14171" max="14171" width="13.85546875" style="75" customWidth="1"/>
    <col min="14172" max="14173" width="9.140625" style="75"/>
    <col min="14174" max="14174" width="21.140625" style="75" bestFit="1" customWidth="1"/>
    <col min="14175" max="14410" width="9.140625" style="75"/>
    <col min="14411" max="14411" width="5.28515625" style="75" customWidth="1"/>
    <col min="14412" max="14412" width="11.7109375" style="75" customWidth="1"/>
    <col min="14413" max="14413" width="36.85546875" style="75" customWidth="1"/>
    <col min="14414" max="14414" width="8.140625" style="75" customWidth="1"/>
    <col min="14415" max="14415" width="9.7109375" style="75" customWidth="1"/>
    <col min="14416" max="14416" width="11.85546875" style="75" customWidth="1"/>
    <col min="14417" max="14417" width="13.5703125" style="75" customWidth="1"/>
    <col min="14418" max="14418" width="13.42578125" style="75" customWidth="1"/>
    <col min="14419" max="14419" width="14.85546875" style="75" customWidth="1"/>
    <col min="14420" max="14420" width="20.85546875" style="75" customWidth="1"/>
    <col min="14421" max="14421" width="8.140625" style="75" customWidth="1"/>
    <col min="14422" max="14422" width="9.7109375" style="75" customWidth="1"/>
    <col min="14423" max="14423" width="11.5703125" style="75" customWidth="1"/>
    <col min="14424" max="14424" width="12.85546875" style="75" customWidth="1"/>
    <col min="14425" max="14425" width="13.28515625" style="75" customWidth="1"/>
    <col min="14426" max="14426" width="14.42578125" style="75" customWidth="1"/>
    <col min="14427" max="14427" width="13.85546875" style="75" customWidth="1"/>
    <col min="14428" max="14429" width="9.140625" style="75"/>
    <col min="14430" max="14430" width="21.140625" style="75" bestFit="1" customWidth="1"/>
    <col min="14431" max="14666" width="9.140625" style="75"/>
    <col min="14667" max="14667" width="5.28515625" style="75" customWidth="1"/>
    <col min="14668" max="14668" width="11.7109375" style="75" customWidth="1"/>
    <col min="14669" max="14669" width="36.85546875" style="75" customWidth="1"/>
    <col min="14670" max="14670" width="8.140625" style="75" customWidth="1"/>
    <col min="14671" max="14671" width="9.7109375" style="75" customWidth="1"/>
    <col min="14672" max="14672" width="11.85546875" style="75" customWidth="1"/>
    <col min="14673" max="14673" width="13.5703125" style="75" customWidth="1"/>
    <col min="14674" max="14674" width="13.42578125" style="75" customWidth="1"/>
    <col min="14675" max="14675" width="14.85546875" style="75" customWidth="1"/>
    <col min="14676" max="14676" width="20.85546875" style="75" customWidth="1"/>
    <col min="14677" max="14677" width="8.140625" style="75" customWidth="1"/>
    <col min="14678" max="14678" width="9.7109375" style="75" customWidth="1"/>
    <col min="14679" max="14679" width="11.5703125" style="75" customWidth="1"/>
    <col min="14680" max="14680" width="12.85546875" style="75" customWidth="1"/>
    <col min="14681" max="14681" width="13.28515625" style="75" customWidth="1"/>
    <col min="14682" max="14682" width="14.42578125" style="75" customWidth="1"/>
    <col min="14683" max="14683" width="13.85546875" style="75" customWidth="1"/>
    <col min="14684" max="14685" width="9.140625" style="75"/>
    <col min="14686" max="14686" width="21.140625" style="75" bestFit="1" customWidth="1"/>
    <col min="14687" max="14922" width="9.140625" style="75"/>
    <col min="14923" max="14923" width="5.28515625" style="75" customWidth="1"/>
    <col min="14924" max="14924" width="11.7109375" style="75" customWidth="1"/>
    <col min="14925" max="14925" width="36.85546875" style="75" customWidth="1"/>
    <col min="14926" max="14926" width="8.140625" style="75" customWidth="1"/>
    <col min="14927" max="14927" width="9.7109375" style="75" customWidth="1"/>
    <col min="14928" max="14928" width="11.85546875" style="75" customWidth="1"/>
    <col min="14929" max="14929" width="13.5703125" style="75" customWidth="1"/>
    <col min="14930" max="14930" width="13.42578125" style="75" customWidth="1"/>
    <col min="14931" max="14931" width="14.85546875" style="75" customWidth="1"/>
    <col min="14932" max="14932" width="20.85546875" style="75" customWidth="1"/>
    <col min="14933" max="14933" width="8.140625" style="75" customWidth="1"/>
    <col min="14934" max="14934" width="9.7109375" style="75" customWidth="1"/>
    <col min="14935" max="14935" width="11.5703125" style="75" customWidth="1"/>
    <col min="14936" max="14936" width="12.85546875" style="75" customWidth="1"/>
    <col min="14937" max="14937" width="13.28515625" style="75" customWidth="1"/>
    <col min="14938" max="14938" width="14.42578125" style="75" customWidth="1"/>
    <col min="14939" max="14939" width="13.85546875" style="75" customWidth="1"/>
    <col min="14940" max="14941" width="9.140625" style="75"/>
    <col min="14942" max="14942" width="21.140625" style="75" bestFit="1" customWidth="1"/>
    <col min="14943" max="15178" width="9.140625" style="75"/>
    <col min="15179" max="15179" width="5.28515625" style="75" customWidth="1"/>
    <col min="15180" max="15180" width="11.7109375" style="75" customWidth="1"/>
    <col min="15181" max="15181" width="36.85546875" style="75" customWidth="1"/>
    <col min="15182" max="15182" width="8.140625" style="75" customWidth="1"/>
    <col min="15183" max="15183" width="9.7109375" style="75" customWidth="1"/>
    <col min="15184" max="15184" width="11.85546875" style="75" customWidth="1"/>
    <col min="15185" max="15185" width="13.5703125" style="75" customWidth="1"/>
    <col min="15186" max="15186" width="13.42578125" style="75" customWidth="1"/>
    <col min="15187" max="15187" width="14.85546875" style="75" customWidth="1"/>
    <col min="15188" max="15188" width="20.85546875" style="75" customWidth="1"/>
    <col min="15189" max="15189" width="8.140625" style="75" customWidth="1"/>
    <col min="15190" max="15190" width="9.7109375" style="75" customWidth="1"/>
    <col min="15191" max="15191" width="11.5703125" style="75" customWidth="1"/>
    <col min="15192" max="15192" width="12.85546875" style="75" customWidth="1"/>
    <col min="15193" max="15193" width="13.28515625" style="75" customWidth="1"/>
    <col min="15194" max="15194" width="14.42578125" style="75" customWidth="1"/>
    <col min="15195" max="15195" width="13.85546875" style="75" customWidth="1"/>
    <col min="15196" max="15197" width="9.140625" style="75"/>
    <col min="15198" max="15198" width="21.140625" style="75" bestFit="1" customWidth="1"/>
    <col min="15199" max="15434" width="9.140625" style="75"/>
    <col min="15435" max="15435" width="5.28515625" style="75" customWidth="1"/>
    <col min="15436" max="15436" width="11.7109375" style="75" customWidth="1"/>
    <col min="15437" max="15437" width="36.85546875" style="75" customWidth="1"/>
    <col min="15438" max="15438" width="8.140625" style="75" customWidth="1"/>
    <col min="15439" max="15439" width="9.7109375" style="75" customWidth="1"/>
    <col min="15440" max="15440" width="11.85546875" style="75" customWidth="1"/>
    <col min="15441" max="15441" width="13.5703125" style="75" customWidth="1"/>
    <col min="15442" max="15442" width="13.42578125" style="75" customWidth="1"/>
    <col min="15443" max="15443" width="14.85546875" style="75" customWidth="1"/>
    <col min="15444" max="15444" width="20.85546875" style="75" customWidth="1"/>
    <col min="15445" max="15445" width="8.140625" style="75" customWidth="1"/>
    <col min="15446" max="15446" width="9.7109375" style="75" customWidth="1"/>
    <col min="15447" max="15447" width="11.5703125" style="75" customWidth="1"/>
    <col min="15448" max="15448" width="12.85546875" style="75" customWidth="1"/>
    <col min="15449" max="15449" width="13.28515625" style="75" customWidth="1"/>
    <col min="15450" max="15450" width="14.42578125" style="75" customWidth="1"/>
    <col min="15451" max="15451" width="13.85546875" style="75" customWidth="1"/>
    <col min="15452" max="15453" width="9.140625" style="75"/>
    <col min="15454" max="15454" width="21.140625" style="75" bestFit="1" customWidth="1"/>
    <col min="15455" max="15690" width="9.140625" style="75"/>
    <col min="15691" max="15691" width="5.28515625" style="75" customWidth="1"/>
    <col min="15692" max="15692" width="11.7109375" style="75" customWidth="1"/>
    <col min="15693" max="15693" width="36.85546875" style="75" customWidth="1"/>
    <col min="15694" max="15694" width="8.140625" style="75" customWidth="1"/>
    <col min="15695" max="15695" width="9.7109375" style="75" customWidth="1"/>
    <col min="15696" max="15696" width="11.85546875" style="75" customWidth="1"/>
    <col min="15697" max="15697" width="13.5703125" style="75" customWidth="1"/>
    <col min="15698" max="15698" width="13.42578125" style="75" customWidth="1"/>
    <col min="15699" max="15699" width="14.85546875" style="75" customWidth="1"/>
    <col min="15700" max="15700" width="20.85546875" style="75" customWidth="1"/>
    <col min="15701" max="15701" width="8.140625" style="75" customWidth="1"/>
    <col min="15702" max="15702" width="9.7109375" style="75" customWidth="1"/>
    <col min="15703" max="15703" width="11.5703125" style="75" customWidth="1"/>
    <col min="15704" max="15704" width="12.85546875" style="75" customWidth="1"/>
    <col min="15705" max="15705" width="13.28515625" style="75" customWidth="1"/>
    <col min="15706" max="15706" width="14.42578125" style="75" customWidth="1"/>
    <col min="15707" max="15707" width="13.85546875" style="75" customWidth="1"/>
    <col min="15708" max="15709" width="9.140625" style="75"/>
    <col min="15710" max="15710" width="21.140625" style="75" bestFit="1" customWidth="1"/>
    <col min="15711" max="15946" width="9.140625" style="75"/>
    <col min="15947" max="15947" width="5.28515625" style="75" customWidth="1"/>
    <col min="15948" max="15948" width="11.7109375" style="75" customWidth="1"/>
    <col min="15949" max="15949" width="36.85546875" style="75" customWidth="1"/>
    <col min="15950" max="15950" width="8.140625" style="75" customWidth="1"/>
    <col min="15951" max="15951" width="9.7109375" style="75" customWidth="1"/>
    <col min="15952" max="15952" width="11.85546875" style="75" customWidth="1"/>
    <col min="15953" max="15953" width="13.5703125" style="75" customWidth="1"/>
    <col min="15954" max="15954" width="13.42578125" style="75" customWidth="1"/>
    <col min="15955" max="15955" width="14.85546875" style="75" customWidth="1"/>
    <col min="15956" max="15956" width="20.85546875" style="75" customWidth="1"/>
    <col min="15957" max="15957" width="8.140625" style="75" customWidth="1"/>
    <col min="15958" max="15958" width="9.7109375" style="75" customWidth="1"/>
    <col min="15959" max="15959" width="11.5703125" style="75" customWidth="1"/>
    <col min="15960" max="15960" width="12.85546875" style="75" customWidth="1"/>
    <col min="15961" max="15961" width="13.28515625" style="75" customWidth="1"/>
    <col min="15962" max="15962" width="14.42578125" style="75" customWidth="1"/>
    <col min="15963" max="15963" width="13.85546875" style="75" customWidth="1"/>
    <col min="15964" max="15965" width="9.140625" style="75"/>
    <col min="15966" max="15966" width="21.140625" style="75" bestFit="1" customWidth="1"/>
    <col min="15967" max="16384" width="9.140625" style="75"/>
  </cols>
  <sheetData>
    <row r="1" spans="1:16136" s="60" customFormat="1" ht="22.5">
      <c r="A1" s="448" t="s">
        <v>86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448"/>
      <c r="P1" s="448"/>
      <c r="Q1" s="448"/>
      <c r="R1" s="448"/>
      <c r="S1" s="448"/>
      <c r="T1" s="448"/>
    </row>
    <row r="2" spans="1:16136" ht="21" hidden="1" customHeight="1">
      <c r="A2" s="432" t="s">
        <v>95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1"/>
      <c r="Q2" s="431"/>
    </row>
    <row r="3" spans="1:16136" ht="21" hidden="1" customHeight="1">
      <c r="A3" s="432" t="s">
        <v>1</v>
      </c>
      <c r="B3" s="431"/>
      <c r="C3" s="431"/>
      <c r="D3" s="431"/>
      <c r="E3" s="431"/>
      <c r="F3" s="431"/>
      <c r="G3" s="431"/>
      <c r="H3" s="431"/>
      <c r="I3" s="431"/>
      <c r="J3" s="431"/>
      <c r="K3" s="431"/>
      <c r="L3" s="431"/>
      <c r="M3" s="431"/>
      <c r="N3" s="431"/>
      <c r="O3" s="431"/>
      <c r="P3" s="431"/>
      <c r="Q3" s="431"/>
    </row>
    <row r="4" spans="1:16136" ht="39.75" customHeight="1">
      <c r="A4" s="430" t="s">
        <v>216</v>
      </c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</row>
    <row r="5" spans="1:16136">
      <c r="B5" s="85"/>
      <c r="C5" s="86"/>
      <c r="D5" s="87"/>
      <c r="E5" s="76"/>
      <c r="F5" s="88"/>
      <c r="G5" s="89"/>
      <c r="H5" s="90">
        <v>2.3256000000000001</v>
      </c>
      <c r="I5" s="91">
        <v>2.97255</v>
      </c>
      <c r="J5" s="92"/>
      <c r="K5" s="93"/>
      <c r="L5" s="94"/>
      <c r="M5" s="95"/>
      <c r="N5" s="95">
        <f>1.132*1.05*1.02</f>
        <v>1.212372</v>
      </c>
      <c r="O5" s="96"/>
      <c r="P5" s="97"/>
      <c r="Q5" s="97"/>
    </row>
    <row r="6" spans="1:16136" ht="62.25" customHeight="1">
      <c r="A6" s="98" t="s">
        <v>4</v>
      </c>
      <c r="B6" s="98" t="s">
        <v>5</v>
      </c>
      <c r="C6" s="98" t="s">
        <v>6</v>
      </c>
      <c r="D6" s="99" t="s">
        <v>7</v>
      </c>
      <c r="E6" s="98" t="s">
        <v>8</v>
      </c>
      <c r="F6" s="98" t="s">
        <v>9</v>
      </c>
      <c r="G6" s="98" t="s">
        <v>10</v>
      </c>
      <c r="H6" s="98" t="s">
        <v>162</v>
      </c>
      <c r="I6" s="98" t="s">
        <v>161</v>
      </c>
      <c r="J6" s="98" t="s">
        <v>11</v>
      </c>
      <c r="K6" s="99" t="s">
        <v>7</v>
      </c>
      <c r="L6" s="98" t="s">
        <v>12</v>
      </c>
      <c r="M6" s="98" t="s">
        <v>13</v>
      </c>
      <c r="N6" s="98" t="s">
        <v>82</v>
      </c>
      <c r="O6" s="98" t="s">
        <v>14</v>
      </c>
      <c r="P6" s="98" t="s">
        <v>15</v>
      </c>
      <c r="Q6" s="98" t="s">
        <v>16</v>
      </c>
      <c r="R6" s="98" t="s">
        <v>15</v>
      </c>
      <c r="S6" s="98" t="s">
        <v>16</v>
      </c>
      <c r="T6" s="308" t="s">
        <v>335</v>
      </c>
    </row>
    <row r="7" spans="1:16136" ht="18.75" customHeight="1">
      <c r="A7" s="100">
        <v>1</v>
      </c>
      <c r="B7" s="101">
        <v>2</v>
      </c>
      <c r="C7" s="100">
        <v>3</v>
      </c>
      <c r="D7" s="101">
        <v>4</v>
      </c>
      <c r="E7" s="100">
        <v>5</v>
      </c>
      <c r="F7" s="101">
        <v>6</v>
      </c>
      <c r="G7" s="100">
        <v>7</v>
      </c>
      <c r="H7" s="102">
        <v>8</v>
      </c>
      <c r="I7" s="100">
        <v>9</v>
      </c>
      <c r="J7" s="101">
        <v>10</v>
      </c>
      <c r="K7" s="100">
        <v>11</v>
      </c>
      <c r="L7" s="101" t="s">
        <v>17</v>
      </c>
      <c r="M7" s="100">
        <v>13</v>
      </c>
      <c r="N7" s="102">
        <v>14</v>
      </c>
      <c r="O7" s="100">
        <v>15</v>
      </c>
      <c r="P7" s="101" t="s">
        <v>18</v>
      </c>
      <c r="Q7" s="100">
        <v>17</v>
      </c>
      <c r="R7" s="101" t="s">
        <v>83</v>
      </c>
      <c r="S7" s="100">
        <v>7</v>
      </c>
      <c r="T7" s="110">
        <v>8</v>
      </c>
    </row>
    <row r="8" spans="1:16136" s="103" customFormat="1" ht="26.25" customHeight="1">
      <c r="C8" s="149" t="s">
        <v>96</v>
      </c>
      <c r="J8" s="105"/>
      <c r="R8" s="140">
        <f>1.133*1.0245463568334*1.0156*1.11*1.2</f>
        <v>1.5703210060876815</v>
      </c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106"/>
      <c r="BU8" s="106"/>
      <c r="BV8" s="106"/>
      <c r="BW8" s="106"/>
      <c r="BX8" s="106"/>
      <c r="BY8" s="106"/>
      <c r="BZ8" s="106"/>
      <c r="CA8" s="106"/>
      <c r="CB8" s="106"/>
      <c r="CC8" s="106"/>
      <c r="CD8" s="106"/>
      <c r="CE8" s="106"/>
      <c r="CF8" s="106"/>
      <c r="CG8" s="106"/>
      <c r="CH8" s="106"/>
      <c r="CI8" s="106"/>
      <c r="CJ8" s="106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106"/>
      <c r="CW8" s="106"/>
      <c r="CX8" s="106"/>
      <c r="CY8" s="106"/>
      <c r="CZ8" s="106"/>
      <c r="DA8" s="106"/>
      <c r="DB8" s="106"/>
      <c r="DC8" s="106"/>
      <c r="DD8" s="106"/>
      <c r="DE8" s="106"/>
      <c r="DF8" s="106"/>
      <c r="DG8" s="106"/>
      <c r="DH8" s="106"/>
      <c r="DI8" s="106"/>
      <c r="DJ8" s="106"/>
      <c r="DK8" s="106"/>
      <c r="DL8" s="106"/>
      <c r="DM8" s="106"/>
      <c r="DN8" s="106"/>
      <c r="DO8" s="106"/>
      <c r="DP8" s="106"/>
      <c r="DQ8" s="106"/>
      <c r="DR8" s="106"/>
      <c r="DS8" s="106"/>
      <c r="DT8" s="106"/>
      <c r="DU8" s="106"/>
      <c r="DV8" s="106"/>
      <c r="DW8" s="106"/>
      <c r="DX8" s="106"/>
      <c r="DY8" s="106"/>
      <c r="DZ8" s="106"/>
      <c r="EA8" s="106"/>
      <c r="EB8" s="106"/>
      <c r="EC8" s="106"/>
      <c r="ED8" s="106"/>
      <c r="EE8" s="106"/>
      <c r="EF8" s="106"/>
      <c r="EG8" s="106"/>
      <c r="EH8" s="106"/>
      <c r="EI8" s="106"/>
      <c r="EJ8" s="106"/>
      <c r="EK8" s="106"/>
      <c r="EL8" s="106"/>
      <c r="EM8" s="106"/>
      <c r="EN8" s="106"/>
      <c r="EO8" s="106"/>
      <c r="EP8" s="106"/>
      <c r="EQ8" s="106"/>
      <c r="ER8" s="106"/>
      <c r="ES8" s="106"/>
      <c r="ET8" s="106"/>
      <c r="EU8" s="106"/>
      <c r="EV8" s="106"/>
      <c r="EW8" s="106"/>
      <c r="EX8" s="106"/>
      <c r="EY8" s="106"/>
      <c r="EZ8" s="106"/>
      <c r="FA8" s="106"/>
      <c r="FB8" s="106"/>
      <c r="FC8" s="106"/>
      <c r="FD8" s="106"/>
      <c r="FE8" s="106"/>
      <c r="FF8" s="106"/>
      <c r="FG8" s="106"/>
      <c r="FH8" s="106"/>
      <c r="FI8" s="106"/>
      <c r="FJ8" s="106"/>
      <c r="FK8" s="106"/>
      <c r="FL8" s="106"/>
      <c r="FM8" s="106"/>
      <c r="FN8" s="106"/>
      <c r="FO8" s="106"/>
      <c r="FP8" s="106"/>
      <c r="FQ8" s="106"/>
      <c r="FR8" s="106"/>
      <c r="FS8" s="106"/>
      <c r="FT8" s="106"/>
      <c r="FU8" s="106"/>
      <c r="FV8" s="106"/>
      <c r="FW8" s="106"/>
      <c r="FX8" s="106"/>
      <c r="FY8" s="106"/>
      <c r="FZ8" s="106"/>
      <c r="GA8" s="106"/>
      <c r="GB8" s="106"/>
      <c r="GC8" s="106"/>
      <c r="GD8" s="106"/>
      <c r="GE8" s="106"/>
      <c r="GF8" s="106"/>
      <c r="GG8" s="106"/>
      <c r="GH8" s="106"/>
      <c r="GI8" s="106"/>
      <c r="GJ8" s="106"/>
      <c r="GK8" s="106"/>
      <c r="GL8" s="106"/>
      <c r="GM8" s="106"/>
      <c r="GN8" s="106"/>
      <c r="GO8" s="106"/>
      <c r="GP8" s="106"/>
      <c r="GQ8" s="106"/>
      <c r="GR8" s="106"/>
      <c r="GS8" s="106"/>
      <c r="GT8" s="106"/>
      <c r="GU8" s="106"/>
      <c r="GV8" s="106"/>
      <c r="GW8" s="106"/>
      <c r="GX8" s="106"/>
      <c r="GY8" s="106"/>
      <c r="GZ8" s="106"/>
      <c r="HA8" s="106"/>
      <c r="HB8" s="106"/>
      <c r="HC8" s="106"/>
      <c r="HD8" s="106"/>
      <c r="HE8" s="106"/>
      <c r="HF8" s="106"/>
      <c r="HG8" s="106"/>
      <c r="HH8" s="106"/>
      <c r="HI8" s="106"/>
      <c r="HJ8" s="106"/>
      <c r="HK8" s="106"/>
      <c r="HL8" s="106"/>
      <c r="HM8" s="106"/>
      <c r="HN8" s="106"/>
      <c r="HO8" s="106"/>
      <c r="HP8" s="106"/>
      <c r="HQ8" s="106"/>
      <c r="HR8" s="106"/>
      <c r="HS8" s="106"/>
      <c r="HT8" s="106"/>
      <c r="HU8" s="106"/>
      <c r="HV8" s="106"/>
      <c r="HW8" s="106"/>
      <c r="HX8" s="106"/>
      <c r="HY8" s="106"/>
      <c r="HZ8" s="106"/>
      <c r="IA8" s="106"/>
      <c r="IB8" s="106"/>
      <c r="IC8" s="106"/>
      <c r="ID8" s="106"/>
      <c r="IE8" s="106"/>
      <c r="IF8" s="106"/>
      <c r="IG8" s="106"/>
      <c r="IH8" s="106"/>
      <c r="II8" s="106"/>
      <c r="IJ8" s="106"/>
      <c r="IK8" s="106"/>
      <c r="IL8" s="106"/>
      <c r="IM8" s="106"/>
      <c r="IN8" s="106"/>
      <c r="IO8" s="106"/>
      <c r="IP8" s="106"/>
      <c r="IQ8" s="106"/>
      <c r="IR8" s="106"/>
      <c r="IS8" s="106"/>
      <c r="IT8" s="106"/>
      <c r="IU8" s="106"/>
      <c r="IV8" s="106"/>
      <c r="IW8" s="106"/>
      <c r="IX8" s="106"/>
      <c r="IY8" s="106"/>
      <c r="IZ8" s="106"/>
      <c r="JA8" s="106"/>
      <c r="JB8" s="106"/>
      <c r="JC8" s="106"/>
      <c r="JD8" s="106"/>
      <c r="JE8" s="106"/>
      <c r="JF8" s="106"/>
      <c r="JG8" s="106"/>
      <c r="JH8" s="106"/>
      <c r="JI8" s="106"/>
      <c r="JJ8" s="106"/>
      <c r="JK8" s="106"/>
      <c r="JL8" s="106"/>
      <c r="JM8" s="106"/>
      <c r="JN8" s="106"/>
      <c r="JO8" s="106"/>
      <c r="JP8" s="106"/>
      <c r="JQ8" s="106"/>
      <c r="JR8" s="106"/>
      <c r="JS8" s="106"/>
      <c r="JT8" s="106"/>
      <c r="JU8" s="106"/>
      <c r="JV8" s="106"/>
      <c r="JW8" s="106"/>
      <c r="JX8" s="106"/>
      <c r="JY8" s="106"/>
      <c r="JZ8" s="106"/>
      <c r="KA8" s="106"/>
      <c r="KB8" s="106"/>
      <c r="KC8" s="106"/>
      <c r="KD8" s="106"/>
      <c r="KE8" s="106"/>
      <c r="KF8" s="106"/>
      <c r="KG8" s="106"/>
      <c r="KH8" s="106"/>
      <c r="KI8" s="106"/>
      <c r="KJ8" s="106"/>
      <c r="KK8" s="106"/>
      <c r="KL8" s="106"/>
      <c r="KM8" s="106"/>
      <c r="KN8" s="106"/>
      <c r="KO8" s="106"/>
      <c r="KP8" s="106"/>
      <c r="KQ8" s="106"/>
      <c r="KR8" s="106"/>
      <c r="KS8" s="106"/>
      <c r="KT8" s="106"/>
      <c r="KU8" s="106"/>
      <c r="KV8" s="106"/>
      <c r="KW8" s="106"/>
      <c r="KX8" s="106"/>
      <c r="KY8" s="106"/>
      <c r="KZ8" s="106"/>
      <c r="LA8" s="106"/>
      <c r="LB8" s="106"/>
      <c r="LC8" s="106"/>
      <c r="LD8" s="106"/>
      <c r="LE8" s="106"/>
      <c r="LF8" s="106"/>
      <c r="LG8" s="106"/>
      <c r="LH8" s="106"/>
      <c r="LI8" s="106"/>
      <c r="LJ8" s="106"/>
      <c r="LK8" s="106"/>
      <c r="LL8" s="106"/>
      <c r="LM8" s="106"/>
      <c r="LN8" s="106"/>
      <c r="LO8" s="106"/>
      <c r="LP8" s="106"/>
      <c r="LQ8" s="106"/>
      <c r="LR8" s="106"/>
      <c r="LS8" s="106"/>
      <c r="LT8" s="106"/>
      <c r="LU8" s="106"/>
      <c r="LV8" s="106"/>
      <c r="LW8" s="106"/>
      <c r="LX8" s="106"/>
      <c r="LY8" s="106"/>
      <c r="LZ8" s="106"/>
      <c r="MA8" s="106"/>
      <c r="MB8" s="106"/>
      <c r="MC8" s="106"/>
      <c r="MD8" s="106"/>
      <c r="ME8" s="106"/>
      <c r="MF8" s="106"/>
      <c r="MG8" s="106"/>
      <c r="MH8" s="106"/>
      <c r="MI8" s="106"/>
      <c r="MJ8" s="106"/>
      <c r="MK8" s="106"/>
      <c r="ML8" s="106"/>
      <c r="MM8" s="106"/>
      <c r="MN8" s="106"/>
      <c r="MO8" s="106"/>
      <c r="MP8" s="106"/>
      <c r="MQ8" s="106"/>
      <c r="MR8" s="106"/>
      <c r="MS8" s="106"/>
      <c r="MT8" s="106"/>
      <c r="MU8" s="106"/>
      <c r="MV8" s="106"/>
      <c r="MW8" s="106"/>
      <c r="MX8" s="106"/>
      <c r="MY8" s="106"/>
      <c r="MZ8" s="106"/>
      <c r="NA8" s="106"/>
      <c r="NB8" s="106"/>
      <c r="NC8" s="106"/>
      <c r="ND8" s="106"/>
      <c r="NE8" s="106"/>
      <c r="NF8" s="106"/>
      <c r="NG8" s="106"/>
      <c r="NH8" s="106"/>
      <c r="NI8" s="106"/>
      <c r="NJ8" s="106"/>
      <c r="NK8" s="106"/>
      <c r="NL8" s="106"/>
      <c r="NM8" s="106"/>
      <c r="NN8" s="106"/>
      <c r="NO8" s="106"/>
      <c r="NP8" s="106"/>
      <c r="NQ8" s="106"/>
      <c r="NR8" s="106"/>
      <c r="NS8" s="106"/>
      <c r="NT8" s="106"/>
      <c r="NU8" s="106"/>
      <c r="NV8" s="106"/>
      <c r="NW8" s="106"/>
      <c r="NX8" s="106"/>
      <c r="NY8" s="106"/>
      <c r="NZ8" s="106"/>
      <c r="OA8" s="106"/>
      <c r="OB8" s="106"/>
      <c r="OC8" s="106"/>
      <c r="OD8" s="106"/>
      <c r="OE8" s="106"/>
      <c r="OF8" s="106"/>
      <c r="OG8" s="106"/>
      <c r="OH8" s="106"/>
      <c r="OI8" s="106"/>
      <c r="OJ8" s="106"/>
      <c r="OK8" s="106"/>
      <c r="OL8" s="106"/>
      <c r="OM8" s="106"/>
      <c r="ON8" s="106"/>
      <c r="OO8" s="106"/>
      <c r="OP8" s="106"/>
      <c r="OQ8" s="106"/>
      <c r="OR8" s="106"/>
      <c r="OS8" s="106"/>
      <c r="OT8" s="106"/>
      <c r="OU8" s="106"/>
      <c r="OV8" s="106"/>
      <c r="OW8" s="106"/>
      <c r="OX8" s="106"/>
      <c r="OY8" s="106"/>
      <c r="OZ8" s="106"/>
      <c r="PA8" s="106"/>
      <c r="PB8" s="106"/>
      <c r="PC8" s="106"/>
      <c r="PD8" s="106"/>
      <c r="PE8" s="106"/>
      <c r="PF8" s="106"/>
      <c r="PG8" s="106"/>
      <c r="PH8" s="106"/>
      <c r="PI8" s="106"/>
      <c r="PJ8" s="106"/>
      <c r="PK8" s="106"/>
      <c r="PL8" s="106"/>
      <c r="PM8" s="106"/>
      <c r="PN8" s="106"/>
      <c r="PO8" s="106"/>
      <c r="PP8" s="106"/>
      <c r="PQ8" s="106"/>
      <c r="PR8" s="106"/>
      <c r="PS8" s="106"/>
      <c r="PT8" s="106"/>
      <c r="PU8" s="106"/>
      <c r="PV8" s="106"/>
      <c r="PW8" s="106"/>
      <c r="PX8" s="106"/>
      <c r="PY8" s="106"/>
      <c r="PZ8" s="106"/>
      <c r="QA8" s="106"/>
      <c r="QB8" s="106"/>
      <c r="QC8" s="106"/>
      <c r="QD8" s="106"/>
      <c r="QE8" s="106"/>
      <c r="QF8" s="106"/>
      <c r="QG8" s="106"/>
      <c r="QH8" s="106"/>
      <c r="QI8" s="106"/>
      <c r="QJ8" s="106"/>
      <c r="QK8" s="106"/>
      <c r="QL8" s="106"/>
      <c r="QM8" s="106"/>
      <c r="QN8" s="106"/>
      <c r="QO8" s="106"/>
      <c r="QP8" s="106"/>
      <c r="QQ8" s="106"/>
      <c r="QR8" s="106"/>
      <c r="QS8" s="106"/>
      <c r="QT8" s="106"/>
      <c r="QU8" s="106"/>
      <c r="QV8" s="106"/>
      <c r="QW8" s="106"/>
      <c r="QX8" s="106"/>
      <c r="QY8" s="106"/>
      <c r="QZ8" s="106"/>
      <c r="RA8" s="106"/>
      <c r="RB8" s="106"/>
      <c r="RC8" s="106"/>
      <c r="RD8" s="106"/>
      <c r="RE8" s="106"/>
      <c r="RF8" s="106"/>
      <c r="RG8" s="106"/>
      <c r="RH8" s="106"/>
      <c r="RI8" s="106"/>
      <c r="RJ8" s="106"/>
      <c r="RK8" s="106"/>
      <c r="RL8" s="106"/>
      <c r="RM8" s="106"/>
      <c r="RN8" s="106"/>
      <c r="RO8" s="106"/>
      <c r="RP8" s="106"/>
      <c r="RQ8" s="106"/>
      <c r="RR8" s="106"/>
      <c r="RS8" s="106"/>
      <c r="RT8" s="106"/>
      <c r="RU8" s="106"/>
      <c r="RV8" s="106"/>
      <c r="RW8" s="106"/>
      <c r="RX8" s="106"/>
      <c r="RY8" s="106"/>
      <c r="RZ8" s="106"/>
      <c r="SA8" s="106"/>
      <c r="SB8" s="106"/>
      <c r="SC8" s="106"/>
      <c r="SD8" s="106"/>
      <c r="SE8" s="106"/>
      <c r="SF8" s="106"/>
      <c r="SG8" s="106"/>
      <c r="SH8" s="106"/>
      <c r="SI8" s="106"/>
      <c r="SJ8" s="106"/>
      <c r="SK8" s="106"/>
      <c r="SL8" s="106"/>
      <c r="SM8" s="106"/>
      <c r="SN8" s="106"/>
      <c r="SO8" s="106"/>
      <c r="SP8" s="106"/>
      <c r="SQ8" s="106"/>
      <c r="SR8" s="106"/>
      <c r="SS8" s="106"/>
      <c r="ST8" s="106"/>
      <c r="SU8" s="106"/>
      <c r="SV8" s="106"/>
      <c r="SW8" s="106"/>
      <c r="SX8" s="106"/>
      <c r="SY8" s="106"/>
      <c r="SZ8" s="106"/>
      <c r="TA8" s="106"/>
      <c r="TB8" s="106"/>
      <c r="TC8" s="106"/>
      <c r="TD8" s="106"/>
      <c r="TE8" s="106"/>
      <c r="TF8" s="106"/>
      <c r="TG8" s="106"/>
      <c r="TH8" s="106"/>
      <c r="TI8" s="106"/>
      <c r="TJ8" s="106"/>
      <c r="TK8" s="106"/>
      <c r="TL8" s="106"/>
      <c r="TM8" s="106"/>
      <c r="TN8" s="106"/>
      <c r="TO8" s="106"/>
      <c r="TP8" s="106"/>
      <c r="TQ8" s="106"/>
      <c r="TR8" s="106"/>
      <c r="TS8" s="106"/>
      <c r="TT8" s="106"/>
      <c r="TU8" s="106"/>
      <c r="TV8" s="106"/>
      <c r="TW8" s="106"/>
      <c r="TX8" s="106"/>
      <c r="TY8" s="106"/>
      <c r="TZ8" s="106"/>
      <c r="UA8" s="106"/>
      <c r="UB8" s="106"/>
      <c r="UC8" s="106"/>
      <c r="UD8" s="106"/>
      <c r="UE8" s="106"/>
      <c r="UF8" s="106"/>
      <c r="UG8" s="106"/>
      <c r="UH8" s="106"/>
      <c r="UI8" s="106"/>
      <c r="UJ8" s="106"/>
      <c r="UK8" s="106"/>
      <c r="UL8" s="106"/>
      <c r="UM8" s="106"/>
      <c r="UN8" s="106"/>
      <c r="UO8" s="106"/>
      <c r="UP8" s="106"/>
      <c r="UQ8" s="106"/>
      <c r="UR8" s="106"/>
      <c r="US8" s="106"/>
      <c r="UT8" s="106"/>
      <c r="UU8" s="106"/>
      <c r="UV8" s="106"/>
      <c r="UW8" s="106"/>
      <c r="UX8" s="106"/>
      <c r="UY8" s="106"/>
      <c r="UZ8" s="106"/>
      <c r="VA8" s="106"/>
      <c r="VB8" s="106"/>
      <c r="VC8" s="106"/>
      <c r="VD8" s="106"/>
      <c r="VE8" s="106"/>
      <c r="VF8" s="106"/>
      <c r="VG8" s="106"/>
      <c r="VH8" s="106"/>
      <c r="VI8" s="106"/>
      <c r="VJ8" s="106"/>
      <c r="VK8" s="106"/>
      <c r="VL8" s="106"/>
      <c r="VM8" s="106"/>
      <c r="VN8" s="106"/>
      <c r="VO8" s="106"/>
      <c r="VP8" s="106"/>
      <c r="VQ8" s="106"/>
      <c r="VR8" s="106"/>
      <c r="VS8" s="106"/>
      <c r="VT8" s="106"/>
      <c r="VU8" s="106"/>
      <c r="VV8" s="106"/>
      <c r="VW8" s="106"/>
      <c r="VX8" s="106"/>
      <c r="VY8" s="106"/>
      <c r="VZ8" s="106"/>
      <c r="WA8" s="106"/>
      <c r="WB8" s="106"/>
      <c r="WC8" s="106"/>
      <c r="WD8" s="106"/>
      <c r="WE8" s="106"/>
      <c r="WF8" s="106"/>
      <c r="WG8" s="106"/>
      <c r="WH8" s="106"/>
      <c r="WI8" s="106"/>
      <c r="WJ8" s="106"/>
      <c r="WK8" s="106"/>
      <c r="WL8" s="106"/>
      <c r="WM8" s="106"/>
      <c r="WN8" s="106"/>
      <c r="WO8" s="106"/>
      <c r="WP8" s="106"/>
      <c r="WQ8" s="106"/>
      <c r="WR8" s="106"/>
      <c r="WS8" s="106"/>
      <c r="WT8" s="106"/>
      <c r="WU8" s="106"/>
      <c r="WV8" s="106"/>
      <c r="WW8" s="106"/>
      <c r="WX8" s="106"/>
      <c r="WY8" s="106"/>
      <c r="WZ8" s="106"/>
      <c r="XA8" s="106"/>
      <c r="XB8" s="106"/>
      <c r="XC8" s="106"/>
      <c r="XD8" s="106"/>
      <c r="XE8" s="106"/>
      <c r="XF8" s="106"/>
      <c r="XG8" s="106"/>
      <c r="XH8" s="106"/>
      <c r="XI8" s="106"/>
      <c r="XJ8" s="106"/>
      <c r="XK8" s="106"/>
      <c r="XL8" s="106"/>
      <c r="XM8" s="106"/>
      <c r="XN8" s="106"/>
      <c r="XO8" s="106"/>
      <c r="XP8" s="106"/>
      <c r="XQ8" s="106"/>
      <c r="XR8" s="106"/>
      <c r="XS8" s="106"/>
      <c r="XT8" s="106"/>
      <c r="XU8" s="106"/>
      <c r="XV8" s="106"/>
      <c r="XW8" s="106"/>
      <c r="XX8" s="106"/>
      <c r="XY8" s="106"/>
      <c r="XZ8" s="106"/>
      <c r="YA8" s="106"/>
      <c r="YB8" s="106"/>
      <c r="YC8" s="106"/>
      <c r="YD8" s="106"/>
      <c r="YE8" s="106"/>
      <c r="YF8" s="106"/>
      <c r="YG8" s="106"/>
      <c r="YH8" s="106"/>
      <c r="YI8" s="106"/>
      <c r="YJ8" s="106"/>
      <c r="YK8" s="106"/>
      <c r="YL8" s="106"/>
      <c r="YM8" s="106"/>
      <c r="YN8" s="106"/>
      <c r="YO8" s="106"/>
      <c r="YP8" s="106"/>
      <c r="YQ8" s="106"/>
      <c r="YR8" s="106"/>
      <c r="YS8" s="106"/>
      <c r="YT8" s="106"/>
      <c r="YU8" s="106"/>
      <c r="YV8" s="106"/>
      <c r="YW8" s="106"/>
      <c r="YX8" s="106"/>
      <c r="YY8" s="106"/>
      <c r="YZ8" s="106"/>
      <c r="ZA8" s="106"/>
      <c r="ZB8" s="106"/>
      <c r="ZC8" s="106"/>
      <c r="ZD8" s="106"/>
      <c r="ZE8" s="106"/>
      <c r="ZF8" s="106"/>
      <c r="ZG8" s="106"/>
      <c r="ZH8" s="106"/>
      <c r="ZI8" s="106"/>
      <c r="ZJ8" s="106"/>
      <c r="ZK8" s="106"/>
      <c r="ZL8" s="106"/>
      <c r="ZM8" s="106"/>
      <c r="ZN8" s="106"/>
      <c r="ZO8" s="106"/>
      <c r="ZP8" s="106"/>
      <c r="ZQ8" s="106"/>
      <c r="ZR8" s="106"/>
      <c r="ZS8" s="106"/>
      <c r="ZT8" s="106"/>
      <c r="ZU8" s="106"/>
      <c r="ZV8" s="106"/>
      <c r="ZW8" s="106"/>
      <c r="ZX8" s="106"/>
      <c r="ZY8" s="106"/>
      <c r="ZZ8" s="106"/>
      <c r="AAA8" s="106"/>
      <c r="AAB8" s="106"/>
      <c r="AAC8" s="106"/>
      <c r="AAD8" s="106"/>
      <c r="AAE8" s="106"/>
      <c r="AAF8" s="106"/>
      <c r="AAG8" s="106"/>
      <c r="AAH8" s="106"/>
      <c r="AAI8" s="106"/>
      <c r="AAJ8" s="106"/>
      <c r="AAK8" s="106"/>
      <c r="AAL8" s="106"/>
      <c r="AAM8" s="106"/>
      <c r="AAN8" s="106"/>
      <c r="AAO8" s="106"/>
      <c r="AAP8" s="106"/>
      <c r="AAQ8" s="106"/>
      <c r="AAR8" s="106"/>
      <c r="AAS8" s="106"/>
      <c r="AAT8" s="106"/>
      <c r="AAU8" s="106"/>
      <c r="AAV8" s="106"/>
      <c r="AAW8" s="106"/>
      <c r="AAX8" s="106"/>
      <c r="AAY8" s="106"/>
      <c r="AAZ8" s="106"/>
      <c r="ABA8" s="106"/>
      <c r="ABB8" s="106"/>
      <c r="ABC8" s="106"/>
      <c r="ABD8" s="106"/>
      <c r="ABE8" s="106"/>
      <c r="ABF8" s="106"/>
      <c r="ABG8" s="106"/>
      <c r="ABH8" s="106"/>
      <c r="ABI8" s="106"/>
      <c r="ABJ8" s="106"/>
      <c r="ABK8" s="106"/>
      <c r="ABL8" s="106"/>
      <c r="ABM8" s="106"/>
      <c r="ABN8" s="106"/>
      <c r="ABO8" s="106"/>
      <c r="ABP8" s="106"/>
      <c r="ABQ8" s="106"/>
      <c r="ABR8" s="106"/>
      <c r="ABS8" s="106"/>
      <c r="ABT8" s="106"/>
      <c r="ABU8" s="106"/>
      <c r="ABV8" s="106"/>
      <c r="ABW8" s="106"/>
      <c r="ABX8" s="106"/>
      <c r="ABY8" s="106"/>
      <c r="ABZ8" s="106"/>
      <c r="ACA8" s="106"/>
      <c r="ACB8" s="106"/>
      <c r="ACC8" s="106"/>
      <c r="ACD8" s="106"/>
      <c r="ACE8" s="106"/>
      <c r="ACF8" s="106"/>
      <c r="ACG8" s="106"/>
      <c r="ACH8" s="106"/>
      <c r="ACI8" s="106"/>
      <c r="ACJ8" s="106"/>
      <c r="ACK8" s="106"/>
      <c r="ACL8" s="106"/>
      <c r="ACM8" s="106"/>
      <c r="ACN8" s="106"/>
      <c r="ACO8" s="106"/>
      <c r="ACP8" s="106"/>
      <c r="ACQ8" s="106"/>
      <c r="ACR8" s="106"/>
      <c r="ACS8" s="106"/>
      <c r="ACT8" s="106"/>
      <c r="ACU8" s="106"/>
      <c r="ACV8" s="106"/>
      <c r="ACW8" s="106"/>
      <c r="ACX8" s="106"/>
      <c r="ACY8" s="106"/>
      <c r="ACZ8" s="106"/>
      <c r="ADA8" s="106"/>
      <c r="ADB8" s="106"/>
      <c r="ADC8" s="106"/>
      <c r="ADD8" s="106"/>
      <c r="ADE8" s="106"/>
      <c r="ADF8" s="106"/>
      <c r="ADG8" s="106"/>
      <c r="ADH8" s="106"/>
      <c r="ADI8" s="106"/>
      <c r="ADJ8" s="106"/>
      <c r="ADK8" s="106"/>
      <c r="ADL8" s="106"/>
      <c r="ADM8" s="106"/>
      <c r="ADN8" s="106"/>
      <c r="ADO8" s="106"/>
      <c r="ADP8" s="106"/>
      <c r="ADQ8" s="106"/>
      <c r="ADR8" s="106"/>
      <c r="ADS8" s="106"/>
      <c r="ADT8" s="106"/>
      <c r="ADU8" s="106"/>
      <c r="ADV8" s="106"/>
      <c r="ADW8" s="106"/>
      <c r="ADX8" s="106"/>
      <c r="ADY8" s="106"/>
      <c r="ADZ8" s="106"/>
      <c r="AEA8" s="106"/>
      <c r="AEB8" s="106"/>
      <c r="AEC8" s="106"/>
      <c r="AED8" s="106"/>
      <c r="AEE8" s="106"/>
      <c r="AEF8" s="106"/>
      <c r="AEG8" s="106"/>
      <c r="AEH8" s="106"/>
      <c r="AEI8" s="106"/>
      <c r="AEJ8" s="106"/>
      <c r="AEK8" s="106"/>
      <c r="AEL8" s="106"/>
      <c r="AEM8" s="106"/>
      <c r="AEN8" s="106"/>
      <c r="AEO8" s="106"/>
      <c r="AEP8" s="106"/>
      <c r="AEQ8" s="106"/>
      <c r="AER8" s="106"/>
      <c r="AES8" s="106"/>
      <c r="AET8" s="106"/>
      <c r="AEU8" s="106"/>
      <c r="AEV8" s="106"/>
      <c r="AEW8" s="106"/>
      <c r="AEX8" s="106"/>
      <c r="AEY8" s="106"/>
      <c r="AEZ8" s="106"/>
      <c r="AFA8" s="106"/>
      <c r="AFB8" s="106"/>
      <c r="AFC8" s="106"/>
      <c r="AFD8" s="106"/>
      <c r="AFE8" s="106"/>
      <c r="AFF8" s="106"/>
      <c r="AFG8" s="106"/>
      <c r="AFH8" s="106"/>
      <c r="AFI8" s="106"/>
      <c r="AFJ8" s="106"/>
      <c r="AFK8" s="106"/>
      <c r="AFL8" s="106"/>
      <c r="AFM8" s="106"/>
      <c r="AFN8" s="106"/>
      <c r="AFO8" s="106"/>
      <c r="AFP8" s="106"/>
      <c r="AFQ8" s="106"/>
      <c r="AFR8" s="106"/>
      <c r="AFS8" s="106"/>
      <c r="AFT8" s="106"/>
      <c r="AFU8" s="106"/>
      <c r="AFV8" s="106"/>
      <c r="AFW8" s="106"/>
      <c r="AFX8" s="106"/>
      <c r="AFY8" s="106"/>
      <c r="AFZ8" s="106"/>
      <c r="AGA8" s="106"/>
      <c r="AGB8" s="106"/>
      <c r="AGC8" s="106"/>
      <c r="AGD8" s="106"/>
      <c r="AGE8" s="106"/>
      <c r="AGF8" s="106"/>
      <c r="AGG8" s="106"/>
      <c r="AGH8" s="106"/>
      <c r="AGI8" s="106"/>
      <c r="AGJ8" s="106"/>
      <c r="AGK8" s="106"/>
      <c r="AGL8" s="106"/>
      <c r="AGM8" s="106"/>
      <c r="AGN8" s="106"/>
      <c r="AGO8" s="106"/>
      <c r="AGP8" s="106"/>
      <c r="AGQ8" s="106"/>
      <c r="AGR8" s="106"/>
      <c r="AGS8" s="106"/>
      <c r="AGT8" s="106"/>
      <c r="AGU8" s="106"/>
      <c r="AGV8" s="106"/>
      <c r="AGW8" s="106"/>
      <c r="AGX8" s="106"/>
      <c r="AGY8" s="106"/>
      <c r="AGZ8" s="106"/>
      <c r="AHA8" s="106"/>
      <c r="AHB8" s="106"/>
      <c r="AHC8" s="106"/>
      <c r="AHD8" s="106"/>
      <c r="AHE8" s="106"/>
      <c r="AHF8" s="106"/>
      <c r="AHG8" s="106"/>
      <c r="AHH8" s="106"/>
      <c r="AHI8" s="106"/>
      <c r="AHJ8" s="106"/>
      <c r="AHK8" s="106"/>
      <c r="AHL8" s="106"/>
      <c r="AHM8" s="106"/>
      <c r="AHN8" s="106"/>
      <c r="AHO8" s="106"/>
      <c r="AHP8" s="106"/>
      <c r="AHQ8" s="106"/>
      <c r="AHR8" s="106"/>
      <c r="AHS8" s="106"/>
      <c r="AHT8" s="106"/>
      <c r="AHU8" s="106"/>
      <c r="AHV8" s="106"/>
      <c r="AHW8" s="106"/>
      <c r="AHX8" s="106"/>
      <c r="AHY8" s="106"/>
      <c r="AHZ8" s="106"/>
      <c r="AIA8" s="106"/>
      <c r="AIB8" s="106"/>
      <c r="AIC8" s="106"/>
      <c r="AID8" s="106"/>
      <c r="AIE8" s="106"/>
      <c r="AIF8" s="106"/>
      <c r="AIG8" s="106"/>
      <c r="AIH8" s="106"/>
      <c r="AII8" s="106"/>
      <c r="AIJ8" s="106"/>
      <c r="AIK8" s="106"/>
      <c r="AIL8" s="106"/>
      <c r="AIM8" s="106"/>
      <c r="AIN8" s="106"/>
      <c r="AIO8" s="106"/>
      <c r="AIP8" s="106"/>
      <c r="AIQ8" s="106"/>
      <c r="AIR8" s="106"/>
      <c r="AIS8" s="106"/>
      <c r="AIT8" s="106"/>
      <c r="AIU8" s="106"/>
      <c r="AIV8" s="106"/>
      <c r="AIW8" s="106"/>
      <c r="AIX8" s="106"/>
      <c r="AIY8" s="106"/>
      <c r="AIZ8" s="106"/>
      <c r="AJA8" s="106"/>
      <c r="AJB8" s="106"/>
      <c r="AJC8" s="106"/>
      <c r="AJD8" s="106"/>
      <c r="AJE8" s="106"/>
      <c r="AJF8" s="106"/>
      <c r="AJG8" s="106"/>
      <c r="AJH8" s="106"/>
      <c r="AJI8" s="106"/>
      <c r="AJJ8" s="106"/>
      <c r="AJK8" s="106"/>
      <c r="AJL8" s="106"/>
      <c r="AJM8" s="106"/>
      <c r="AJN8" s="106"/>
      <c r="AJO8" s="106"/>
      <c r="AJP8" s="106"/>
      <c r="AJQ8" s="106"/>
      <c r="AJR8" s="106"/>
      <c r="AJS8" s="106"/>
      <c r="AJT8" s="106"/>
      <c r="AJU8" s="106"/>
      <c r="AJV8" s="106"/>
      <c r="AJW8" s="106"/>
      <c r="AJX8" s="106"/>
      <c r="AJY8" s="106"/>
      <c r="AJZ8" s="106"/>
      <c r="AKA8" s="106"/>
      <c r="AKB8" s="106"/>
      <c r="AKC8" s="106"/>
      <c r="AKD8" s="106"/>
      <c r="AKE8" s="106"/>
      <c r="AKF8" s="106"/>
      <c r="AKG8" s="106"/>
      <c r="AKH8" s="106"/>
      <c r="AKI8" s="106"/>
      <c r="AKJ8" s="106"/>
      <c r="AKK8" s="106"/>
      <c r="AKL8" s="106"/>
      <c r="AKM8" s="106"/>
      <c r="AKN8" s="106"/>
      <c r="AKO8" s="106"/>
      <c r="AKP8" s="106"/>
      <c r="AKQ8" s="106"/>
      <c r="AKR8" s="106"/>
      <c r="AKS8" s="106"/>
      <c r="AKT8" s="106"/>
      <c r="AKU8" s="106"/>
      <c r="AKV8" s="106"/>
      <c r="AKW8" s="106"/>
      <c r="AKX8" s="106"/>
      <c r="AKY8" s="106"/>
      <c r="AKZ8" s="106"/>
      <c r="ALA8" s="106"/>
      <c r="ALB8" s="106"/>
      <c r="ALC8" s="106"/>
      <c r="ALD8" s="106"/>
      <c r="ALE8" s="106"/>
      <c r="ALF8" s="106"/>
      <c r="ALG8" s="106"/>
      <c r="ALH8" s="106"/>
      <c r="ALI8" s="106"/>
      <c r="ALJ8" s="106"/>
      <c r="ALK8" s="106"/>
      <c r="ALL8" s="106"/>
      <c r="ALM8" s="106"/>
      <c r="ALN8" s="106"/>
      <c r="ALO8" s="106"/>
      <c r="ALP8" s="106"/>
      <c r="ALQ8" s="106"/>
      <c r="ALR8" s="106"/>
      <c r="ALS8" s="106"/>
      <c r="ALT8" s="106"/>
      <c r="ALU8" s="106"/>
      <c r="ALV8" s="106"/>
      <c r="ALW8" s="106"/>
      <c r="ALX8" s="106"/>
      <c r="ALY8" s="106"/>
      <c r="ALZ8" s="106"/>
      <c r="AMA8" s="106"/>
      <c r="AMB8" s="106"/>
      <c r="AMC8" s="106"/>
      <c r="AMD8" s="106"/>
      <c r="AME8" s="106"/>
      <c r="AMF8" s="106"/>
      <c r="AMG8" s="106"/>
      <c r="AMH8" s="106"/>
      <c r="AMI8" s="106"/>
      <c r="AMJ8" s="106"/>
      <c r="AMK8" s="106"/>
      <c r="AML8" s="106"/>
      <c r="AMM8" s="106"/>
      <c r="AMN8" s="106"/>
      <c r="AMO8" s="106"/>
      <c r="AMP8" s="106"/>
      <c r="AMQ8" s="106"/>
      <c r="AMR8" s="106"/>
      <c r="AMS8" s="106"/>
      <c r="AMT8" s="106"/>
      <c r="AMU8" s="106"/>
      <c r="AMV8" s="106"/>
      <c r="AMW8" s="106"/>
      <c r="AMX8" s="106"/>
      <c r="AMY8" s="106"/>
      <c r="AMZ8" s="106"/>
      <c r="ANA8" s="106"/>
      <c r="ANB8" s="106"/>
      <c r="ANC8" s="106"/>
      <c r="AND8" s="106"/>
      <c r="ANE8" s="106"/>
      <c r="ANF8" s="106"/>
      <c r="ANG8" s="106"/>
      <c r="ANH8" s="106"/>
      <c r="ANI8" s="106"/>
      <c r="ANJ8" s="106"/>
      <c r="ANK8" s="106"/>
      <c r="ANL8" s="106"/>
      <c r="ANM8" s="106"/>
      <c r="ANN8" s="106"/>
      <c r="ANO8" s="106"/>
      <c r="ANP8" s="106"/>
      <c r="ANQ8" s="106"/>
      <c r="ANR8" s="106"/>
      <c r="ANS8" s="106"/>
      <c r="ANT8" s="106"/>
      <c r="ANU8" s="106"/>
      <c r="ANV8" s="106"/>
      <c r="ANW8" s="106"/>
      <c r="ANX8" s="106"/>
      <c r="ANY8" s="106"/>
      <c r="ANZ8" s="106"/>
      <c r="AOA8" s="106"/>
      <c r="AOB8" s="106"/>
      <c r="AOC8" s="106"/>
      <c r="AOD8" s="106"/>
      <c r="AOE8" s="106"/>
      <c r="AOF8" s="106"/>
      <c r="AOG8" s="106"/>
      <c r="AOH8" s="106"/>
      <c r="AOI8" s="106"/>
      <c r="AOJ8" s="106"/>
      <c r="AOK8" s="106"/>
      <c r="AOL8" s="106"/>
      <c r="AOM8" s="106"/>
      <c r="AON8" s="106"/>
      <c r="AOO8" s="106"/>
      <c r="AOP8" s="106"/>
      <c r="AOQ8" s="106"/>
      <c r="AOR8" s="106"/>
      <c r="AOS8" s="106"/>
      <c r="AOT8" s="106"/>
      <c r="AOU8" s="106"/>
      <c r="AOV8" s="106"/>
      <c r="AOW8" s="106"/>
      <c r="AOX8" s="106"/>
      <c r="AOY8" s="106"/>
      <c r="AOZ8" s="106"/>
      <c r="APA8" s="106"/>
      <c r="APB8" s="106"/>
      <c r="APC8" s="106"/>
      <c r="APD8" s="106"/>
      <c r="APE8" s="106"/>
      <c r="APF8" s="106"/>
      <c r="APG8" s="106"/>
      <c r="APH8" s="106"/>
      <c r="API8" s="106"/>
      <c r="APJ8" s="106"/>
      <c r="APK8" s="106"/>
      <c r="APL8" s="106"/>
      <c r="APM8" s="106"/>
      <c r="APN8" s="106"/>
      <c r="APO8" s="106"/>
      <c r="APP8" s="106"/>
      <c r="APQ8" s="106"/>
      <c r="APR8" s="106"/>
      <c r="APS8" s="106"/>
      <c r="APT8" s="106"/>
      <c r="APU8" s="106"/>
      <c r="APV8" s="106"/>
      <c r="APW8" s="106"/>
      <c r="APX8" s="106"/>
      <c r="APY8" s="106"/>
      <c r="APZ8" s="106"/>
      <c r="AQA8" s="106"/>
      <c r="AQB8" s="106"/>
      <c r="AQC8" s="106"/>
      <c r="AQD8" s="106"/>
      <c r="AQE8" s="106"/>
      <c r="AQF8" s="106"/>
      <c r="AQG8" s="106"/>
      <c r="AQH8" s="106"/>
      <c r="AQI8" s="106"/>
      <c r="AQJ8" s="106"/>
      <c r="AQK8" s="106"/>
      <c r="AQL8" s="106"/>
      <c r="AQM8" s="106"/>
      <c r="AQN8" s="106"/>
      <c r="AQO8" s="106"/>
      <c r="AQP8" s="106"/>
      <c r="AQQ8" s="106"/>
      <c r="AQR8" s="106"/>
      <c r="AQS8" s="106"/>
      <c r="AQT8" s="106"/>
      <c r="AQU8" s="106"/>
      <c r="AQV8" s="106"/>
      <c r="AQW8" s="106"/>
      <c r="AQX8" s="106"/>
      <c r="AQY8" s="106"/>
      <c r="AQZ8" s="106"/>
      <c r="ARA8" s="106"/>
      <c r="ARB8" s="106"/>
      <c r="ARC8" s="106"/>
      <c r="ARD8" s="106"/>
      <c r="ARE8" s="106"/>
      <c r="ARF8" s="106"/>
      <c r="ARG8" s="106"/>
      <c r="ARH8" s="106"/>
      <c r="ARI8" s="106"/>
      <c r="ARJ8" s="106"/>
      <c r="ARK8" s="106"/>
      <c r="ARL8" s="106"/>
      <c r="ARM8" s="106"/>
      <c r="ARN8" s="106"/>
      <c r="ARO8" s="106"/>
      <c r="ARP8" s="106"/>
      <c r="ARQ8" s="106"/>
      <c r="ARR8" s="106"/>
      <c r="ARS8" s="106"/>
      <c r="ART8" s="106"/>
      <c r="ARU8" s="106"/>
      <c r="ARV8" s="106"/>
      <c r="ARW8" s="106"/>
      <c r="ARX8" s="106"/>
      <c r="ARY8" s="106"/>
      <c r="ARZ8" s="106"/>
      <c r="ASA8" s="106"/>
      <c r="ASB8" s="106"/>
      <c r="ASC8" s="106"/>
      <c r="ASD8" s="106"/>
      <c r="ASE8" s="106"/>
      <c r="ASF8" s="106"/>
      <c r="ASG8" s="106"/>
      <c r="ASH8" s="106"/>
      <c r="ASI8" s="106"/>
      <c r="ASJ8" s="106"/>
      <c r="ASK8" s="106"/>
      <c r="ASL8" s="106"/>
      <c r="ASM8" s="106"/>
      <c r="ASN8" s="106"/>
      <c r="ASO8" s="106"/>
      <c r="ASP8" s="106"/>
      <c r="ASQ8" s="106"/>
      <c r="ASR8" s="106"/>
      <c r="ASS8" s="106"/>
      <c r="AST8" s="106"/>
      <c r="ASU8" s="106"/>
      <c r="ASV8" s="106"/>
      <c r="ASW8" s="106"/>
      <c r="ASX8" s="106"/>
      <c r="ASY8" s="106"/>
      <c r="ASZ8" s="106"/>
      <c r="ATA8" s="106"/>
      <c r="ATB8" s="106"/>
      <c r="ATC8" s="106"/>
      <c r="ATD8" s="106"/>
      <c r="ATE8" s="106"/>
      <c r="ATF8" s="106"/>
      <c r="ATG8" s="106"/>
      <c r="ATH8" s="106"/>
      <c r="ATI8" s="106"/>
      <c r="ATJ8" s="106"/>
      <c r="ATK8" s="106"/>
      <c r="ATL8" s="106"/>
      <c r="ATM8" s="106"/>
      <c r="ATN8" s="106"/>
      <c r="ATO8" s="106"/>
      <c r="ATP8" s="106"/>
      <c r="ATQ8" s="106"/>
      <c r="ATR8" s="106"/>
      <c r="ATS8" s="106"/>
      <c r="ATT8" s="106"/>
      <c r="ATU8" s="106"/>
      <c r="ATV8" s="106"/>
      <c r="ATW8" s="106"/>
      <c r="ATX8" s="106"/>
      <c r="ATY8" s="106"/>
      <c r="ATZ8" s="106"/>
      <c r="AUA8" s="106"/>
      <c r="AUB8" s="106"/>
      <c r="AUC8" s="106"/>
      <c r="AUD8" s="106"/>
      <c r="AUE8" s="106"/>
      <c r="AUF8" s="106"/>
      <c r="AUG8" s="106"/>
      <c r="AUH8" s="106"/>
      <c r="AUI8" s="106"/>
      <c r="AUJ8" s="106"/>
      <c r="AUK8" s="106"/>
      <c r="AUL8" s="106"/>
      <c r="AUM8" s="106"/>
      <c r="AUN8" s="106"/>
      <c r="AUO8" s="106"/>
      <c r="AUP8" s="106"/>
      <c r="AUQ8" s="106"/>
      <c r="AUR8" s="106"/>
      <c r="AUS8" s="106"/>
      <c r="AUT8" s="106"/>
      <c r="AUU8" s="106"/>
      <c r="AUV8" s="106"/>
      <c r="AUW8" s="106"/>
      <c r="AUX8" s="106"/>
      <c r="AUY8" s="106"/>
      <c r="AUZ8" s="106"/>
      <c r="AVA8" s="106"/>
      <c r="AVB8" s="106"/>
      <c r="AVC8" s="106"/>
      <c r="AVD8" s="106"/>
      <c r="AVE8" s="106"/>
      <c r="AVF8" s="106"/>
      <c r="AVG8" s="106"/>
      <c r="AVH8" s="106"/>
      <c r="AVI8" s="106"/>
      <c r="AVJ8" s="106"/>
      <c r="AVK8" s="106"/>
      <c r="AVL8" s="106"/>
      <c r="AVM8" s="106"/>
      <c r="AVN8" s="106"/>
      <c r="AVO8" s="106"/>
      <c r="AVP8" s="106"/>
      <c r="AVQ8" s="106"/>
      <c r="AVR8" s="106"/>
      <c r="AVS8" s="106"/>
      <c r="AVT8" s="106"/>
      <c r="AVU8" s="106"/>
      <c r="AVV8" s="106"/>
      <c r="AVW8" s="106"/>
      <c r="AVX8" s="106"/>
      <c r="AVY8" s="106"/>
      <c r="AVZ8" s="106"/>
      <c r="AWA8" s="106"/>
      <c r="AWB8" s="106"/>
      <c r="AWC8" s="106"/>
      <c r="AWD8" s="106"/>
      <c r="AWE8" s="106"/>
      <c r="AWF8" s="106"/>
      <c r="AWG8" s="106"/>
      <c r="AWH8" s="106"/>
      <c r="AWI8" s="106"/>
      <c r="AWJ8" s="106"/>
      <c r="AWK8" s="106"/>
      <c r="AWL8" s="106"/>
      <c r="AWM8" s="106"/>
      <c r="AWN8" s="106"/>
      <c r="AWO8" s="106"/>
      <c r="AWP8" s="106"/>
      <c r="AWQ8" s="106"/>
      <c r="AWR8" s="106"/>
      <c r="AWS8" s="106"/>
      <c r="AWT8" s="106"/>
      <c r="AWU8" s="106"/>
      <c r="AWV8" s="106"/>
      <c r="AWW8" s="106"/>
      <c r="AWX8" s="106"/>
      <c r="AWY8" s="106"/>
      <c r="AWZ8" s="106"/>
      <c r="AXA8" s="106"/>
      <c r="AXB8" s="106"/>
      <c r="AXC8" s="106"/>
      <c r="AXD8" s="106"/>
      <c r="AXE8" s="106"/>
      <c r="AXF8" s="106"/>
      <c r="AXG8" s="106"/>
      <c r="AXH8" s="106"/>
      <c r="AXI8" s="106"/>
      <c r="AXJ8" s="106"/>
      <c r="AXK8" s="106"/>
      <c r="AXL8" s="106"/>
      <c r="AXM8" s="106"/>
      <c r="AXN8" s="106"/>
      <c r="AXO8" s="106"/>
      <c r="AXP8" s="106"/>
      <c r="AXQ8" s="106"/>
      <c r="AXR8" s="106"/>
      <c r="AXS8" s="106"/>
      <c r="AXT8" s="106"/>
      <c r="AXU8" s="106"/>
      <c r="AXV8" s="106"/>
      <c r="AXW8" s="106"/>
      <c r="AXX8" s="106"/>
      <c r="AXY8" s="106"/>
      <c r="AXZ8" s="106"/>
      <c r="AYA8" s="106"/>
      <c r="AYB8" s="106"/>
      <c r="AYC8" s="106"/>
      <c r="AYD8" s="106"/>
      <c r="AYE8" s="106"/>
      <c r="AYF8" s="106"/>
      <c r="AYG8" s="106"/>
      <c r="AYH8" s="106"/>
      <c r="AYI8" s="106"/>
      <c r="AYJ8" s="106"/>
      <c r="AYK8" s="106"/>
      <c r="AYL8" s="106"/>
      <c r="AYM8" s="106"/>
      <c r="AYN8" s="106"/>
      <c r="AYO8" s="106"/>
      <c r="AYP8" s="106"/>
      <c r="AYQ8" s="106"/>
      <c r="AYR8" s="106"/>
      <c r="AYS8" s="106"/>
      <c r="AYT8" s="106"/>
      <c r="AYU8" s="106"/>
      <c r="AYV8" s="106"/>
      <c r="AYW8" s="106"/>
      <c r="AYX8" s="106"/>
      <c r="AYY8" s="106"/>
      <c r="AYZ8" s="106"/>
      <c r="AZA8" s="106"/>
      <c r="AZB8" s="106"/>
      <c r="AZC8" s="106"/>
      <c r="AZD8" s="106"/>
      <c r="AZE8" s="106"/>
      <c r="AZF8" s="106"/>
      <c r="AZG8" s="106"/>
      <c r="AZH8" s="106"/>
      <c r="AZI8" s="106"/>
      <c r="AZJ8" s="106"/>
      <c r="AZK8" s="106"/>
      <c r="AZL8" s="106"/>
      <c r="AZM8" s="106"/>
      <c r="AZN8" s="106"/>
      <c r="AZO8" s="106"/>
      <c r="AZP8" s="106"/>
      <c r="AZQ8" s="106"/>
      <c r="AZR8" s="106"/>
      <c r="AZS8" s="106"/>
      <c r="AZT8" s="106"/>
      <c r="AZU8" s="106"/>
      <c r="AZV8" s="106"/>
      <c r="AZW8" s="106"/>
      <c r="AZX8" s="106"/>
      <c r="AZY8" s="106"/>
      <c r="AZZ8" s="106"/>
      <c r="BAA8" s="106"/>
      <c r="BAB8" s="106"/>
      <c r="BAC8" s="106"/>
      <c r="BAD8" s="106"/>
      <c r="BAE8" s="106"/>
      <c r="BAF8" s="106"/>
      <c r="BAG8" s="106"/>
      <c r="BAH8" s="106"/>
      <c r="BAI8" s="106"/>
      <c r="BAJ8" s="106"/>
      <c r="BAK8" s="106"/>
      <c r="BAL8" s="106"/>
      <c r="BAM8" s="106"/>
      <c r="BAN8" s="106"/>
      <c r="BAO8" s="106"/>
      <c r="BAP8" s="106"/>
      <c r="BAQ8" s="106"/>
      <c r="BAR8" s="106"/>
      <c r="BAS8" s="106"/>
      <c r="BAT8" s="106"/>
      <c r="BAU8" s="106"/>
      <c r="BAV8" s="106"/>
      <c r="BAW8" s="106"/>
      <c r="BAX8" s="106"/>
      <c r="BAY8" s="106"/>
      <c r="BAZ8" s="106"/>
      <c r="BBA8" s="106"/>
      <c r="BBB8" s="106"/>
      <c r="BBC8" s="106"/>
      <c r="BBD8" s="106"/>
      <c r="BBE8" s="106"/>
      <c r="BBF8" s="106"/>
      <c r="BBG8" s="106"/>
      <c r="BBH8" s="106"/>
      <c r="BBI8" s="106"/>
      <c r="BBJ8" s="106"/>
      <c r="BBK8" s="106"/>
      <c r="BBL8" s="106"/>
      <c r="BBM8" s="106"/>
      <c r="BBN8" s="106"/>
      <c r="BBO8" s="106"/>
      <c r="BBP8" s="106"/>
      <c r="BBQ8" s="106"/>
      <c r="BBR8" s="106"/>
      <c r="BBS8" s="106"/>
      <c r="BBT8" s="106"/>
      <c r="BBU8" s="106"/>
      <c r="BBV8" s="106"/>
      <c r="BBW8" s="106"/>
      <c r="BBX8" s="106"/>
      <c r="BBY8" s="106"/>
      <c r="BBZ8" s="106"/>
      <c r="BCA8" s="106"/>
      <c r="BCB8" s="106"/>
      <c r="BCC8" s="106"/>
      <c r="BCD8" s="106"/>
      <c r="BCE8" s="106"/>
      <c r="BCF8" s="106"/>
      <c r="BCG8" s="106"/>
      <c r="BCH8" s="106"/>
      <c r="BCI8" s="106"/>
      <c r="BCJ8" s="106"/>
      <c r="BCK8" s="106"/>
      <c r="BCL8" s="106"/>
      <c r="BCM8" s="106"/>
      <c r="BCN8" s="106"/>
      <c r="BCO8" s="106"/>
      <c r="BCP8" s="106"/>
      <c r="BCQ8" s="106"/>
      <c r="BCR8" s="106"/>
      <c r="BCS8" s="106"/>
      <c r="BCT8" s="106"/>
      <c r="BCU8" s="106"/>
      <c r="BCV8" s="106"/>
      <c r="BCW8" s="106"/>
      <c r="BCX8" s="106"/>
      <c r="BCY8" s="106"/>
      <c r="BCZ8" s="106"/>
      <c r="BDA8" s="106"/>
      <c r="BDB8" s="106"/>
      <c r="BDC8" s="106"/>
      <c r="BDD8" s="106"/>
      <c r="BDE8" s="106"/>
      <c r="BDF8" s="106"/>
      <c r="BDG8" s="106"/>
      <c r="BDH8" s="106"/>
      <c r="BDI8" s="106"/>
      <c r="BDJ8" s="106"/>
      <c r="BDK8" s="106"/>
      <c r="BDL8" s="106"/>
      <c r="BDM8" s="106"/>
      <c r="BDN8" s="106"/>
      <c r="BDO8" s="106"/>
      <c r="BDP8" s="106"/>
      <c r="BDQ8" s="106"/>
      <c r="BDR8" s="106"/>
      <c r="BDS8" s="106"/>
      <c r="BDT8" s="106"/>
      <c r="BDU8" s="106"/>
      <c r="BDV8" s="106"/>
      <c r="BDW8" s="106"/>
      <c r="BDX8" s="106"/>
      <c r="BDY8" s="106"/>
      <c r="BDZ8" s="106"/>
      <c r="BEA8" s="106"/>
      <c r="BEB8" s="106"/>
      <c r="BEC8" s="106"/>
      <c r="BED8" s="106"/>
      <c r="BEE8" s="106"/>
      <c r="BEF8" s="106"/>
      <c r="BEG8" s="106"/>
      <c r="BEH8" s="106"/>
      <c r="BEI8" s="106"/>
      <c r="BEJ8" s="106"/>
      <c r="BEK8" s="106"/>
      <c r="BEL8" s="106"/>
      <c r="BEM8" s="106"/>
      <c r="BEN8" s="106"/>
      <c r="BEO8" s="106"/>
      <c r="BEP8" s="106"/>
      <c r="BEQ8" s="106"/>
      <c r="BER8" s="106"/>
      <c r="BES8" s="106"/>
      <c r="BET8" s="106"/>
      <c r="BEU8" s="106"/>
      <c r="BEV8" s="106"/>
      <c r="BEW8" s="106"/>
      <c r="BEX8" s="106"/>
      <c r="BEY8" s="106"/>
      <c r="BEZ8" s="106"/>
      <c r="BFA8" s="106"/>
      <c r="BFB8" s="106"/>
      <c r="BFC8" s="106"/>
      <c r="BFD8" s="106"/>
      <c r="BFE8" s="106"/>
      <c r="BFF8" s="106"/>
      <c r="BFG8" s="106"/>
      <c r="BFH8" s="106"/>
      <c r="BFI8" s="106"/>
      <c r="BFJ8" s="106"/>
      <c r="BFK8" s="106"/>
      <c r="BFL8" s="106"/>
      <c r="BFM8" s="106"/>
      <c r="BFN8" s="106"/>
      <c r="BFO8" s="106"/>
      <c r="BFP8" s="106"/>
      <c r="BFQ8" s="106"/>
      <c r="BFR8" s="106"/>
      <c r="BFS8" s="106"/>
      <c r="BFT8" s="106"/>
      <c r="BFU8" s="106"/>
      <c r="BFV8" s="106"/>
      <c r="BFW8" s="106"/>
      <c r="BFX8" s="106"/>
      <c r="BFY8" s="106"/>
      <c r="BFZ8" s="106"/>
      <c r="BGA8" s="106"/>
      <c r="BGB8" s="106"/>
      <c r="BGC8" s="106"/>
      <c r="BGD8" s="106"/>
      <c r="BGE8" s="106"/>
      <c r="BGF8" s="106"/>
      <c r="BGG8" s="106"/>
      <c r="BGH8" s="106"/>
      <c r="BGI8" s="106"/>
      <c r="BGJ8" s="106"/>
      <c r="BGK8" s="106"/>
      <c r="BGL8" s="106"/>
      <c r="BGM8" s="106"/>
      <c r="BGN8" s="106"/>
      <c r="BGO8" s="106"/>
      <c r="BGP8" s="106"/>
      <c r="BGQ8" s="106"/>
      <c r="BGR8" s="106"/>
      <c r="BGS8" s="106"/>
      <c r="BGT8" s="106"/>
      <c r="BGU8" s="106"/>
      <c r="BGV8" s="106"/>
      <c r="BGW8" s="106"/>
      <c r="BGX8" s="106"/>
      <c r="BGY8" s="106"/>
      <c r="BGZ8" s="106"/>
      <c r="BHA8" s="106"/>
      <c r="BHB8" s="106"/>
      <c r="BHC8" s="106"/>
      <c r="BHD8" s="106"/>
      <c r="BHE8" s="106"/>
      <c r="BHF8" s="106"/>
      <c r="BHG8" s="106"/>
      <c r="BHH8" s="106"/>
      <c r="BHI8" s="106"/>
      <c r="BHJ8" s="106"/>
      <c r="BHK8" s="106"/>
      <c r="BHL8" s="106"/>
      <c r="BHM8" s="106"/>
      <c r="BHN8" s="106"/>
      <c r="BHO8" s="106"/>
      <c r="BHP8" s="106"/>
      <c r="BHQ8" s="106"/>
      <c r="BHR8" s="106"/>
      <c r="BHS8" s="106"/>
      <c r="BHT8" s="106"/>
      <c r="BHU8" s="106"/>
      <c r="BHV8" s="106"/>
      <c r="BHW8" s="106"/>
      <c r="BHX8" s="106"/>
      <c r="BHY8" s="106"/>
      <c r="BHZ8" s="106"/>
      <c r="BIA8" s="106"/>
      <c r="BIB8" s="106"/>
      <c r="BIC8" s="106"/>
      <c r="BID8" s="106"/>
      <c r="BIE8" s="106"/>
      <c r="BIF8" s="106"/>
      <c r="BIG8" s="106"/>
      <c r="BIH8" s="106"/>
      <c r="BII8" s="106"/>
      <c r="BIJ8" s="106"/>
      <c r="BIK8" s="106"/>
      <c r="BIL8" s="106"/>
      <c r="BIM8" s="106"/>
      <c r="BIN8" s="106"/>
      <c r="BIO8" s="106"/>
      <c r="BIP8" s="106"/>
      <c r="BIQ8" s="106"/>
      <c r="BIR8" s="106"/>
      <c r="BIS8" s="106"/>
      <c r="BIT8" s="106"/>
      <c r="BIU8" s="106"/>
      <c r="BIV8" s="106"/>
      <c r="BIW8" s="106"/>
      <c r="BIX8" s="106"/>
      <c r="BIY8" s="106"/>
      <c r="BIZ8" s="106"/>
      <c r="BJA8" s="106"/>
      <c r="BJB8" s="106"/>
      <c r="BJC8" s="106"/>
      <c r="BJD8" s="106"/>
      <c r="BJE8" s="106"/>
      <c r="BJF8" s="106"/>
      <c r="BJG8" s="106"/>
      <c r="BJH8" s="106"/>
      <c r="BJI8" s="106"/>
      <c r="BJJ8" s="106"/>
      <c r="BJK8" s="106"/>
      <c r="BJL8" s="106"/>
      <c r="BJM8" s="106"/>
      <c r="BJN8" s="106"/>
      <c r="BJO8" s="106"/>
      <c r="BJP8" s="106"/>
      <c r="BJQ8" s="106"/>
      <c r="BJR8" s="106"/>
      <c r="BJS8" s="106"/>
      <c r="BJT8" s="106"/>
      <c r="BJU8" s="106"/>
      <c r="BJV8" s="106"/>
      <c r="BJW8" s="106"/>
      <c r="BJX8" s="106"/>
      <c r="BJY8" s="106"/>
      <c r="BJZ8" s="106"/>
      <c r="BKA8" s="106"/>
      <c r="BKB8" s="106"/>
      <c r="BKC8" s="106"/>
      <c r="BKD8" s="106"/>
      <c r="BKE8" s="106"/>
      <c r="BKF8" s="106"/>
      <c r="BKG8" s="106"/>
      <c r="BKH8" s="106"/>
      <c r="BKI8" s="106"/>
      <c r="BKJ8" s="106"/>
      <c r="BKK8" s="106"/>
      <c r="BKL8" s="106"/>
      <c r="BKM8" s="106"/>
      <c r="BKN8" s="106"/>
      <c r="BKO8" s="106"/>
      <c r="BKP8" s="106"/>
      <c r="BKQ8" s="106"/>
      <c r="BKR8" s="106"/>
      <c r="BKS8" s="106"/>
      <c r="BKT8" s="106"/>
      <c r="BKU8" s="106"/>
      <c r="BKV8" s="106"/>
      <c r="BKW8" s="106"/>
      <c r="BKX8" s="106"/>
      <c r="BKY8" s="106"/>
      <c r="BKZ8" s="106"/>
      <c r="BLA8" s="106"/>
      <c r="BLB8" s="106"/>
      <c r="BLC8" s="106"/>
      <c r="BLD8" s="106"/>
      <c r="BLE8" s="106"/>
      <c r="BLF8" s="106"/>
      <c r="BLG8" s="106"/>
      <c r="BLH8" s="106"/>
      <c r="BLI8" s="106"/>
      <c r="BLJ8" s="106"/>
      <c r="BLK8" s="106"/>
      <c r="BLL8" s="106"/>
      <c r="BLM8" s="106"/>
      <c r="BLN8" s="106"/>
      <c r="BLO8" s="106"/>
      <c r="BLP8" s="106"/>
      <c r="BLQ8" s="106"/>
      <c r="BLR8" s="106"/>
      <c r="BLS8" s="106"/>
      <c r="BLT8" s="106"/>
      <c r="BLU8" s="106"/>
      <c r="BLV8" s="106"/>
      <c r="BLW8" s="106"/>
      <c r="BLX8" s="106"/>
      <c r="BLY8" s="106"/>
      <c r="BLZ8" s="106"/>
      <c r="BMA8" s="106"/>
      <c r="BMB8" s="106"/>
      <c r="BMC8" s="106"/>
      <c r="BMD8" s="106"/>
      <c r="BME8" s="106"/>
      <c r="BMF8" s="106"/>
      <c r="BMG8" s="106"/>
      <c r="BMH8" s="106"/>
      <c r="BMI8" s="106"/>
      <c r="BMJ8" s="106"/>
      <c r="BMK8" s="106"/>
      <c r="BML8" s="106"/>
      <c r="BMM8" s="106"/>
      <c r="BMN8" s="106"/>
      <c r="BMO8" s="106"/>
      <c r="BMP8" s="106"/>
      <c r="BMQ8" s="106"/>
      <c r="BMR8" s="106"/>
      <c r="BMS8" s="106"/>
      <c r="BMT8" s="106"/>
      <c r="BMU8" s="106"/>
      <c r="BMV8" s="106"/>
      <c r="BMW8" s="106"/>
      <c r="BMX8" s="106"/>
      <c r="BMY8" s="106"/>
      <c r="BMZ8" s="106"/>
      <c r="BNA8" s="106"/>
      <c r="BNB8" s="106"/>
      <c r="BNC8" s="106"/>
      <c r="BND8" s="106"/>
      <c r="BNE8" s="106"/>
      <c r="BNF8" s="106"/>
      <c r="BNG8" s="106"/>
      <c r="BNH8" s="106"/>
      <c r="BNI8" s="106"/>
      <c r="BNJ8" s="106"/>
      <c r="BNK8" s="106"/>
      <c r="BNL8" s="106"/>
      <c r="BNM8" s="106"/>
      <c r="BNN8" s="106"/>
      <c r="BNO8" s="106"/>
      <c r="BNP8" s="106"/>
      <c r="BNQ8" s="106"/>
      <c r="BNR8" s="106"/>
      <c r="BNS8" s="106"/>
      <c r="BNT8" s="106"/>
      <c r="BNU8" s="106"/>
      <c r="BNV8" s="106"/>
      <c r="BNW8" s="106"/>
      <c r="BNX8" s="106"/>
      <c r="BNY8" s="106"/>
      <c r="BNZ8" s="106"/>
      <c r="BOA8" s="106"/>
      <c r="BOB8" s="106"/>
      <c r="BOC8" s="106"/>
      <c r="BOD8" s="106"/>
      <c r="BOE8" s="106"/>
      <c r="BOF8" s="106"/>
      <c r="BOG8" s="106"/>
      <c r="BOH8" s="106"/>
      <c r="BOI8" s="106"/>
      <c r="BOJ8" s="106"/>
      <c r="BOK8" s="106"/>
      <c r="BOL8" s="106"/>
      <c r="BOM8" s="106"/>
      <c r="BON8" s="106"/>
      <c r="BOO8" s="106"/>
      <c r="BOP8" s="106"/>
      <c r="BOQ8" s="106"/>
      <c r="BOR8" s="106"/>
      <c r="BOS8" s="106"/>
      <c r="BOT8" s="106"/>
      <c r="BOU8" s="106"/>
      <c r="BOV8" s="106"/>
      <c r="BOW8" s="106"/>
      <c r="BOX8" s="106"/>
      <c r="BOY8" s="106"/>
      <c r="BOZ8" s="106"/>
      <c r="BPA8" s="106"/>
      <c r="BPB8" s="106"/>
      <c r="BPC8" s="106"/>
      <c r="BPD8" s="106"/>
      <c r="BPE8" s="106"/>
      <c r="BPF8" s="106"/>
      <c r="BPG8" s="106"/>
      <c r="BPH8" s="106"/>
      <c r="BPI8" s="106"/>
      <c r="BPJ8" s="106"/>
      <c r="BPK8" s="106"/>
      <c r="BPL8" s="106"/>
      <c r="BPM8" s="106"/>
      <c r="BPN8" s="106"/>
      <c r="BPO8" s="106"/>
      <c r="BPP8" s="106"/>
      <c r="BPQ8" s="106"/>
      <c r="BPR8" s="106"/>
      <c r="BPS8" s="106"/>
      <c r="BPT8" s="106"/>
      <c r="BPU8" s="106"/>
      <c r="BPV8" s="106"/>
      <c r="BPW8" s="106"/>
      <c r="BPX8" s="106"/>
      <c r="BPY8" s="106"/>
      <c r="BPZ8" s="106"/>
      <c r="BQA8" s="106"/>
      <c r="BQB8" s="106"/>
      <c r="BQC8" s="106"/>
      <c r="BQD8" s="106"/>
      <c r="BQE8" s="106"/>
      <c r="BQF8" s="106"/>
      <c r="BQG8" s="106"/>
      <c r="BQH8" s="106"/>
      <c r="BQI8" s="106"/>
      <c r="BQJ8" s="106"/>
      <c r="BQK8" s="106"/>
      <c r="BQL8" s="106"/>
      <c r="BQM8" s="106"/>
      <c r="BQN8" s="106"/>
      <c r="BQO8" s="106"/>
      <c r="BQP8" s="106"/>
      <c r="BQQ8" s="106"/>
      <c r="BQR8" s="106"/>
      <c r="BQS8" s="106"/>
      <c r="BQT8" s="106"/>
      <c r="BQU8" s="106"/>
      <c r="BQV8" s="106"/>
      <c r="BQW8" s="106"/>
      <c r="BQX8" s="106"/>
      <c r="BQY8" s="106"/>
      <c r="BQZ8" s="106"/>
      <c r="BRA8" s="106"/>
      <c r="BRB8" s="106"/>
      <c r="BRC8" s="106"/>
      <c r="BRD8" s="106"/>
      <c r="BRE8" s="106"/>
      <c r="BRF8" s="106"/>
      <c r="BRG8" s="106"/>
      <c r="BRH8" s="106"/>
      <c r="BRI8" s="106"/>
      <c r="BRJ8" s="106"/>
      <c r="BRK8" s="106"/>
      <c r="BRL8" s="106"/>
      <c r="BRM8" s="106"/>
      <c r="BRN8" s="106"/>
      <c r="BRO8" s="106"/>
      <c r="BRP8" s="106"/>
      <c r="BRQ8" s="106"/>
      <c r="BRR8" s="106"/>
      <c r="BRS8" s="106"/>
      <c r="BRT8" s="106"/>
      <c r="BRU8" s="106"/>
      <c r="BRV8" s="106"/>
      <c r="BRW8" s="106"/>
      <c r="BRX8" s="106"/>
      <c r="BRY8" s="106"/>
      <c r="BRZ8" s="106"/>
      <c r="BSA8" s="106"/>
      <c r="BSB8" s="106"/>
      <c r="BSC8" s="106"/>
      <c r="BSD8" s="106"/>
      <c r="BSE8" s="106"/>
      <c r="BSF8" s="106"/>
      <c r="BSG8" s="106"/>
      <c r="BSH8" s="106"/>
      <c r="BSI8" s="106"/>
      <c r="BSJ8" s="106"/>
      <c r="BSK8" s="106"/>
      <c r="BSL8" s="106"/>
      <c r="BSM8" s="106"/>
      <c r="BSN8" s="106"/>
      <c r="BSO8" s="106"/>
      <c r="BSP8" s="106"/>
      <c r="BSQ8" s="106"/>
      <c r="BSR8" s="106"/>
      <c r="BSS8" s="106"/>
      <c r="BST8" s="106"/>
      <c r="BSU8" s="106"/>
      <c r="BSV8" s="106"/>
      <c r="BSW8" s="106"/>
      <c r="BSX8" s="106"/>
      <c r="BSY8" s="106"/>
      <c r="BSZ8" s="106"/>
      <c r="BTA8" s="106"/>
      <c r="BTB8" s="106"/>
      <c r="BTC8" s="106"/>
      <c r="BTD8" s="106"/>
      <c r="BTE8" s="106"/>
      <c r="BTF8" s="106"/>
      <c r="BTG8" s="106"/>
      <c r="BTH8" s="106"/>
      <c r="BTI8" s="106"/>
      <c r="BTJ8" s="106"/>
      <c r="BTK8" s="106"/>
      <c r="BTL8" s="106"/>
      <c r="BTM8" s="106"/>
      <c r="BTN8" s="106"/>
      <c r="BTO8" s="106"/>
      <c r="BTP8" s="106"/>
      <c r="BTQ8" s="106"/>
      <c r="BTR8" s="106"/>
      <c r="BTS8" s="106"/>
      <c r="BTT8" s="106"/>
      <c r="BTU8" s="106"/>
      <c r="BTV8" s="106"/>
      <c r="BTW8" s="106"/>
      <c r="BTX8" s="106"/>
      <c r="BTY8" s="106"/>
      <c r="BTZ8" s="106"/>
      <c r="BUA8" s="106"/>
      <c r="BUB8" s="106"/>
      <c r="BUC8" s="106"/>
      <c r="BUD8" s="106"/>
      <c r="BUE8" s="106"/>
      <c r="BUF8" s="106"/>
      <c r="BUG8" s="106"/>
      <c r="BUH8" s="106"/>
      <c r="BUI8" s="106"/>
      <c r="BUJ8" s="106"/>
      <c r="BUK8" s="106"/>
      <c r="BUL8" s="106"/>
      <c r="BUM8" s="106"/>
      <c r="BUN8" s="106"/>
      <c r="BUO8" s="106"/>
      <c r="BUP8" s="106"/>
      <c r="BUQ8" s="106"/>
      <c r="BUR8" s="106"/>
      <c r="BUS8" s="106"/>
      <c r="BUT8" s="106"/>
      <c r="BUU8" s="106"/>
      <c r="BUV8" s="106"/>
      <c r="BUW8" s="106"/>
      <c r="BUX8" s="106"/>
      <c r="BUY8" s="106"/>
      <c r="BUZ8" s="106"/>
      <c r="BVA8" s="106"/>
      <c r="BVB8" s="106"/>
      <c r="BVC8" s="106"/>
      <c r="BVD8" s="106"/>
      <c r="BVE8" s="106"/>
      <c r="BVF8" s="106"/>
      <c r="BVG8" s="106"/>
      <c r="BVH8" s="106"/>
      <c r="BVI8" s="106"/>
      <c r="BVJ8" s="106"/>
      <c r="BVK8" s="106"/>
      <c r="BVL8" s="106"/>
      <c r="BVM8" s="106"/>
      <c r="BVN8" s="106"/>
      <c r="BVO8" s="106"/>
      <c r="BVP8" s="106"/>
      <c r="BVQ8" s="106"/>
      <c r="BVR8" s="106"/>
      <c r="BVS8" s="106"/>
      <c r="BVT8" s="106"/>
      <c r="BVU8" s="106"/>
      <c r="BVV8" s="106"/>
      <c r="BVW8" s="106"/>
      <c r="BVX8" s="106"/>
      <c r="BVY8" s="106"/>
      <c r="BVZ8" s="106"/>
      <c r="BWA8" s="106"/>
      <c r="BWB8" s="106"/>
      <c r="BWC8" s="106"/>
      <c r="BWD8" s="106"/>
      <c r="BWE8" s="106"/>
      <c r="BWF8" s="106"/>
      <c r="BWG8" s="106"/>
      <c r="BWH8" s="106"/>
      <c r="BWI8" s="106"/>
      <c r="BWJ8" s="106"/>
      <c r="BWK8" s="106"/>
      <c r="BWL8" s="106"/>
      <c r="BWM8" s="106"/>
      <c r="BWN8" s="106"/>
      <c r="BWO8" s="106"/>
      <c r="BWP8" s="106"/>
      <c r="BWQ8" s="106"/>
      <c r="BWR8" s="106"/>
      <c r="BWS8" s="106"/>
      <c r="BWT8" s="106"/>
      <c r="BWU8" s="106"/>
      <c r="BWV8" s="106"/>
      <c r="BWW8" s="106"/>
      <c r="BWX8" s="106"/>
      <c r="BWY8" s="106"/>
      <c r="BWZ8" s="106"/>
      <c r="BXA8" s="106"/>
      <c r="BXB8" s="106"/>
      <c r="BXC8" s="106"/>
      <c r="BXD8" s="106"/>
      <c r="BXE8" s="106"/>
      <c r="BXF8" s="106"/>
      <c r="BXG8" s="106"/>
      <c r="BXH8" s="106"/>
      <c r="BXI8" s="106"/>
      <c r="BXJ8" s="106"/>
      <c r="BXK8" s="106"/>
      <c r="BXL8" s="106"/>
      <c r="BXM8" s="106"/>
      <c r="BXN8" s="106"/>
      <c r="BXO8" s="106"/>
      <c r="BXP8" s="106"/>
      <c r="BXQ8" s="106"/>
      <c r="BXR8" s="106"/>
      <c r="BXS8" s="106"/>
      <c r="BXT8" s="106"/>
      <c r="BXU8" s="106"/>
      <c r="BXV8" s="106"/>
      <c r="BXW8" s="106"/>
      <c r="BXX8" s="106"/>
      <c r="BXY8" s="106"/>
      <c r="BXZ8" s="106"/>
      <c r="BYA8" s="106"/>
      <c r="BYB8" s="106"/>
      <c r="BYC8" s="106"/>
      <c r="BYD8" s="106"/>
      <c r="BYE8" s="106"/>
      <c r="BYF8" s="106"/>
      <c r="BYG8" s="106"/>
      <c r="BYH8" s="106"/>
      <c r="BYI8" s="106"/>
      <c r="BYJ8" s="106"/>
      <c r="BYK8" s="106"/>
      <c r="BYL8" s="106"/>
      <c r="BYM8" s="106"/>
      <c r="BYN8" s="106"/>
      <c r="BYO8" s="106"/>
      <c r="BYP8" s="106"/>
      <c r="BYQ8" s="106"/>
      <c r="BYR8" s="106"/>
      <c r="BYS8" s="106"/>
      <c r="BYT8" s="106"/>
      <c r="BYU8" s="106"/>
      <c r="BYV8" s="106"/>
      <c r="BYW8" s="106"/>
      <c r="BYX8" s="106"/>
      <c r="BYY8" s="106"/>
      <c r="BYZ8" s="106"/>
      <c r="BZA8" s="106"/>
      <c r="BZB8" s="106"/>
      <c r="BZC8" s="106"/>
      <c r="BZD8" s="106"/>
      <c r="BZE8" s="106"/>
      <c r="BZF8" s="106"/>
      <c r="BZG8" s="106"/>
      <c r="BZH8" s="106"/>
      <c r="BZI8" s="106"/>
      <c r="BZJ8" s="106"/>
      <c r="BZK8" s="106"/>
      <c r="BZL8" s="106"/>
      <c r="BZM8" s="106"/>
      <c r="BZN8" s="106"/>
      <c r="BZO8" s="106"/>
      <c r="BZP8" s="106"/>
      <c r="BZQ8" s="106"/>
      <c r="BZR8" s="106"/>
      <c r="BZS8" s="106"/>
      <c r="BZT8" s="106"/>
      <c r="BZU8" s="106"/>
      <c r="BZV8" s="106"/>
      <c r="BZW8" s="106"/>
      <c r="BZX8" s="106"/>
      <c r="BZY8" s="106"/>
      <c r="BZZ8" s="106"/>
      <c r="CAA8" s="106"/>
      <c r="CAB8" s="106"/>
      <c r="CAC8" s="106"/>
      <c r="CAD8" s="106"/>
      <c r="CAE8" s="106"/>
      <c r="CAF8" s="106"/>
      <c r="CAG8" s="106"/>
      <c r="CAH8" s="106"/>
      <c r="CAI8" s="106"/>
      <c r="CAJ8" s="106"/>
      <c r="CAK8" s="106"/>
      <c r="CAL8" s="106"/>
      <c r="CAM8" s="106"/>
      <c r="CAN8" s="106"/>
      <c r="CAO8" s="106"/>
      <c r="CAP8" s="106"/>
      <c r="CAQ8" s="106"/>
      <c r="CAR8" s="106"/>
      <c r="CAS8" s="106"/>
      <c r="CAT8" s="106"/>
      <c r="CAU8" s="106"/>
      <c r="CAV8" s="106"/>
      <c r="CAW8" s="106"/>
      <c r="CAX8" s="106"/>
      <c r="CAY8" s="106"/>
      <c r="CAZ8" s="106"/>
      <c r="CBA8" s="106"/>
      <c r="CBB8" s="106"/>
      <c r="CBC8" s="106"/>
      <c r="CBD8" s="106"/>
      <c r="CBE8" s="106"/>
      <c r="CBF8" s="106"/>
      <c r="CBG8" s="106"/>
      <c r="CBH8" s="106"/>
      <c r="CBI8" s="106"/>
      <c r="CBJ8" s="106"/>
      <c r="CBK8" s="106"/>
      <c r="CBL8" s="106"/>
      <c r="CBM8" s="106"/>
      <c r="CBN8" s="106"/>
      <c r="CBO8" s="106"/>
      <c r="CBP8" s="106"/>
      <c r="CBQ8" s="106"/>
      <c r="CBR8" s="106"/>
      <c r="CBS8" s="106"/>
      <c r="CBT8" s="106"/>
      <c r="CBU8" s="106"/>
      <c r="CBV8" s="106"/>
      <c r="CBW8" s="106"/>
      <c r="CBX8" s="106"/>
      <c r="CBY8" s="106"/>
      <c r="CBZ8" s="106"/>
      <c r="CCA8" s="106"/>
      <c r="CCB8" s="106"/>
      <c r="CCC8" s="106"/>
      <c r="CCD8" s="106"/>
      <c r="CCE8" s="106"/>
      <c r="CCF8" s="106"/>
      <c r="CCG8" s="106"/>
      <c r="CCH8" s="106"/>
      <c r="CCI8" s="106"/>
      <c r="CCJ8" s="106"/>
      <c r="CCK8" s="106"/>
      <c r="CCL8" s="106"/>
      <c r="CCM8" s="106"/>
      <c r="CCN8" s="106"/>
      <c r="CCO8" s="106"/>
      <c r="CCP8" s="106"/>
      <c r="CCQ8" s="106"/>
      <c r="CCR8" s="106"/>
      <c r="CCS8" s="106"/>
      <c r="CCT8" s="106"/>
      <c r="CCU8" s="106"/>
      <c r="CCV8" s="106"/>
      <c r="CCW8" s="106"/>
      <c r="CCX8" s="106"/>
      <c r="CCY8" s="106"/>
      <c r="CCZ8" s="106"/>
      <c r="CDA8" s="106"/>
      <c r="CDB8" s="106"/>
      <c r="CDC8" s="106"/>
      <c r="CDD8" s="106"/>
      <c r="CDE8" s="106"/>
      <c r="CDF8" s="106"/>
      <c r="CDG8" s="106"/>
      <c r="CDH8" s="106"/>
      <c r="CDI8" s="106"/>
      <c r="CDJ8" s="106"/>
      <c r="CDK8" s="106"/>
      <c r="CDL8" s="106"/>
      <c r="CDM8" s="106"/>
      <c r="CDN8" s="106"/>
      <c r="CDO8" s="106"/>
      <c r="CDP8" s="106"/>
      <c r="CDQ8" s="106"/>
      <c r="CDR8" s="106"/>
      <c r="CDS8" s="106"/>
      <c r="CDT8" s="106"/>
      <c r="CDU8" s="106"/>
      <c r="CDV8" s="106"/>
      <c r="CDW8" s="106"/>
      <c r="CDX8" s="106"/>
      <c r="CDY8" s="106"/>
      <c r="CDZ8" s="106"/>
      <c r="CEA8" s="106"/>
      <c r="CEB8" s="106"/>
      <c r="CEC8" s="106"/>
      <c r="CED8" s="106"/>
      <c r="CEE8" s="106"/>
      <c r="CEF8" s="106"/>
      <c r="CEG8" s="106"/>
      <c r="CEH8" s="106"/>
      <c r="CEI8" s="106"/>
      <c r="CEJ8" s="106"/>
      <c r="CEK8" s="106"/>
      <c r="CEL8" s="106"/>
      <c r="CEM8" s="106"/>
      <c r="CEN8" s="106"/>
      <c r="CEO8" s="106"/>
      <c r="CEP8" s="106"/>
      <c r="CEQ8" s="106"/>
      <c r="CER8" s="106"/>
      <c r="CES8" s="106"/>
      <c r="CET8" s="106"/>
      <c r="CEU8" s="106"/>
      <c r="CEV8" s="106"/>
      <c r="CEW8" s="106"/>
      <c r="CEX8" s="106"/>
      <c r="CEY8" s="106"/>
      <c r="CEZ8" s="106"/>
      <c r="CFA8" s="106"/>
      <c r="CFB8" s="106"/>
      <c r="CFC8" s="106"/>
      <c r="CFD8" s="106"/>
      <c r="CFE8" s="106"/>
      <c r="CFF8" s="106"/>
      <c r="CFG8" s="106"/>
      <c r="CFH8" s="106"/>
      <c r="CFI8" s="106"/>
      <c r="CFJ8" s="106"/>
      <c r="CFK8" s="106"/>
      <c r="CFL8" s="106"/>
      <c r="CFM8" s="106"/>
      <c r="CFN8" s="106"/>
      <c r="CFO8" s="106"/>
      <c r="CFP8" s="106"/>
      <c r="CFQ8" s="106"/>
      <c r="CFR8" s="106"/>
      <c r="CFS8" s="106"/>
      <c r="CFT8" s="106"/>
      <c r="CFU8" s="106"/>
      <c r="CFV8" s="106"/>
      <c r="CFW8" s="106"/>
      <c r="CFX8" s="106"/>
      <c r="CFY8" s="106"/>
      <c r="CFZ8" s="106"/>
      <c r="CGA8" s="106"/>
      <c r="CGB8" s="106"/>
      <c r="CGC8" s="106"/>
      <c r="CGD8" s="106"/>
      <c r="CGE8" s="106"/>
      <c r="CGF8" s="106"/>
      <c r="CGG8" s="106"/>
      <c r="CGH8" s="106"/>
      <c r="CGI8" s="106"/>
      <c r="CGJ8" s="106"/>
      <c r="CGK8" s="106"/>
      <c r="CGL8" s="106"/>
      <c r="CGM8" s="106"/>
      <c r="CGN8" s="106"/>
      <c r="CGO8" s="106"/>
      <c r="CGP8" s="106"/>
      <c r="CGQ8" s="106"/>
      <c r="CGR8" s="106"/>
      <c r="CGS8" s="106"/>
      <c r="CGT8" s="106"/>
      <c r="CGU8" s="106"/>
      <c r="CGV8" s="106"/>
      <c r="CGW8" s="106"/>
      <c r="CGX8" s="106"/>
      <c r="CGY8" s="106"/>
      <c r="CGZ8" s="106"/>
      <c r="CHA8" s="106"/>
      <c r="CHB8" s="106"/>
      <c r="CHC8" s="106"/>
      <c r="CHD8" s="106"/>
      <c r="CHE8" s="106"/>
      <c r="CHF8" s="106"/>
      <c r="CHG8" s="106"/>
      <c r="CHH8" s="106"/>
      <c r="CHI8" s="106"/>
      <c r="CHJ8" s="106"/>
      <c r="CHK8" s="106"/>
      <c r="CHL8" s="106"/>
      <c r="CHM8" s="106"/>
      <c r="CHN8" s="106"/>
      <c r="CHO8" s="106"/>
      <c r="CHP8" s="106"/>
      <c r="CHQ8" s="106"/>
      <c r="CHR8" s="106"/>
      <c r="CHS8" s="106"/>
      <c r="CHT8" s="106"/>
      <c r="CHU8" s="106"/>
      <c r="CHV8" s="106"/>
      <c r="CHW8" s="106"/>
      <c r="CHX8" s="106"/>
      <c r="CHY8" s="106"/>
      <c r="CHZ8" s="106"/>
      <c r="CIA8" s="106"/>
      <c r="CIB8" s="106"/>
      <c r="CIC8" s="106"/>
      <c r="CID8" s="106"/>
      <c r="CIE8" s="106"/>
      <c r="CIF8" s="106"/>
      <c r="CIG8" s="106"/>
      <c r="CIH8" s="106"/>
      <c r="CII8" s="106"/>
      <c r="CIJ8" s="106"/>
      <c r="CIK8" s="106"/>
      <c r="CIL8" s="106"/>
      <c r="CIM8" s="106"/>
      <c r="CIN8" s="106"/>
      <c r="CIO8" s="106"/>
      <c r="CIP8" s="106"/>
      <c r="CIQ8" s="106"/>
      <c r="CIR8" s="106"/>
      <c r="CIS8" s="106"/>
      <c r="CIT8" s="106"/>
      <c r="CIU8" s="106"/>
      <c r="CIV8" s="106"/>
      <c r="CIW8" s="106"/>
      <c r="CIX8" s="106"/>
      <c r="CIY8" s="106"/>
      <c r="CIZ8" s="106"/>
      <c r="CJA8" s="106"/>
      <c r="CJB8" s="106"/>
      <c r="CJC8" s="106"/>
      <c r="CJD8" s="106"/>
      <c r="CJE8" s="106"/>
      <c r="CJF8" s="106"/>
      <c r="CJG8" s="106"/>
      <c r="CJH8" s="106"/>
      <c r="CJI8" s="106"/>
      <c r="CJJ8" s="106"/>
      <c r="CJK8" s="106"/>
      <c r="CJL8" s="106"/>
      <c r="CJM8" s="106"/>
      <c r="CJN8" s="106"/>
      <c r="CJO8" s="106"/>
      <c r="CJP8" s="106"/>
      <c r="CJQ8" s="106"/>
      <c r="CJR8" s="106"/>
      <c r="CJS8" s="106"/>
      <c r="CJT8" s="106"/>
      <c r="CJU8" s="106"/>
      <c r="CJV8" s="106"/>
      <c r="CJW8" s="106"/>
      <c r="CJX8" s="106"/>
      <c r="CJY8" s="106"/>
      <c r="CJZ8" s="106"/>
      <c r="CKA8" s="106"/>
      <c r="CKB8" s="106"/>
      <c r="CKC8" s="106"/>
      <c r="CKD8" s="106"/>
      <c r="CKE8" s="106"/>
      <c r="CKF8" s="106"/>
      <c r="CKG8" s="106"/>
      <c r="CKH8" s="106"/>
      <c r="CKI8" s="106"/>
      <c r="CKJ8" s="106"/>
      <c r="CKK8" s="106"/>
      <c r="CKL8" s="106"/>
      <c r="CKM8" s="106"/>
      <c r="CKN8" s="106"/>
      <c r="CKO8" s="106"/>
      <c r="CKP8" s="106"/>
      <c r="CKQ8" s="106"/>
      <c r="CKR8" s="106"/>
      <c r="CKS8" s="106"/>
      <c r="CKT8" s="106"/>
      <c r="CKU8" s="106"/>
      <c r="CKV8" s="106"/>
      <c r="CKW8" s="106"/>
      <c r="CKX8" s="106"/>
      <c r="CKY8" s="106"/>
      <c r="CKZ8" s="106"/>
      <c r="CLA8" s="106"/>
      <c r="CLB8" s="106"/>
      <c r="CLC8" s="106"/>
      <c r="CLD8" s="106"/>
      <c r="CLE8" s="106"/>
      <c r="CLF8" s="106"/>
      <c r="CLG8" s="106"/>
      <c r="CLH8" s="106"/>
      <c r="CLI8" s="106"/>
      <c r="CLJ8" s="106"/>
      <c r="CLK8" s="106"/>
      <c r="CLL8" s="106"/>
      <c r="CLM8" s="106"/>
      <c r="CLN8" s="106"/>
      <c r="CLO8" s="106"/>
      <c r="CLP8" s="106"/>
      <c r="CLQ8" s="106"/>
      <c r="CLR8" s="106"/>
      <c r="CLS8" s="106"/>
      <c r="CLT8" s="106"/>
      <c r="CLU8" s="106"/>
      <c r="CLV8" s="106"/>
      <c r="CLW8" s="106"/>
      <c r="CLX8" s="106"/>
      <c r="CLY8" s="106"/>
      <c r="CLZ8" s="106"/>
      <c r="CMA8" s="106"/>
      <c r="CMB8" s="106"/>
      <c r="CMC8" s="106"/>
      <c r="CMD8" s="106"/>
      <c r="CME8" s="106"/>
      <c r="CMF8" s="106"/>
      <c r="CMG8" s="106"/>
      <c r="CMH8" s="106"/>
      <c r="CMI8" s="106"/>
      <c r="CMJ8" s="106"/>
      <c r="CMK8" s="106"/>
      <c r="CML8" s="106"/>
      <c r="CMM8" s="106"/>
      <c r="CMN8" s="106"/>
      <c r="CMO8" s="106"/>
      <c r="CMP8" s="106"/>
      <c r="CMQ8" s="106"/>
      <c r="CMR8" s="106"/>
      <c r="CMS8" s="106"/>
      <c r="CMT8" s="106"/>
      <c r="CMU8" s="106"/>
      <c r="CMV8" s="106"/>
      <c r="CMW8" s="106"/>
      <c r="CMX8" s="106"/>
      <c r="CMY8" s="106"/>
      <c r="CMZ8" s="106"/>
      <c r="CNA8" s="106"/>
      <c r="CNB8" s="106"/>
      <c r="CNC8" s="106"/>
      <c r="CND8" s="106"/>
      <c r="CNE8" s="106"/>
      <c r="CNF8" s="106"/>
      <c r="CNG8" s="106"/>
      <c r="CNH8" s="106"/>
      <c r="CNI8" s="106"/>
      <c r="CNJ8" s="106"/>
      <c r="CNK8" s="106"/>
      <c r="CNL8" s="106"/>
      <c r="CNM8" s="106"/>
      <c r="CNN8" s="106"/>
      <c r="CNO8" s="106"/>
      <c r="CNP8" s="106"/>
      <c r="CNQ8" s="106"/>
      <c r="CNR8" s="106"/>
      <c r="CNS8" s="106"/>
      <c r="CNT8" s="106"/>
      <c r="CNU8" s="106"/>
      <c r="CNV8" s="106"/>
      <c r="CNW8" s="106"/>
      <c r="CNX8" s="106"/>
      <c r="CNY8" s="106"/>
      <c r="CNZ8" s="106"/>
      <c r="COA8" s="106"/>
      <c r="COB8" s="106"/>
      <c r="COC8" s="106"/>
      <c r="COD8" s="106"/>
      <c r="COE8" s="106"/>
      <c r="COF8" s="106"/>
      <c r="COG8" s="106"/>
      <c r="COH8" s="106"/>
      <c r="COI8" s="106"/>
      <c r="COJ8" s="106"/>
      <c r="COK8" s="106"/>
      <c r="COL8" s="106"/>
      <c r="COM8" s="106"/>
      <c r="CON8" s="106"/>
      <c r="COO8" s="106"/>
      <c r="COP8" s="106"/>
      <c r="COQ8" s="106"/>
      <c r="COR8" s="106"/>
      <c r="COS8" s="106"/>
      <c r="COT8" s="106"/>
      <c r="COU8" s="106"/>
      <c r="COV8" s="106"/>
      <c r="COW8" s="106"/>
      <c r="COX8" s="106"/>
      <c r="COY8" s="106"/>
      <c r="COZ8" s="106"/>
      <c r="CPA8" s="106"/>
      <c r="CPB8" s="106"/>
      <c r="CPC8" s="106"/>
      <c r="CPD8" s="106"/>
      <c r="CPE8" s="106"/>
      <c r="CPF8" s="106"/>
      <c r="CPG8" s="106"/>
      <c r="CPH8" s="106"/>
      <c r="CPI8" s="106"/>
      <c r="CPJ8" s="106"/>
      <c r="CPK8" s="106"/>
      <c r="CPL8" s="106"/>
      <c r="CPM8" s="106"/>
      <c r="CPN8" s="106"/>
      <c r="CPO8" s="106"/>
      <c r="CPP8" s="106"/>
      <c r="CPQ8" s="106"/>
      <c r="CPR8" s="106"/>
      <c r="CPS8" s="106"/>
      <c r="CPT8" s="106"/>
      <c r="CPU8" s="106"/>
      <c r="CPV8" s="106"/>
      <c r="CPW8" s="106"/>
      <c r="CPX8" s="106"/>
      <c r="CPY8" s="106"/>
      <c r="CPZ8" s="106"/>
      <c r="CQA8" s="106"/>
      <c r="CQB8" s="106"/>
      <c r="CQC8" s="106"/>
      <c r="CQD8" s="106"/>
      <c r="CQE8" s="106"/>
      <c r="CQF8" s="106"/>
      <c r="CQG8" s="106"/>
      <c r="CQH8" s="106"/>
      <c r="CQI8" s="106"/>
      <c r="CQJ8" s="106"/>
      <c r="CQK8" s="106"/>
      <c r="CQL8" s="106"/>
      <c r="CQM8" s="106"/>
      <c r="CQN8" s="106"/>
      <c r="CQO8" s="106"/>
      <c r="CQP8" s="106"/>
      <c r="CQQ8" s="106"/>
      <c r="CQR8" s="106"/>
      <c r="CQS8" s="106"/>
      <c r="CQT8" s="106"/>
      <c r="CQU8" s="106"/>
      <c r="CQV8" s="106"/>
      <c r="CQW8" s="106"/>
      <c r="CQX8" s="106"/>
      <c r="CQY8" s="106"/>
      <c r="CQZ8" s="106"/>
      <c r="CRA8" s="106"/>
      <c r="CRB8" s="106"/>
      <c r="CRC8" s="106"/>
      <c r="CRD8" s="106"/>
      <c r="CRE8" s="106"/>
      <c r="CRF8" s="106"/>
      <c r="CRG8" s="106"/>
      <c r="CRH8" s="106"/>
      <c r="CRI8" s="106"/>
      <c r="CRJ8" s="106"/>
      <c r="CRK8" s="106"/>
      <c r="CRL8" s="106"/>
      <c r="CRM8" s="106"/>
      <c r="CRN8" s="106"/>
      <c r="CRO8" s="106"/>
      <c r="CRP8" s="106"/>
      <c r="CRQ8" s="106"/>
      <c r="CRR8" s="106"/>
      <c r="CRS8" s="106"/>
      <c r="CRT8" s="106"/>
      <c r="CRU8" s="106"/>
      <c r="CRV8" s="106"/>
      <c r="CRW8" s="106"/>
      <c r="CRX8" s="106"/>
      <c r="CRY8" s="106"/>
      <c r="CRZ8" s="106"/>
      <c r="CSA8" s="106"/>
      <c r="CSB8" s="106"/>
      <c r="CSC8" s="106"/>
      <c r="CSD8" s="106"/>
      <c r="CSE8" s="106"/>
      <c r="CSF8" s="106"/>
      <c r="CSG8" s="106"/>
      <c r="CSH8" s="106"/>
      <c r="CSI8" s="106"/>
      <c r="CSJ8" s="106"/>
      <c r="CSK8" s="106"/>
      <c r="CSL8" s="106"/>
      <c r="CSM8" s="106"/>
      <c r="CSN8" s="106"/>
      <c r="CSO8" s="106"/>
      <c r="CSP8" s="106"/>
      <c r="CSQ8" s="106"/>
      <c r="CSR8" s="106"/>
      <c r="CSS8" s="106"/>
      <c r="CST8" s="106"/>
      <c r="CSU8" s="106"/>
      <c r="CSV8" s="106"/>
      <c r="CSW8" s="106"/>
      <c r="CSX8" s="106"/>
      <c r="CSY8" s="106"/>
      <c r="CSZ8" s="106"/>
      <c r="CTA8" s="106"/>
      <c r="CTB8" s="106"/>
      <c r="CTC8" s="106"/>
      <c r="CTD8" s="106"/>
      <c r="CTE8" s="106"/>
      <c r="CTF8" s="106"/>
      <c r="CTG8" s="106"/>
      <c r="CTH8" s="106"/>
      <c r="CTI8" s="106"/>
      <c r="CTJ8" s="106"/>
      <c r="CTK8" s="106"/>
      <c r="CTL8" s="106"/>
      <c r="CTM8" s="106"/>
      <c r="CTN8" s="106"/>
      <c r="CTO8" s="106"/>
      <c r="CTP8" s="106"/>
      <c r="CTQ8" s="106"/>
      <c r="CTR8" s="106"/>
      <c r="CTS8" s="106"/>
      <c r="CTT8" s="106"/>
      <c r="CTU8" s="106"/>
      <c r="CTV8" s="106"/>
      <c r="CTW8" s="106"/>
      <c r="CTX8" s="106"/>
      <c r="CTY8" s="106"/>
      <c r="CTZ8" s="106"/>
      <c r="CUA8" s="106"/>
      <c r="CUB8" s="106"/>
      <c r="CUC8" s="106"/>
      <c r="CUD8" s="106"/>
      <c r="CUE8" s="106"/>
      <c r="CUF8" s="106"/>
      <c r="CUG8" s="106"/>
      <c r="CUH8" s="106"/>
      <c r="CUI8" s="106"/>
      <c r="CUJ8" s="106"/>
      <c r="CUK8" s="106"/>
      <c r="CUL8" s="106"/>
      <c r="CUM8" s="106"/>
      <c r="CUN8" s="106"/>
      <c r="CUO8" s="106"/>
      <c r="CUP8" s="106"/>
      <c r="CUQ8" s="106"/>
      <c r="CUR8" s="106"/>
      <c r="CUS8" s="106"/>
      <c r="CUT8" s="106"/>
      <c r="CUU8" s="106"/>
      <c r="CUV8" s="106"/>
      <c r="CUW8" s="106"/>
      <c r="CUX8" s="106"/>
      <c r="CUY8" s="106"/>
      <c r="CUZ8" s="106"/>
      <c r="CVA8" s="106"/>
      <c r="CVB8" s="106"/>
      <c r="CVC8" s="106"/>
      <c r="CVD8" s="106"/>
      <c r="CVE8" s="106"/>
      <c r="CVF8" s="106"/>
      <c r="CVG8" s="106"/>
      <c r="CVH8" s="106"/>
      <c r="CVI8" s="106"/>
      <c r="CVJ8" s="106"/>
      <c r="CVK8" s="106"/>
      <c r="CVL8" s="106"/>
      <c r="CVM8" s="106"/>
      <c r="CVN8" s="106"/>
      <c r="CVO8" s="106"/>
      <c r="CVP8" s="106"/>
      <c r="CVQ8" s="106"/>
      <c r="CVR8" s="106"/>
      <c r="CVS8" s="106"/>
      <c r="CVT8" s="106"/>
      <c r="CVU8" s="106"/>
      <c r="CVV8" s="106"/>
      <c r="CVW8" s="106"/>
      <c r="CVX8" s="106"/>
      <c r="CVY8" s="106"/>
      <c r="CVZ8" s="106"/>
      <c r="CWA8" s="106"/>
      <c r="CWB8" s="106"/>
      <c r="CWC8" s="106"/>
      <c r="CWD8" s="106"/>
      <c r="CWE8" s="106"/>
      <c r="CWF8" s="106"/>
      <c r="CWG8" s="106"/>
      <c r="CWH8" s="106"/>
      <c r="CWI8" s="106"/>
      <c r="CWJ8" s="106"/>
      <c r="CWK8" s="106"/>
      <c r="CWL8" s="106"/>
      <c r="CWM8" s="106"/>
      <c r="CWN8" s="106"/>
      <c r="CWO8" s="106"/>
      <c r="CWP8" s="106"/>
      <c r="CWQ8" s="106"/>
      <c r="CWR8" s="106"/>
      <c r="CWS8" s="106"/>
      <c r="CWT8" s="106"/>
      <c r="CWU8" s="106"/>
      <c r="CWV8" s="106"/>
      <c r="CWW8" s="106"/>
      <c r="CWX8" s="106"/>
      <c r="CWY8" s="106"/>
      <c r="CWZ8" s="106"/>
      <c r="CXA8" s="106"/>
      <c r="CXB8" s="106"/>
      <c r="CXC8" s="106"/>
      <c r="CXD8" s="106"/>
      <c r="CXE8" s="106"/>
      <c r="CXF8" s="106"/>
      <c r="CXG8" s="106"/>
      <c r="CXH8" s="106"/>
      <c r="CXI8" s="106"/>
      <c r="CXJ8" s="106"/>
      <c r="CXK8" s="106"/>
      <c r="CXL8" s="106"/>
      <c r="CXM8" s="106"/>
      <c r="CXN8" s="106"/>
      <c r="CXO8" s="106"/>
      <c r="CXP8" s="106"/>
      <c r="CXQ8" s="106"/>
      <c r="CXR8" s="106"/>
      <c r="CXS8" s="106"/>
      <c r="CXT8" s="106"/>
      <c r="CXU8" s="106"/>
      <c r="CXV8" s="106"/>
      <c r="CXW8" s="106"/>
      <c r="CXX8" s="106"/>
      <c r="CXY8" s="106"/>
      <c r="CXZ8" s="106"/>
      <c r="CYA8" s="106"/>
      <c r="CYB8" s="106"/>
      <c r="CYC8" s="106"/>
      <c r="CYD8" s="106"/>
      <c r="CYE8" s="106"/>
      <c r="CYF8" s="106"/>
      <c r="CYG8" s="106"/>
      <c r="CYH8" s="106"/>
      <c r="CYI8" s="106"/>
      <c r="CYJ8" s="106"/>
      <c r="CYK8" s="106"/>
      <c r="CYL8" s="106"/>
      <c r="CYM8" s="106"/>
      <c r="CYN8" s="106"/>
      <c r="CYO8" s="106"/>
      <c r="CYP8" s="106"/>
      <c r="CYQ8" s="106"/>
      <c r="CYR8" s="106"/>
      <c r="CYS8" s="106"/>
      <c r="CYT8" s="106"/>
      <c r="CYU8" s="106"/>
      <c r="CYV8" s="106"/>
      <c r="CYW8" s="106"/>
      <c r="CYX8" s="106"/>
      <c r="CYY8" s="106"/>
      <c r="CYZ8" s="106"/>
      <c r="CZA8" s="106"/>
      <c r="CZB8" s="106"/>
      <c r="CZC8" s="106"/>
      <c r="CZD8" s="106"/>
      <c r="CZE8" s="106"/>
      <c r="CZF8" s="106"/>
      <c r="CZG8" s="106"/>
      <c r="CZH8" s="106"/>
      <c r="CZI8" s="106"/>
      <c r="CZJ8" s="106"/>
      <c r="CZK8" s="106"/>
      <c r="CZL8" s="106"/>
      <c r="CZM8" s="106"/>
      <c r="CZN8" s="106"/>
      <c r="CZO8" s="106"/>
      <c r="CZP8" s="106"/>
      <c r="CZQ8" s="106"/>
      <c r="CZR8" s="106"/>
      <c r="CZS8" s="106"/>
      <c r="CZT8" s="106"/>
      <c r="CZU8" s="106"/>
      <c r="CZV8" s="106"/>
      <c r="CZW8" s="106"/>
      <c r="CZX8" s="106"/>
      <c r="CZY8" s="106"/>
      <c r="CZZ8" s="106"/>
      <c r="DAA8" s="106"/>
      <c r="DAB8" s="106"/>
      <c r="DAC8" s="106"/>
      <c r="DAD8" s="106"/>
      <c r="DAE8" s="106"/>
      <c r="DAF8" s="106"/>
      <c r="DAG8" s="106"/>
      <c r="DAH8" s="106"/>
      <c r="DAI8" s="106"/>
      <c r="DAJ8" s="106"/>
      <c r="DAK8" s="106"/>
      <c r="DAL8" s="106"/>
      <c r="DAM8" s="106"/>
      <c r="DAN8" s="106"/>
      <c r="DAO8" s="106"/>
      <c r="DAP8" s="106"/>
      <c r="DAQ8" s="106"/>
      <c r="DAR8" s="106"/>
      <c r="DAS8" s="106"/>
      <c r="DAT8" s="106"/>
      <c r="DAU8" s="106"/>
      <c r="DAV8" s="106"/>
      <c r="DAW8" s="106"/>
      <c r="DAX8" s="106"/>
      <c r="DAY8" s="106"/>
      <c r="DAZ8" s="106"/>
      <c r="DBA8" s="106"/>
      <c r="DBB8" s="106"/>
      <c r="DBC8" s="106"/>
      <c r="DBD8" s="106"/>
      <c r="DBE8" s="106"/>
      <c r="DBF8" s="106"/>
      <c r="DBG8" s="106"/>
      <c r="DBH8" s="106"/>
      <c r="DBI8" s="106"/>
      <c r="DBJ8" s="106"/>
      <c r="DBK8" s="106"/>
      <c r="DBL8" s="106"/>
      <c r="DBM8" s="106"/>
      <c r="DBN8" s="106"/>
      <c r="DBO8" s="106"/>
      <c r="DBP8" s="106"/>
      <c r="DBQ8" s="106"/>
      <c r="DBR8" s="106"/>
      <c r="DBS8" s="106"/>
      <c r="DBT8" s="106"/>
      <c r="DBU8" s="106"/>
      <c r="DBV8" s="106"/>
      <c r="DBW8" s="106"/>
      <c r="DBX8" s="106"/>
      <c r="DBY8" s="106"/>
      <c r="DBZ8" s="106"/>
      <c r="DCA8" s="106"/>
      <c r="DCB8" s="106"/>
      <c r="DCC8" s="106"/>
      <c r="DCD8" s="106"/>
      <c r="DCE8" s="106"/>
      <c r="DCF8" s="106"/>
      <c r="DCG8" s="106"/>
      <c r="DCH8" s="106"/>
      <c r="DCI8" s="106"/>
      <c r="DCJ8" s="106"/>
      <c r="DCK8" s="106"/>
      <c r="DCL8" s="106"/>
      <c r="DCM8" s="106"/>
      <c r="DCN8" s="106"/>
      <c r="DCO8" s="106"/>
      <c r="DCP8" s="106"/>
      <c r="DCQ8" s="106"/>
      <c r="DCR8" s="106"/>
      <c r="DCS8" s="106"/>
      <c r="DCT8" s="106"/>
      <c r="DCU8" s="106"/>
      <c r="DCV8" s="106"/>
      <c r="DCW8" s="106"/>
      <c r="DCX8" s="106"/>
      <c r="DCY8" s="106"/>
      <c r="DCZ8" s="106"/>
      <c r="DDA8" s="106"/>
      <c r="DDB8" s="106"/>
      <c r="DDC8" s="106"/>
      <c r="DDD8" s="106"/>
      <c r="DDE8" s="106"/>
      <c r="DDF8" s="106"/>
      <c r="DDG8" s="106"/>
      <c r="DDH8" s="106"/>
      <c r="DDI8" s="106"/>
      <c r="DDJ8" s="106"/>
      <c r="DDK8" s="106"/>
      <c r="DDL8" s="106"/>
      <c r="DDM8" s="106"/>
      <c r="DDN8" s="106"/>
      <c r="DDO8" s="106"/>
      <c r="DDP8" s="106"/>
      <c r="DDQ8" s="106"/>
      <c r="DDR8" s="106"/>
      <c r="DDS8" s="106"/>
      <c r="DDT8" s="106"/>
      <c r="DDU8" s="106"/>
      <c r="DDV8" s="106"/>
      <c r="DDW8" s="106"/>
      <c r="DDX8" s="106"/>
      <c r="DDY8" s="106"/>
      <c r="DDZ8" s="106"/>
      <c r="DEA8" s="106"/>
      <c r="DEB8" s="106"/>
      <c r="DEC8" s="106"/>
      <c r="DED8" s="106"/>
      <c r="DEE8" s="106"/>
      <c r="DEF8" s="106"/>
      <c r="DEG8" s="106"/>
      <c r="DEH8" s="106"/>
      <c r="DEI8" s="106"/>
      <c r="DEJ8" s="106"/>
      <c r="DEK8" s="106"/>
      <c r="DEL8" s="106"/>
      <c r="DEM8" s="106"/>
      <c r="DEN8" s="106"/>
      <c r="DEO8" s="106"/>
      <c r="DEP8" s="106"/>
      <c r="DEQ8" s="106"/>
      <c r="DER8" s="106"/>
      <c r="DES8" s="106"/>
      <c r="DET8" s="106"/>
      <c r="DEU8" s="106"/>
      <c r="DEV8" s="106"/>
      <c r="DEW8" s="106"/>
      <c r="DEX8" s="106"/>
      <c r="DEY8" s="106"/>
      <c r="DEZ8" s="106"/>
      <c r="DFA8" s="106"/>
      <c r="DFB8" s="106"/>
      <c r="DFC8" s="106"/>
      <c r="DFD8" s="106"/>
      <c r="DFE8" s="106"/>
      <c r="DFF8" s="106"/>
      <c r="DFG8" s="106"/>
      <c r="DFH8" s="106"/>
      <c r="DFI8" s="106"/>
      <c r="DFJ8" s="106"/>
      <c r="DFK8" s="106"/>
      <c r="DFL8" s="106"/>
      <c r="DFM8" s="106"/>
      <c r="DFN8" s="106"/>
      <c r="DFO8" s="106"/>
      <c r="DFP8" s="106"/>
      <c r="DFQ8" s="106"/>
      <c r="DFR8" s="106"/>
      <c r="DFS8" s="106"/>
      <c r="DFT8" s="106"/>
      <c r="DFU8" s="106"/>
      <c r="DFV8" s="106"/>
      <c r="DFW8" s="106"/>
      <c r="DFX8" s="106"/>
      <c r="DFY8" s="106"/>
      <c r="DFZ8" s="106"/>
      <c r="DGA8" s="106"/>
      <c r="DGB8" s="106"/>
      <c r="DGC8" s="106"/>
      <c r="DGD8" s="106"/>
      <c r="DGE8" s="106"/>
      <c r="DGF8" s="106"/>
      <c r="DGG8" s="106"/>
      <c r="DGH8" s="106"/>
      <c r="DGI8" s="106"/>
      <c r="DGJ8" s="106"/>
      <c r="DGK8" s="106"/>
      <c r="DGL8" s="106"/>
      <c r="DGM8" s="106"/>
      <c r="DGN8" s="106"/>
      <c r="DGO8" s="106"/>
      <c r="DGP8" s="106"/>
      <c r="DGQ8" s="106"/>
      <c r="DGR8" s="106"/>
      <c r="DGS8" s="106"/>
      <c r="DGT8" s="106"/>
      <c r="DGU8" s="106"/>
      <c r="DGV8" s="106"/>
      <c r="DGW8" s="106"/>
      <c r="DGX8" s="106"/>
      <c r="DGY8" s="106"/>
      <c r="DGZ8" s="106"/>
      <c r="DHA8" s="106"/>
      <c r="DHB8" s="106"/>
      <c r="DHC8" s="106"/>
      <c r="DHD8" s="106"/>
      <c r="DHE8" s="106"/>
      <c r="DHF8" s="106"/>
      <c r="DHG8" s="106"/>
      <c r="DHH8" s="106"/>
      <c r="DHI8" s="106"/>
      <c r="DHJ8" s="106"/>
      <c r="DHK8" s="106"/>
      <c r="DHL8" s="106"/>
      <c r="DHM8" s="106"/>
      <c r="DHN8" s="106"/>
      <c r="DHO8" s="106"/>
      <c r="DHP8" s="106"/>
      <c r="DHQ8" s="106"/>
      <c r="DHR8" s="106"/>
      <c r="DHS8" s="106"/>
      <c r="DHT8" s="106"/>
      <c r="DHU8" s="106"/>
      <c r="DHV8" s="106"/>
      <c r="DHW8" s="106"/>
      <c r="DHX8" s="106"/>
      <c r="DHY8" s="106"/>
      <c r="DHZ8" s="106"/>
      <c r="DIA8" s="106"/>
      <c r="DIB8" s="106"/>
      <c r="DIC8" s="106"/>
      <c r="DID8" s="106"/>
      <c r="DIE8" s="106"/>
      <c r="DIF8" s="106"/>
      <c r="DIG8" s="106"/>
      <c r="DIH8" s="106"/>
      <c r="DII8" s="106"/>
      <c r="DIJ8" s="106"/>
      <c r="DIK8" s="106"/>
      <c r="DIL8" s="106"/>
      <c r="DIM8" s="106"/>
      <c r="DIN8" s="106"/>
      <c r="DIO8" s="106"/>
      <c r="DIP8" s="106"/>
      <c r="DIQ8" s="106"/>
      <c r="DIR8" s="106"/>
      <c r="DIS8" s="106"/>
      <c r="DIT8" s="106"/>
      <c r="DIU8" s="106"/>
      <c r="DIV8" s="106"/>
      <c r="DIW8" s="106"/>
      <c r="DIX8" s="106"/>
      <c r="DIY8" s="106"/>
      <c r="DIZ8" s="106"/>
      <c r="DJA8" s="106"/>
      <c r="DJB8" s="106"/>
      <c r="DJC8" s="106"/>
      <c r="DJD8" s="106"/>
      <c r="DJE8" s="106"/>
      <c r="DJF8" s="106"/>
      <c r="DJG8" s="106"/>
      <c r="DJH8" s="106"/>
      <c r="DJI8" s="106"/>
      <c r="DJJ8" s="106"/>
      <c r="DJK8" s="106"/>
      <c r="DJL8" s="106"/>
      <c r="DJM8" s="106"/>
      <c r="DJN8" s="106"/>
      <c r="DJO8" s="106"/>
      <c r="DJP8" s="106"/>
      <c r="DJQ8" s="106"/>
      <c r="DJR8" s="106"/>
      <c r="DJS8" s="106"/>
      <c r="DJT8" s="106"/>
      <c r="DJU8" s="106"/>
      <c r="DJV8" s="106"/>
      <c r="DJW8" s="106"/>
      <c r="DJX8" s="106"/>
      <c r="DJY8" s="106"/>
      <c r="DJZ8" s="106"/>
      <c r="DKA8" s="106"/>
      <c r="DKB8" s="106"/>
      <c r="DKC8" s="106"/>
      <c r="DKD8" s="106"/>
      <c r="DKE8" s="106"/>
      <c r="DKF8" s="106"/>
      <c r="DKG8" s="106"/>
      <c r="DKH8" s="106"/>
      <c r="DKI8" s="106"/>
      <c r="DKJ8" s="106"/>
      <c r="DKK8" s="106"/>
      <c r="DKL8" s="106"/>
      <c r="DKM8" s="106"/>
      <c r="DKN8" s="106"/>
      <c r="DKO8" s="106"/>
      <c r="DKP8" s="106"/>
      <c r="DKQ8" s="106"/>
      <c r="DKR8" s="106"/>
      <c r="DKS8" s="106"/>
      <c r="DKT8" s="106"/>
      <c r="DKU8" s="106"/>
      <c r="DKV8" s="106"/>
      <c r="DKW8" s="106"/>
      <c r="DKX8" s="106"/>
      <c r="DKY8" s="106"/>
      <c r="DKZ8" s="106"/>
      <c r="DLA8" s="106"/>
      <c r="DLB8" s="106"/>
      <c r="DLC8" s="106"/>
      <c r="DLD8" s="106"/>
      <c r="DLE8" s="106"/>
      <c r="DLF8" s="106"/>
      <c r="DLG8" s="106"/>
      <c r="DLH8" s="106"/>
      <c r="DLI8" s="106"/>
      <c r="DLJ8" s="106"/>
      <c r="DLK8" s="106"/>
      <c r="DLL8" s="106"/>
      <c r="DLM8" s="106"/>
      <c r="DLN8" s="106"/>
      <c r="DLO8" s="106"/>
      <c r="DLP8" s="106"/>
      <c r="DLQ8" s="106"/>
      <c r="DLR8" s="106"/>
      <c r="DLS8" s="106"/>
      <c r="DLT8" s="106"/>
      <c r="DLU8" s="106"/>
      <c r="DLV8" s="106"/>
      <c r="DLW8" s="106"/>
      <c r="DLX8" s="106"/>
      <c r="DLY8" s="106"/>
      <c r="DLZ8" s="106"/>
      <c r="DMA8" s="106"/>
      <c r="DMB8" s="106"/>
      <c r="DMC8" s="106"/>
      <c r="DMD8" s="106"/>
      <c r="DME8" s="106"/>
      <c r="DMF8" s="106"/>
      <c r="DMG8" s="106"/>
      <c r="DMH8" s="106"/>
      <c r="DMI8" s="106"/>
      <c r="DMJ8" s="106"/>
      <c r="DMK8" s="106"/>
      <c r="DML8" s="106"/>
      <c r="DMM8" s="106"/>
      <c r="DMN8" s="106"/>
      <c r="DMO8" s="106"/>
      <c r="DMP8" s="106"/>
      <c r="DMQ8" s="106"/>
      <c r="DMR8" s="106"/>
      <c r="DMS8" s="106"/>
      <c r="DMT8" s="106"/>
      <c r="DMU8" s="106"/>
      <c r="DMV8" s="106"/>
      <c r="DMW8" s="106"/>
      <c r="DMX8" s="106"/>
      <c r="DMY8" s="106"/>
      <c r="DMZ8" s="106"/>
      <c r="DNA8" s="106"/>
      <c r="DNB8" s="106"/>
      <c r="DNC8" s="106"/>
      <c r="DND8" s="106"/>
      <c r="DNE8" s="106"/>
      <c r="DNF8" s="106"/>
      <c r="DNG8" s="106"/>
      <c r="DNH8" s="106"/>
      <c r="DNI8" s="106"/>
      <c r="DNJ8" s="106"/>
      <c r="DNK8" s="106"/>
      <c r="DNL8" s="106"/>
      <c r="DNM8" s="106"/>
      <c r="DNN8" s="106"/>
      <c r="DNO8" s="106"/>
      <c r="DNP8" s="106"/>
      <c r="DNQ8" s="106"/>
      <c r="DNR8" s="106"/>
      <c r="DNS8" s="106"/>
      <c r="DNT8" s="106"/>
      <c r="DNU8" s="106"/>
      <c r="DNV8" s="106"/>
      <c r="DNW8" s="106"/>
      <c r="DNX8" s="106"/>
      <c r="DNY8" s="106"/>
      <c r="DNZ8" s="106"/>
      <c r="DOA8" s="106"/>
      <c r="DOB8" s="106"/>
      <c r="DOC8" s="106"/>
      <c r="DOD8" s="106"/>
      <c r="DOE8" s="106"/>
      <c r="DOF8" s="106"/>
      <c r="DOG8" s="106"/>
      <c r="DOH8" s="106"/>
      <c r="DOI8" s="106"/>
      <c r="DOJ8" s="106"/>
      <c r="DOK8" s="106"/>
      <c r="DOL8" s="106"/>
      <c r="DOM8" s="106"/>
      <c r="DON8" s="106"/>
      <c r="DOO8" s="106"/>
      <c r="DOP8" s="106"/>
      <c r="DOQ8" s="106"/>
      <c r="DOR8" s="106"/>
      <c r="DOS8" s="106"/>
      <c r="DOT8" s="106"/>
      <c r="DOU8" s="106"/>
      <c r="DOV8" s="106"/>
      <c r="DOW8" s="106"/>
      <c r="DOX8" s="106"/>
      <c r="DOY8" s="106"/>
      <c r="DOZ8" s="106"/>
      <c r="DPA8" s="106"/>
      <c r="DPB8" s="106"/>
      <c r="DPC8" s="106"/>
      <c r="DPD8" s="106"/>
      <c r="DPE8" s="106"/>
      <c r="DPF8" s="106"/>
      <c r="DPG8" s="106"/>
      <c r="DPH8" s="106"/>
      <c r="DPI8" s="106"/>
      <c r="DPJ8" s="106"/>
      <c r="DPK8" s="106"/>
      <c r="DPL8" s="106"/>
      <c r="DPM8" s="106"/>
      <c r="DPN8" s="106"/>
      <c r="DPO8" s="106"/>
      <c r="DPP8" s="106"/>
      <c r="DPQ8" s="106"/>
      <c r="DPR8" s="106"/>
      <c r="DPS8" s="106"/>
      <c r="DPT8" s="106"/>
      <c r="DPU8" s="106"/>
      <c r="DPV8" s="106"/>
      <c r="DPW8" s="106"/>
      <c r="DPX8" s="106"/>
      <c r="DPY8" s="106"/>
      <c r="DPZ8" s="106"/>
      <c r="DQA8" s="106"/>
      <c r="DQB8" s="106"/>
      <c r="DQC8" s="106"/>
      <c r="DQD8" s="106"/>
      <c r="DQE8" s="106"/>
      <c r="DQF8" s="106"/>
      <c r="DQG8" s="106"/>
      <c r="DQH8" s="106"/>
      <c r="DQI8" s="106"/>
      <c r="DQJ8" s="106"/>
      <c r="DQK8" s="106"/>
      <c r="DQL8" s="106"/>
      <c r="DQM8" s="106"/>
      <c r="DQN8" s="106"/>
      <c r="DQO8" s="106"/>
      <c r="DQP8" s="106"/>
      <c r="DQQ8" s="106"/>
      <c r="DQR8" s="106"/>
      <c r="DQS8" s="106"/>
      <c r="DQT8" s="106"/>
      <c r="DQU8" s="106"/>
      <c r="DQV8" s="106"/>
      <c r="DQW8" s="106"/>
      <c r="DQX8" s="106"/>
      <c r="DQY8" s="106"/>
      <c r="DQZ8" s="106"/>
      <c r="DRA8" s="106"/>
      <c r="DRB8" s="106"/>
      <c r="DRC8" s="106"/>
      <c r="DRD8" s="106"/>
      <c r="DRE8" s="106"/>
      <c r="DRF8" s="106"/>
      <c r="DRG8" s="106"/>
      <c r="DRH8" s="106"/>
      <c r="DRI8" s="106"/>
      <c r="DRJ8" s="106"/>
      <c r="DRK8" s="106"/>
      <c r="DRL8" s="106"/>
      <c r="DRM8" s="106"/>
      <c r="DRN8" s="106"/>
      <c r="DRO8" s="106"/>
      <c r="DRP8" s="106"/>
      <c r="DRQ8" s="106"/>
      <c r="DRR8" s="106"/>
      <c r="DRS8" s="106"/>
      <c r="DRT8" s="106"/>
      <c r="DRU8" s="106"/>
      <c r="DRV8" s="106"/>
      <c r="DRW8" s="106"/>
      <c r="DRX8" s="106"/>
      <c r="DRY8" s="106"/>
      <c r="DRZ8" s="106"/>
      <c r="DSA8" s="106"/>
      <c r="DSB8" s="106"/>
      <c r="DSC8" s="106"/>
      <c r="DSD8" s="106"/>
      <c r="DSE8" s="106"/>
      <c r="DSF8" s="106"/>
      <c r="DSG8" s="106"/>
      <c r="DSH8" s="106"/>
      <c r="DSI8" s="106"/>
      <c r="DSJ8" s="106"/>
      <c r="DSK8" s="106"/>
      <c r="DSL8" s="106"/>
      <c r="DSM8" s="106"/>
      <c r="DSN8" s="106"/>
      <c r="DSO8" s="106"/>
      <c r="DSP8" s="106"/>
      <c r="DSQ8" s="106"/>
      <c r="DSR8" s="106"/>
      <c r="DSS8" s="106"/>
      <c r="DST8" s="106"/>
      <c r="DSU8" s="106"/>
      <c r="DSV8" s="106"/>
      <c r="DSW8" s="106"/>
      <c r="DSX8" s="106"/>
      <c r="DSY8" s="106"/>
      <c r="DSZ8" s="106"/>
      <c r="DTA8" s="106"/>
      <c r="DTB8" s="106"/>
      <c r="DTC8" s="106"/>
      <c r="DTD8" s="106"/>
      <c r="DTE8" s="106"/>
      <c r="DTF8" s="106"/>
      <c r="DTG8" s="106"/>
      <c r="DTH8" s="106"/>
      <c r="DTI8" s="106"/>
      <c r="DTJ8" s="106"/>
      <c r="DTK8" s="106"/>
      <c r="DTL8" s="106"/>
      <c r="DTM8" s="106"/>
      <c r="DTN8" s="106"/>
      <c r="DTO8" s="106"/>
      <c r="DTP8" s="106"/>
      <c r="DTQ8" s="106"/>
      <c r="DTR8" s="106"/>
      <c r="DTS8" s="106"/>
      <c r="DTT8" s="106"/>
      <c r="DTU8" s="106"/>
      <c r="DTV8" s="106"/>
      <c r="DTW8" s="106"/>
      <c r="DTX8" s="106"/>
      <c r="DTY8" s="106"/>
      <c r="DTZ8" s="106"/>
      <c r="DUA8" s="106"/>
      <c r="DUB8" s="106"/>
      <c r="DUC8" s="106"/>
      <c r="DUD8" s="106"/>
      <c r="DUE8" s="106"/>
      <c r="DUF8" s="106"/>
      <c r="DUG8" s="106"/>
      <c r="DUH8" s="106"/>
      <c r="DUI8" s="106"/>
      <c r="DUJ8" s="106"/>
      <c r="DUK8" s="106"/>
      <c r="DUL8" s="106"/>
      <c r="DUM8" s="106"/>
      <c r="DUN8" s="106"/>
      <c r="DUO8" s="106"/>
      <c r="DUP8" s="106"/>
      <c r="DUQ8" s="106"/>
      <c r="DUR8" s="106"/>
      <c r="DUS8" s="106"/>
      <c r="DUT8" s="106"/>
      <c r="DUU8" s="106"/>
      <c r="DUV8" s="106"/>
      <c r="DUW8" s="106"/>
      <c r="DUX8" s="106"/>
      <c r="DUY8" s="106"/>
      <c r="DUZ8" s="106"/>
      <c r="DVA8" s="106"/>
      <c r="DVB8" s="106"/>
      <c r="DVC8" s="106"/>
      <c r="DVD8" s="106"/>
      <c r="DVE8" s="106"/>
      <c r="DVF8" s="106"/>
      <c r="DVG8" s="106"/>
      <c r="DVH8" s="106"/>
      <c r="DVI8" s="106"/>
      <c r="DVJ8" s="106"/>
      <c r="DVK8" s="106"/>
      <c r="DVL8" s="106"/>
      <c r="DVM8" s="106"/>
      <c r="DVN8" s="106"/>
      <c r="DVO8" s="106"/>
      <c r="DVP8" s="106"/>
      <c r="DVQ8" s="106"/>
      <c r="DVR8" s="106"/>
      <c r="DVS8" s="106"/>
      <c r="DVT8" s="106"/>
      <c r="DVU8" s="106"/>
      <c r="DVV8" s="106"/>
      <c r="DVW8" s="106"/>
      <c r="DVX8" s="106"/>
      <c r="DVY8" s="106"/>
      <c r="DVZ8" s="106"/>
      <c r="DWA8" s="106"/>
      <c r="DWB8" s="106"/>
      <c r="DWC8" s="106"/>
      <c r="DWD8" s="106"/>
      <c r="DWE8" s="106"/>
      <c r="DWF8" s="106"/>
      <c r="DWG8" s="106"/>
      <c r="DWH8" s="106"/>
      <c r="DWI8" s="106"/>
      <c r="DWJ8" s="106"/>
      <c r="DWK8" s="106"/>
      <c r="DWL8" s="106"/>
      <c r="DWM8" s="106"/>
      <c r="DWN8" s="106"/>
      <c r="DWO8" s="106"/>
      <c r="DWP8" s="106"/>
      <c r="DWQ8" s="106"/>
      <c r="DWR8" s="106"/>
      <c r="DWS8" s="106"/>
      <c r="DWT8" s="106"/>
      <c r="DWU8" s="106"/>
      <c r="DWV8" s="106"/>
      <c r="DWW8" s="106"/>
      <c r="DWX8" s="106"/>
      <c r="DWY8" s="106"/>
      <c r="DWZ8" s="106"/>
      <c r="DXA8" s="106"/>
      <c r="DXB8" s="106"/>
      <c r="DXC8" s="106"/>
      <c r="DXD8" s="106"/>
      <c r="DXE8" s="106"/>
      <c r="DXF8" s="106"/>
      <c r="DXG8" s="106"/>
      <c r="DXH8" s="106"/>
      <c r="DXI8" s="106"/>
      <c r="DXJ8" s="106"/>
      <c r="DXK8" s="106"/>
      <c r="DXL8" s="106"/>
      <c r="DXM8" s="106"/>
      <c r="DXN8" s="106"/>
      <c r="DXO8" s="106"/>
      <c r="DXP8" s="106"/>
      <c r="DXQ8" s="106"/>
      <c r="DXR8" s="106"/>
      <c r="DXS8" s="106"/>
      <c r="DXT8" s="106"/>
      <c r="DXU8" s="106"/>
      <c r="DXV8" s="106"/>
      <c r="DXW8" s="106"/>
      <c r="DXX8" s="106"/>
      <c r="DXY8" s="106"/>
      <c r="DXZ8" s="106"/>
      <c r="DYA8" s="106"/>
      <c r="DYB8" s="106"/>
      <c r="DYC8" s="106"/>
      <c r="DYD8" s="106"/>
      <c r="DYE8" s="106"/>
      <c r="DYF8" s="106"/>
      <c r="DYG8" s="106"/>
      <c r="DYH8" s="106"/>
      <c r="DYI8" s="106"/>
      <c r="DYJ8" s="106"/>
      <c r="DYK8" s="106"/>
      <c r="DYL8" s="106"/>
      <c r="DYM8" s="106"/>
      <c r="DYN8" s="106"/>
      <c r="DYO8" s="106"/>
      <c r="DYP8" s="106"/>
      <c r="DYQ8" s="106"/>
      <c r="DYR8" s="106"/>
      <c r="DYS8" s="106"/>
      <c r="DYT8" s="106"/>
      <c r="DYU8" s="106"/>
      <c r="DYV8" s="106"/>
      <c r="DYW8" s="106"/>
      <c r="DYX8" s="106"/>
      <c r="DYY8" s="106"/>
      <c r="DYZ8" s="106"/>
      <c r="DZA8" s="106"/>
      <c r="DZB8" s="106"/>
      <c r="DZC8" s="106"/>
      <c r="DZD8" s="106"/>
      <c r="DZE8" s="106"/>
      <c r="DZF8" s="106"/>
      <c r="DZG8" s="106"/>
      <c r="DZH8" s="106"/>
      <c r="DZI8" s="106"/>
      <c r="DZJ8" s="106"/>
      <c r="DZK8" s="106"/>
      <c r="DZL8" s="106"/>
      <c r="DZM8" s="106"/>
      <c r="DZN8" s="106"/>
      <c r="DZO8" s="106"/>
      <c r="DZP8" s="106"/>
      <c r="DZQ8" s="106"/>
      <c r="DZR8" s="106"/>
      <c r="DZS8" s="106"/>
      <c r="DZT8" s="106"/>
      <c r="DZU8" s="106"/>
      <c r="DZV8" s="106"/>
      <c r="DZW8" s="106"/>
      <c r="DZX8" s="106"/>
      <c r="DZY8" s="106"/>
      <c r="DZZ8" s="106"/>
      <c r="EAA8" s="106"/>
      <c r="EAB8" s="106"/>
      <c r="EAC8" s="106"/>
      <c r="EAD8" s="106"/>
      <c r="EAE8" s="106"/>
      <c r="EAF8" s="106"/>
      <c r="EAG8" s="106"/>
      <c r="EAH8" s="106"/>
      <c r="EAI8" s="106"/>
      <c r="EAJ8" s="106"/>
      <c r="EAK8" s="106"/>
      <c r="EAL8" s="106"/>
      <c r="EAM8" s="106"/>
      <c r="EAN8" s="106"/>
      <c r="EAO8" s="106"/>
      <c r="EAP8" s="106"/>
      <c r="EAQ8" s="106"/>
      <c r="EAR8" s="106"/>
      <c r="EAS8" s="106"/>
      <c r="EAT8" s="106"/>
      <c r="EAU8" s="106"/>
      <c r="EAV8" s="106"/>
      <c r="EAW8" s="106"/>
      <c r="EAX8" s="106"/>
      <c r="EAY8" s="106"/>
      <c r="EAZ8" s="106"/>
      <c r="EBA8" s="106"/>
      <c r="EBB8" s="106"/>
      <c r="EBC8" s="106"/>
      <c r="EBD8" s="106"/>
      <c r="EBE8" s="106"/>
      <c r="EBF8" s="106"/>
      <c r="EBG8" s="106"/>
      <c r="EBH8" s="106"/>
      <c r="EBI8" s="106"/>
      <c r="EBJ8" s="106"/>
      <c r="EBK8" s="106"/>
      <c r="EBL8" s="106"/>
      <c r="EBM8" s="106"/>
      <c r="EBN8" s="106"/>
      <c r="EBO8" s="106"/>
      <c r="EBP8" s="106"/>
      <c r="EBQ8" s="106"/>
      <c r="EBR8" s="106"/>
      <c r="EBS8" s="106"/>
      <c r="EBT8" s="106"/>
      <c r="EBU8" s="106"/>
      <c r="EBV8" s="106"/>
      <c r="EBW8" s="106"/>
      <c r="EBX8" s="106"/>
      <c r="EBY8" s="106"/>
      <c r="EBZ8" s="106"/>
      <c r="ECA8" s="106"/>
      <c r="ECB8" s="106"/>
      <c r="ECC8" s="106"/>
      <c r="ECD8" s="106"/>
      <c r="ECE8" s="106"/>
      <c r="ECF8" s="106"/>
      <c r="ECG8" s="106"/>
      <c r="ECH8" s="106"/>
      <c r="ECI8" s="106"/>
      <c r="ECJ8" s="106"/>
      <c r="ECK8" s="106"/>
      <c r="ECL8" s="106"/>
      <c r="ECM8" s="106"/>
      <c r="ECN8" s="106"/>
      <c r="ECO8" s="106"/>
      <c r="ECP8" s="106"/>
      <c r="ECQ8" s="106"/>
      <c r="ECR8" s="106"/>
      <c r="ECS8" s="106"/>
      <c r="ECT8" s="106"/>
      <c r="ECU8" s="106"/>
      <c r="ECV8" s="106"/>
      <c r="ECW8" s="106"/>
      <c r="ECX8" s="106"/>
      <c r="ECY8" s="106"/>
      <c r="ECZ8" s="106"/>
      <c r="EDA8" s="106"/>
      <c r="EDB8" s="106"/>
      <c r="EDC8" s="106"/>
      <c r="EDD8" s="106"/>
      <c r="EDE8" s="106"/>
      <c r="EDF8" s="106"/>
      <c r="EDG8" s="106"/>
      <c r="EDH8" s="106"/>
      <c r="EDI8" s="106"/>
      <c r="EDJ8" s="106"/>
      <c r="EDK8" s="106"/>
      <c r="EDL8" s="106"/>
      <c r="EDM8" s="106"/>
      <c r="EDN8" s="106"/>
      <c r="EDO8" s="106"/>
      <c r="EDP8" s="106"/>
      <c r="EDQ8" s="106"/>
      <c r="EDR8" s="106"/>
      <c r="EDS8" s="106"/>
      <c r="EDT8" s="106"/>
      <c r="EDU8" s="106"/>
      <c r="EDV8" s="106"/>
      <c r="EDW8" s="106"/>
      <c r="EDX8" s="106"/>
      <c r="EDY8" s="106"/>
      <c r="EDZ8" s="106"/>
      <c r="EEA8" s="106"/>
      <c r="EEB8" s="106"/>
      <c r="EEC8" s="106"/>
      <c r="EED8" s="106"/>
      <c r="EEE8" s="106"/>
      <c r="EEF8" s="106"/>
      <c r="EEG8" s="106"/>
      <c r="EEH8" s="106"/>
      <c r="EEI8" s="106"/>
      <c r="EEJ8" s="106"/>
      <c r="EEK8" s="106"/>
      <c r="EEL8" s="106"/>
      <c r="EEM8" s="106"/>
      <c r="EEN8" s="106"/>
      <c r="EEO8" s="106"/>
      <c r="EEP8" s="106"/>
      <c r="EEQ8" s="106"/>
      <c r="EER8" s="106"/>
      <c r="EES8" s="106"/>
      <c r="EET8" s="106"/>
      <c r="EEU8" s="106"/>
      <c r="EEV8" s="106"/>
      <c r="EEW8" s="106"/>
      <c r="EEX8" s="106"/>
      <c r="EEY8" s="106"/>
      <c r="EEZ8" s="106"/>
      <c r="EFA8" s="106"/>
      <c r="EFB8" s="106"/>
      <c r="EFC8" s="106"/>
      <c r="EFD8" s="106"/>
      <c r="EFE8" s="106"/>
      <c r="EFF8" s="106"/>
      <c r="EFG8" s="106"/>
      <c r="EFH8" s="106"/>
      <c r="EFI8" s="106"/>
      <c r="EFJ8" s="106"/>
      <c r="EFK8" s="106"/>
      <c r="EFL8" s="106"/>
      <c r="EFM8" s="106"/>
      <c r="EFN8" s="106"/>
      <c r="EFO8" s="106"/>
      <c r="EFP8" s="106"/>
      <c r="EFQ8" s="106"/>
      <c r="EFR8" s="106"/>
      <c r="EFS8" s="106"/>
      <c r="EFT8" s="106"/>
      <c r="EFU8" s="106"/>
      <c r="EFV8" s="106"/>
      <c r="EFW8" s="106"/>
      <c r="EFX8" s="106"/>
      <c r="EFY8" s="106"/>
      <c r="EFZ8" s="106"/>
      <c r="EGA8" s="106"/>
      <c r="EGB8" s="106"/>
      <c r="EGC8" s="106"/>
      <c r="EGD8" s="106"/>
      <c r="EGE8" s="106"/>
      <c r="EGF8" s="106"/>
      <c r="EGG8" s="106"/>
      <c r="EGH8" s="106"/>
      <c r="EGI8" s="106"/>
      <c r="EGJ8" s="106"/>
      <c r="EGK8" s="106"/>
      <c r="EGL8" s="106"/>
      <c r="EGM8" s="106"/>
      <c r="EGN8" s="106"/>
      <c r="EGO8" s="106"/>
      <c r="EGP8" s="106"/>
      <c r="EGQ8" s="106"/>
      <c r="EGR8" s="106"/>
      <c r="EGS8" s="106"/>
      <c r="EGT8" s="106"/>
      <c r="EGU8" s="106"/>
      <c r="EGV8" s="106"/>
      <c r="EGW8" s="106"/>
      <c r="EGX8" s="106"/>
      <c r="EGY8" s="106"/>
      <c r="EGZ8" s="106"/>
      <c r="EHA8" s="106"/>
      <c r="EHB8" s="106"/>
      <c r="EHC8" s="106"/>
      <c r="EHD8" s="106"/>
      <c r="EHE8" s="106"/>
      <c r="EHF8" s="106"/>
      <c r="EHG8" s="106"/>
      <c r="EHH8" s="106"/>
      <c r="EHI8" s="106"/>
      <c r="EHJ8" s="106"/>
      <c r="EHK8" s="106"/>
      <c r="EHL8" s="106"/>
      <c r="EHM8" s="106"/>
      <c r="EHN8" s="106"/>
      <c r="EHO8" s="106"/>
      <c r="EHP8" s="106"/>
      <c r="EHQ8" s="106"/>
      <c r="EHR8" s="106"/>
      <c r="EHS8" s="106"/>
      <c r="EHT8" s="106"/>
      <c r="EHU8" s="106"/>
      <c r="EHV8" s="106"/>
      <c r="EHW8" s="106"/>
      <c r="EHX8" s="106"/>
      <c r="EHY8" s="106"/>
      <c r="EHZ8" s="106"/>
      <c r="EIA8" s="106"/>
      <c r="EIB8" s="106"/>
      <c r="EIC8" s="106"/>
      <c r="EID8" s="106"/>
      <c r="EIE8" s="106"/>
      <c r="EIF8" s="106"/>
      <c r="EIG8" s="106"/>
      <c r="EIH8" s="106"/>
      <c r="EII8" s="106"/>
      <c r="EIJ8" s="106"/>
      <c r="EIK8" s="106"/>
      <c r="EIL8" s="106"/>
      <c r="EIM8" s="106"/>
      <c r="EIN8" s="106"/>
      <c r="EIO8" s="106"/>
      <c r="EIP8" s="106"/>
      <c r="EIQ8" s="106"/>
      <c r="EIR8" s="106"/>
      <c r="EIS8" s="106"/>
      <c r="EIT8" s="106"/>
      <c r="EIU8" s="106"/>
      <c r="EIV8" s="106"/>
      <c r="EIW8" s="106"/>
      <c r="EIX8" s="106"/>
      <c r="EIY8" s="106"/>
      <c r="EIZ8" s="106"/>
      <c r="EJA8" s="106"/>
      <c r="EJB8" s="106"/>
      <c r="EJC8" s="106"/>
      <c r="EJD8" s="106"/>
      <c r="EJE8" s="106"/>
      <c r="EJF8" s="106"/>
      <c r="EJG8" s="106"/>
      <c r="EJH8" s="106"/>
      <c r="EJI8" s="106"/>
      <c r="EJJ8" s="106"/>
      <c r="EJK8" s="106"/>
      <c r="EJL8" s="106"/>
      <c r="EJM8" s="106"/>
      <c r="EJN8" s="106"/>
      <c r="EJO8" s="106"/>
      <c r="EJP8" s="106"/>
      <c r="EJQ8" s="106"/>
      <c r="EJR8" s="106"/>
      <c r="EJS8" s="106"/>
      <c r="EJT8" s="106"/>
      <c r="EJU8" s="106"/>
      <c r="EJV8" s="106"/>
      <c r="EJW8" s="106"/>
      <c r="EJX8" s="106"/>
      <c r="EJY8" s="106"/>
      <c r="EJZ8" s="106"/>
      <c r="EKA8" s="106"/>
      <c r="EKB8" s="106"/>
      <c r="EKC8" s="106"/>
      <c r="EKD8" s="106"/>
      <c r="EKE8" s="106"/>
      <c r="EKF8" s="106"/>
      <c r="EKG8" s="106"/>
      <c r="EKH8" s="106"/>
      <c r="EKI8" s="106"/>
      <c r="EKJ8" s="106"/>
      <c r="EKK8" s="106"/>
      <c r="EKL8" s="106"/>
      <c r="EKM8" s="106"/>
      <c r="EKN8" s="106"/>
      <c r="EKO8" s="106"/>
      <c r="EKP8" s="106"/>
      <c r="EKQ8" s="106"/>
      <c r="EKR8" s="106"/>
      <c r="EKS8" s="106"/>
      <c r="EKT8" s="106"/>
      <c r="EKU8" s="106"/>
      <c r="EKV8" s="106"/>
      <c r="EKW8" s="106"/>
      <c r="EKX8" s="106"/>
      <c r="EKY8" s="106"/>
      <c r="EKZ8" s="106"/>
      <c r="ELA8" s="106"/>
      <c r="ELB8" s="106"/>
      <c r="ELC8" s="106"/>
      <c r="ELD8" s="106"/>
      <c r="ELE8" s="106"/>
      <c r="ELF8" s="106"/>
      <c r="ELG8" s="106"/>
      <c r="ELH8" s="106"/>
      <c r="ELI8" s="106"/>
      <c r="ELJ8" s="106"/>
      <c r="ELK8" s="106"/>
      <c r="ELL8" s="106"/>
      <c r="ELM8" s="106"/>
      <c r="ELN8" s="106"/>
      <c r="ELO8" s="106"/>
      <c r="ELP8" s="106"/>
      <c r="ELQ8" s="106"/>
      <c r="ELR8" s="106"/>
      <c r="ELS8" s="106"/>
      <c r="ELT8" s="106"/>
      <c r="ELU8" s="106"/>
      <c r="ELV8" s="106"/>
      <c r="ELW8" s="106"/>
      <c r="ELX8" s="106"/>
      <c r="ELY8" s="106"/>
      <c r="ELZ8" s="106"/>
      <c r="EMA8" s="106"/>
      <c r="EMB8" s="106"/>
      <c r="EMC8" s="106"/>
      <c r="EMD8" s="106"/>
      <c r="EME8" s="106"/>
      <c r="EMF8" s="106"/>
      <c r="EMG8" s="106"/>
      <c r="EMH8" s="106"/>
      <c r="EMI8" s="106"/>
      <c r="EMJ8" s="106"/>
      <c r="EMK8" s="106"/>
      <c r="EML8" s="106"/>
      <c r="EMM8" s="106"/>
      <c r="EMN8" s="106"/>
      <c r="EMO8" s="106"/>
      <c r="EMP8" s="106"/>
      <c r="EMQ8" s="106"/>
      <c r="EMR8" s="106"/>
      <c r="EMS8" s="106"/>
      <c r="EMT8" s="106"/>
      <c r="EMU8" s="106"/>
      <c r="EMV8" s="106"/>
      <c r="EMW8" s="106"/>
      <c r="EMX8" s="106"/>
      <c r="EMY8" s="106"/>
      <c r="EMZ8" s="106"/>
      <c r="ENA8" s="106"/>
      <c r="ENB8" s="106"/>
      <c r="ENC8" s="106"/>
      <c r="END8" s="106"/>
      <c r="ENE8" s="106"/>
      <c r="ENF8" s="106"/>
      <c r="ENG8" s="106"/>
      <c r="ENH8" s="106"/>
      <c r="ENI8" s="106"/>
      <c r="ENJ8" s="106"/>
      <c r="ENK8" s="106"/>
      <c r="ENL8" s="106"/>
      <c r="ENM8" s="106"/>
      <c r="ENN8" s="106"/>
      <c r="ENO8" s="106"/>
      <c r="ENP8" s="106"/>
      <c r="ENQ8" s="106"/>
      <c r="ENR8" s="106"/>
      <c r="ENS8" s="106"/>
      <c r="ENT8" s="106"/>
      <c r="ENU8" s="106"/>
      <c r="ENV8" s="106"/>
      <c r="ENW8" s="106"/>
      <c r="ENX8" s="106"/>
      <c r="ENY8" s="106"/>
      <c r="ENZ8" s="106"/>
      <c r="EOA8" s="106"/>
      <c r="EOB8" s="106"/>
      <c r="EOC8" s="106"/>
      <c r="EOD8" s="106"/>
      <c r="EOE8" s="106"/>
      <c r="EOF8" s="106"/>
      <c r="EOG8" s="106"/>
      <c r="EOH8" s="106"/>
      <c r="EOI8" s="106"/>
      <c r="EOJ8" s="106"/>
      <c r="EOK8" s="106"/>
      <c r="EOL8" s="106"/>
      <c r="EOM8" s="106"/>
      <c r="EON8" s="106"/>
      <c r="EOO8" s="106"/>
      <c r="EOP8" s="106"/>
      <c r="EOQ8" s="106"/>
      <c r="EOR8" s="106"/>
      <c r="EOS8" s="106"/>
      <c r="EOT8" s="106"/>
      <c r="EOU8" s="106"/>
      <c r="EOV8" s="106"/>
      <c r="EOW8" s="106"/>
      <c r="EOX8" s="106"/>
      <c r="EOY8" s="106"/>
      <c r="EOZ8" s="106"/>
      <c r="EPA8" s="106"/>
      <c r="EPB8" s="106"/>
      <c r="EPC8" s="106"/>
      <c r="EPD8" s="106"/>
      <c r="EPE8" s="106"/>
      <c r="EPF8" s="106"/>
      <c r="EPG8" s="106"/>
      <c r="EPH8" s="106"/>
      <c r="EPI8" s="106"/>
      <c r="EPJ8" s="106"/>
      <c r="EPK8" s="106"/>
      <c r="EPL8" s="106"/>
      <c r="EPM8" s="106"/>
      <c r="EPN8" s="106"/>
      <c r="EPO8" s="106"/>
      <c r="EPP8" s="106"/>
      <c r="EPQ8" s="106"/>
      <c r="EPR8" s="106"/>
      <c r="EPS8" s="106"/>
      <c r="EPT8" s="106"/>
      <c r="EPU8" s="106"/>
      <c r="EPV8" s="106"/>
      <c r="EPW8" s="106"/>
      <c r="EPX8" s="106"/>
      <c r="EPY8" s="106"/>
      <c r="EPZ8" s="106"/>
      <c r="EQA8" s="106"/>
      <c r="EQB8" s="106"/>
      <c r="EQC8" s="106"/>
      <c r="EQD8" s="106"/>
      <c r="EQE8" s="106"/>
      <c r="EQF8" s="106"/>
      <c r="EQG8" s="106"/>
      <c r="EQH8" s="106"/>
      <c r="EQI8" s="106"/>
      <c r="EQJ8" s="106"/>
      <c r="EQK8" s="106"/>
      <c r="EQL8" s="106"/>
      <c r="EQM8" s="106"/>
      <c r="EQN8" s="106"/>
      <c r="EQO8" s="106"/>
      <c r="EQP8" s="106"/>
      <c r="EQQ8" s="106"/>
      <c r="EQR8" s="106"/>
      <c r="EQS8" s="106"/>
      <c r="EQT8" s="106"/>
      <c r="EQU8" s="106"/>
      <c r="EQV8" s="106"/>
      <c r="EQW8" s="106"/>
      <c r="EQX8" s="106"/>
      <c r="EQY8" s="106"/>
      <c r="EQZ8" s="106"/>
      <c r="ERA8" s="106"/>
      <c r="ERB8" s="106"/>
      <c r="ERC8" s="106"/>
      <c r="ERD8" s="106"/>
      <c r="ERE8" s="106"/>
      <c r="ERF8" s="106"/>
      <c r="ERG8" s="106"/>
      <c r="ERH8" s="106"/>
      <c r="ERI8" s="106"/>
      <c r="ERJ8" s="106"/>
      <c r="ERK8" s="106"/>
      <c r="ERL8" s="106"/>
      <c r="ERM8" s="106"/>
      <c r="ERN8" s="106"/>
      <c r="ERO8" s="106"/>
      <c r="ERP8" s="106"/>
      <c r="ERQ8" s="106"/>
      <c r="ERR8" s="106"/>
      <c r="ERS8" s="106"/>
      <c r="ERT8" s="106"/>
      <c r="ERU8" s="106"/>
      <c r="ERV8" s="106"/>
      <c r="ERW8" s="106"/>
      <c r="ERX8" s="106"/>
      <c r="ERY8" s="106"/>
      <c r="ERZ8" s="106"/>
      <c r="ESA8" s="106"/>
      <c r="ESB8" s="106"/>
      <c r="ESC8" s="106"/>
      <c r="ESD8" s="106"/>
      <c r="ESE8" s="106"/>
      <c r="ESF8" s="106"/>
      <c r="ESG8" s="106"/>
      <c r="ESH8" s="106"/>
      <c r="ESI8" s="106"/>
      <c r="ESJ8" s="106"/>
      <c r="ESK8" s="106"/>
      <c r="ESL8" s="106"/>
      <c r="ESM8" s="106"/>
      <c r="ESN8" s="106"/>
      <c r="ESO8" s="106"/>
      <c r="ESP8" s="106"/>
      <c r="ESQ8" s="106"/>
      <c r="ESR8" s="106"/>
      <c r="ESS8" s="106"/>
      <c r="EST8" s="106"/>
      <c r="ESU8" s="106"/>
      <c r="ESV8" s="106"/>
      <c r="ESW8" s="106"/>
      <c r="ESX8" s="106"/>
      <c r="ESY8" s="106"/>
      <c r="ESZ8" s="106"/>
      <c r="ETA8" s="106"/>
      <c r="ETB8" s="106"/>
      <c r="ETC8" s="106"/>
      <c r="ETD8" s="106"/>
      <c r="ETE8" s="106"/>
      <c r="ETF8" s="106"/>
      <c r="ETG8" s="106"/>
      <c r="ETH8" s="106"/>
      <c r="ETI8" s="106"/>
      <c r="ETJ8" s="106"/>
      <c r="ETK8" s="106"/>
      <c r="ETL8" s="106"/>
      <c r="ETM8" s="106"/>
      <c r="ETN8" s="106"/>
      <c r="ETO8" s="106"/>
      <c r="ETP8" s="106"/>
      <c r="ETQ8" s="106"/>
      <c r="ETR8" s="106"/>
      <c r="ETS8" s="106"/>
      <c r="ETT8" s="106"/>
      <c r="ETU8" s="106"/>
      <c r="ETV8" s="106"/>
      <c r="ETW8" s="106"/>
      <c r="ETX8" s="106"/>
      <c r="ETY8" s="106"/>
      <c r="ETZ8" s="106"/>
      <c r="EUA8" s="106"/>
      <c r="EUB8" s="106"/>
      <c r="EUC8" s="106"/>
      <c r="EUD8" s="106"/>
      <c r="EUE8" s="106"/>
      <c r="EUF8" s="106"/>
      <c r="EUG8" s="106"/>
      <c r="EUH8" s="106"/>
      <c r="EUI8" s="106"/>
      <c r="EUJ8" s="106"/>
      <c r="EUK8" s="106"/>
      <c r="EUL8" s="106"/>
      <c r="EUM8" s="106"/>
      <c r="EUN8" s="106"/>
      <c r="EUO8" s="106"/>
      <c r="EUP8" s="106"/>
      <c r="EUQ8" s="106"/>
      <c r="EUR8" s="106"/>
      <c r="EUS8" s="106"/>
      <c r="EUT8" s="106"/>
      <c r="EUU8" s="106"/>
      <c r="EUV8" s="106"/>
      <c r="EUW8" s="106"/>
      <c r="EUX8" s="106"/>
      <c r="EUY8" s="106"/>
      <c r="EUZ8" s="106"/>
      <c r="EVA8" s="106"/>
      <c r="EVB8" s="106"/>
      <c r="EVC8" s="106"/>
      <c r="EVD8" s="106"/>
      <c r="EVE8" s="106"/>
      <c r="EVF8" s="106"/>
      <c r="EVG8" s="106"/>
      <c r="EVH8" s="106"/>
      <c r="EVI8" s="106"/>
      <c r="EVJ8" s="106"/>
      <c r="EVK8" s="106"/>
      <c r="EVL8" s="106"/>
      <c r="EVM8" s="106"/>
      <c r="EVN8" s="106"/>
      <c r="EVO8" s="106"/>
      <c r="EVP8" s="106"/>
      <c r="EVQ8" s="106"/>
      <c r="EVR8" s="106"/>
      <c r="EVS8" s="106"/>
      <c r="EVT8" s="106"/>
      <c r="EVU8" s="106"/>
      <c r="EVV8" s="106"/>
      <c r="EVW8" s="106"/>
      <c r="EVX8" s="106"/>
      <c r="EVY8" s="106"/>
      <c r="EVZ8" s="106"/>
      <c r="EWA8" s="106"/>
      <c r="EWB8" s="106"/>
      <c r="EWC8" s="106"/>
      <c r="EWD8" s="106"/>
      <c r="EWE8" s="106"/>
      <c r="EWF8" s="106"/>
      <c r="EWG8" s="106"/>
      <c r="EWH8" s="106"/>
      <c r="EWI8" s="106"/>
      <c r="EWJ8" s="106"/>
      <c r="EWK8" s="106"/>
      <c r="EWL8" s="106"/>
      <c r="EWM8" s="106"/>
      <c r="EWN8" s="106"/>
      <c r="EWO8" s="106"/>
      <c r="EWP8" s="106"/>
      <c r="EWQ8" s="106"/>
      <c r="EWR8" s="106"/>
      <c r="EWS8" s="106"/>
      <c r="EWT8" s="106"/>
      <c r="EWU8" s="106"/>
      <c r="EWV8" s="106"/>
      <c r="EWW8" s="106"/>
      <c r="EWX8" s="106"/>
      <c r="EWY8" s="106"/>
      <c r="EWZ8" s="106"/>
      <c r="EXA8" s="106"/>
      <c r="EXB8" s="106"/>
      <c r="EXC8" s="106"/>
      <c r="EXD8" s="106"/>
      <c r="EXE8" s="106"/>
      <c r="EXF8" s="106"/>
      <c r="EXG8" s="106"/>
      <c r="EXH8" s="106"/>
      <c r="EXI8" s="106"/>
      <c r="EXJ8" s="106"/>
      <c r="EXK8" s="106"/>
      <c r="EXL8" s="106"/>
      <c r="EXM8" s="106"/>
      <c r="EXN8" s="106"/>
      <c r="EXO8" s="106"/>
      <c r="EXP8" s="106"/>
      <c r="EXQ8" s="106"/>
      <c r="EXR8" s="106"/>
      <c r="EXS8" s="106"/>
      <c r="EXT8" s="106"/>
      <c r="EXU8" s="106"/>
      <c r="EXV8" s="106"/>
      <c r="EXW8" s="106"/>
      <c r="EXX8" s="106"/>
      <c r="EXY8" s="106"/>
      <c r="EXZ8" s="106"/>
      <c r="EYA8" s="106"/>
      <c r="EYB8" s="106"/>
      <c r="EYC8" s="106"/>
      <c r="EYD8" s="106"/>
      <c r="EYE8" s="106"/>
      <c r="EYF8" s="106"/>
      <c r="EYG8" s="106"/>
      <c r="EYH8" s="106"/>
      <c r="EYI8" s="106"/>
      <c r="EYJ8" s="106"/>
      <c r="EYK8" s="106"/>
      <c r="EYL8" s="106"/>
      <c r="EYM8" s="106"/>
      <c r="EYN8" s="106"/>
      <c r="EYO8" s="106"/>
      <c r="EYP8" s="106"/>
      <c r="EYQ8" s="106"/>
      <c r="EYR8" s="106"/>
      <c r="EYS8" s="106"/>
      <c r="EYT8" s="106"/>
      <c r="EYU8" s="106"/>
      <c r="EYV8" s="106"/>
      <c r="EYW8" s="106"/>
      <c r="EYX8" s="106"/>
      <c r="EYY8" s="106"/>
      <c r="EYZ8" s="106"/>
      <c r="EZA8" s="106"/>
      <c r="EZB8" s="106"/>
      <c r="EZC8" s="106"/>
      <c r="EZD8" s="106"/>
      <c r="EZE8" s="106"/>
      <c r="EZF8" s="106"/>
      <c r="EZG8" s="106"/>
      <c r="EZH8" s="106"/>
      <c r="EZI8" s="106"/>
      <c r="EZJ8" s="106"/>
      <c r="EZK8" s="106"/>
      <c r="EZL8" s="106"/>
      <c r="EZM8" s="106"/>
      <c r="EZN8" s="106"/>
      <c r="EZO8" s="106"/>
      <c r="EZP8" s="106"/>
      <c r="EZQ8" s="106"/>
      <c r="EZR8" s="106"/>
      <c r="EZS8" s="106"/>
      <c r="EZT8" s="106"/>
      <c r="EZU8" s="106"/>
      <c r="EZV8" s="106"/>
      <c r="EZW8" s="106"/>
      <c r="EZX8" s="106"/>
      <c r="EZY8" s="106"/>
      <c r="EZZ8" s="106"/>
      <c r="FAA8" s="106"/>
      <c r="FAB8" s="106"/>
      <c r="FAC8" s="106"/>
      <c r="FAD8" s="106"/>
      <c r="FAE8" s="106"/>
      <c r="FAF8" s="106"/>
      <c r="FAG8" s="106"/>
      <c r="FAH8" s="106"/>
      <c r="FAI8" s="106"/>
      <c r="FAJ8" s="106"/>
      <c r="FAK8" s="106"/>
      <c r="FAL8" s="106"/>
      <c r="FAM8" s="106"/>
      <c r="FAN8" s="106"/>
      <c r="FAO8" s="106"/>
      <c r="FAP8" s="106"/>
      <c r="FAQ8" s="106"/>
      <c r="FAR8" s="106"/>
      <c r="FAS8" s="106"/>
      <c r="FAT8" s="106"/>
      <c r="FAU8" s="106"/>
      <c r="FAV8" s="106"/>
      <c r="FAW8" s="106"/>
      <c r="FAX8" s="106"/>
      <c r="FAY8" s="106"/>
      <c r="FAZ8" s="106"/>
      <c r="FBA8" s="106"/>
      <c r="FBB8" s="106"/>
      <c r="FBC8" s="106"/>
      <c r="FBD8" s="106"/>
      <c r="FBE8" s="106"/>
      <c r="FBF8" s="106"/>
      <c r="FBG8" s="106"/>
      <c r="FBH8" s="106"/>
      <c r="FBI8" s="106"/>
      <c r="FBJ8" s="106"/>
      <c r="FBK8" s="106"/>
      <c r="FBL8" s="106"/>
      <c r="FBM8" s="106"/>
      <c r="FBN8" s="106"/>
      <c r="FBO8" s="106"/>
      <c r="FBP8" s="106"/>
      <c r="FBQ8" s="106"/>
      <c r="FBR8" s="106"/>
      <c r="FBS8" s="106"/>
      <c r="FBT8" s="106"/>
      <c r="FBU8" s="106"/>
      <c r="FBV8" s="106"/>
      <c r="FBW8" s="106"/>
      <c r="FBX8" s="106"/>
      <c r="FBY8" s="106"/>
      <c r="FBZ8" s="106"/>
      <c r="FCA8" s="106"/>
      <c r="FCB8" s="106"/>
      <c r="FCC8" s="106"/>
      <c r="FCD8" s="106"/>
      <c r="FCE8" s="106"/>
      <c r="FCF8" s="106"/>
      <c r="FCG8" s="106"/>
      <c r="FCH8" s="106"/>
      <c r="FCI8" s="106"/>
      <c r="FCJ8" s="106"/>
      <c r="FCK8" s="106"/>
      <c r="FCL8" s="106"/>
      <c r="FCM8" s="106"/>
      <c r="FCN8" s="106"/>
      <c r="FCO8" s="106"/>
      <c r="FCP8" s="106"/>
      <c r="FCQ8" s="106"/>
      <c r="FCR8" s="106"/>
      <c r="FCS8" s="106"/>
      <c r="FCT8" s="106"/>
      <c r="FCU8" s="106"/>
      <c r="FCV8" s="106"/>
      <c r="FCW8" s="106"/>
      <c r="FCX8" s="106"/>
      <c r="FCY8" s="106"/>
      <c r="FCZ8" s="106"/>
      <c r="FDA8" s="106"/>
      <c r="FDB8" s="106"/>
      <c r="FDC8" s="106"/>
      <c r="FDD8" s="106"/>
      <c r="FDE8" s="106"/>
      <c r="FDF8" s="106"/>
      <c r="FDG8" s="106"/>
      <c r="FDH8" s="106"/>
      <c r="FDI8" s="106"/>
      <c r="FDJ8" s="106"/>
      <c r="FDK8" s="106"/>
      <c r="FDL8" s="106"/>
      <c r="FDM8" s="106"/>
      <c r="FDN8" s="106"/>
      <c r="FDO8" s="106"/>
      <c r="FDP8" s="106"/>
      <c r="FDQ8" s="106"/>
      <c r="FDR8" s="106"/>
      <c r="FDS8" s="106"/>
      <c r="FDT8" s="106"/>
      <c r="FDU8" s="106"/>
      <c r="FDV8" s="106"/>
      <c r="FDW8" s="106"/>
      <c r="FDX8" s="106"/>
      <c r="FDY8" s="106"/>
      <c r="FDZ8" s="106"/>
      <c r="FEA8" s="106"/>
      <c r="FEB8" s="106"/>
      <c r="FEC8" s="106"/>
      <c r="FED8" s="106"/>
      <c r="FEE8" s="106"/>
      <c r="FEF8" s="106"/>
      <c r="FEG8" s="106"/>
      <c r="FEH8" s="106"/>
      <c r="FEI8" s="106"/>
      <c r="FEJ8" s="106"/>
      <c r="FEK8" s="106"/>
      <c r="FEL8" s="106"/>
      <c r="FEM8" s="106"/>
      <c r="FEN8" s="106"/>
      <c r="FEO8" s="106"/>
      <c r="FEP8" s="106"/>
      <c r="FEQ8" s="106"/>
      <c r="FER8" s="106"/>
      <c r="FES8" s="106"/>
      <c r="FET8" s="106"/>
      <c r="FEU8" s="106"/>
      <c r="FEV8" s="106"/>
      <c r="FEW8" s="106"/>
      <c r="FEX8" s="106"/>
      <c r="FEY8" s="106"/>
      <c r="FEZ8" s="106"/>
      <c r="FFA8" s="106"/>
      <c r="FFB8" s="106"/>
      <c r="FFC8" s="106"/>
      <c r="FFD8" s="106"/>
      <c r="FFE8" s="106"/>
      <c r="FFF8" s="106"/>
      <c r="FFG8" s="106"/>
      <c r="FFH8" s="106"/>
      <c r="FFI8" s="106"/>
      <c r="FFJ8" s="106"/>
      <c r="FFK8" s="106"/>
      <c r="FFL8" s="106"/>
      <c r="FFM8" s="106"/>
      <c r="FFN8" s="106"/>
      <c r="FFO8" s="106"/>
      <c r="FFP8" s="106"/>
      <c r="FFQ8" s="106"/>
      <c r="FFR8" s="106"/>
      <c r="FFS8" s="106"/>
      <c r="FFT8" s="106"/>
      <c r="FFU8" s="106"/>
      <c r="FFV8" s="106"/>
      <c r="FFW8" s="106"/>
      <c r="FFX8" s="106"/>
      <c r="FFY8" s="106"/>
      <c r="FFZ8" s="106"/>
      <c r="FGA8" s="106"/>
      <c r="FGB8" s="106"/>
      <c r="FGC8" s="106"/>
      <c r="FGD8" s="106"/>
      <c r="FGE8" s="106"/>
      <c r="FGF8" s="106"/>
      <c r="FGG8" s="106"/>
      <c r="FGH8" s="106"/>
      <c r="FGI8" s="106"/>
      <c r="FGJ8" s="106"/>
      <c r="FGK8" s="106"/>
      <c r="FGL8" s="106"/>
      <c r="FGM8" s="106"/>
      <c r="FGN8" s="106"/>
      <c r="FGO8" s="106"/>
      <c r="FGP8" s="106"/>
      <c r="FGQ8" s="106"/>
      <c r="FGR8" s="106"/>
      <c r="FGS8" s="106"/>
      <c r="FGT8" s="106"/>
      <c r="FGU8" s="106"/>
      <c r="FGV8" s="106"/>
      <c r="FGW8" s="106"/>
      <c r="FGX8" s="106"/>
      <c r="FGY8" s="106"/>
      <c r="FGZ8" s="106"/>
      <c r="FHA8" s="106"/>
      <c r="FHB8" s="106"/>
      <c r="FHC8" s="106"/>
      <c r="FHD8" s="106"/>
      <c r="FHE8" s="106"/>
      <c r="FHF8" s="106"/>
      <c r="FHG8" s="106"/>
      <c r="FHH8" s="106"/>
      <c r="FHI8" s="106"/>
      <c r="FHJ8" s="106"/>
      <c r="FHK8" s="106"/>
      <c r="FHL8" s="106"/>
      <c r="FHM8" s="106"/>
      <c r="FHN8" s="106"/>
      <c r="FHO8" s="106"/>
      <c r="FHP8" s="106"/>
      <c r="FHQ8" s="106"/>
      <c r="FHR8" s="106"/>
      <c r="FHS8" s="106"/>
      <c r="FHT8" s="106"/>
      <c r="FHU8" s="106"/>
      <c r="FHV8" s="106"/>
      <c r="FHW8" s="106"/>
      <c r="FHX8" s="106"/>
      <c r="FHY8" s="106"/>
      <c r="FHZ8" s="106"/>
      <c r="FIA8" s="106"/>
      <c r="FIB8" s="106"/>
      <c r="FIC8" s="106"/>
      <c r="FID8" s="106"/>
      <c r="FIE8" s="106"/>
      <c r="FIF8" s="106"/>
      <c r="FIG8" s="106"/>
      <c r="FIH8" s="106"/>
      <c r="FII8" s="106"/>
      <c r="FIJ8" s="106"/>
      <c r="FIK8" s="106"/>
      <c r="FIL8" s="106"/>
      <c r="FIM8" s="106"/>
      <c r="FIN8" s="106"/>
      <c r="FIO8" s="106"/>
      <c r="FIP8" s="106"/>
      <c r="FIQ8" s="106"/>
      <c r="FIR8" s="106"/>
      <c r="FIS8" s="106"/>
      <c r="FIT8" s="106"/>
      <c r="FIU8" s="106"/>
      <c r="FIV8" s="106"/>
      <c r="FIW8" s="106"/>
      <c r="FIX8" s="106"/>
      <c r="FIY8" s="106"/>
      <c r="FIZ8" s="106"/>
      <c r="FJA8" s="106"/>
      <c r="FJB8" s="106"/>
      <c r="FJC8" s="106"/>
      <c r="FJD8" s="106"/>
      <c r="FJE8" s="106"/>
      <c r="FJF8" s="106"/>
      <c r="FJG8" s="106"/>
      <c r="FJH8" s="106"/>
      <c r="FJI8" s="106"/>
      <c r="FJJ8" s="106"/>
      <c r="FJK8" s="106"/>
      <c r="FJL8" s="106"/>
      <c r="FJM8" s="106"/>
      <c r="FJN8" s="106"/>
      <c r="FJO8" s="106"/>
      <c r="FJP8" s="106"/>
      <c r="FJQ8" s="106"/>
      <c r="FJR8" s="106"/>
      <c r="FJS8" s="106"/>
      <c r="FJT8" s="106"/>
      <c r="FJU8" s="106"/>
      <c r="FJV8" s="106"/>
      <c r="FJW8" s="106"/>
      <c r="FJX8" s="106"/>
      <c r="FJY8" s="106"/>
      <c r="FJZ8" s="106"/>
      <c r="FKA8" s="106"/>
      <c r="FKB8" s="106"/>
      <c r="FKC8" s="106"/>
      <c r="FKD8" s="106"/>
      <c r="FKE8" s="106"/>
      <c r="FKF8" s="106"/>
      <c r="FKG8" s="106"/>
      <c r="FKH8" s="106"/>
      <c r="FKI8" s="106"/>
      <c r="FKJ8" s="106"/>
      <c r="FKK8" s="106"/>
      <c r="FKL8" s="106"/>
      <c r="FKM8" s="106"/>
      <c r="FKN8" s="106"/>
      <c r="FKO8" s="106"/>
      <c r="FKP8" s="106"/>
      <c r="FKQ8" s="106"/>
      <c r="FKR8" s="106"/>
      <c r="FKS8" s="106"/>
      <c r="FKT8" s="106"/>
      <c r="FKU8" s="106"/>
      <c r="FKV8" s="106"/>
      <c r="FKW8" s="106"/>
      <c r="FKX8" s="106"/>
      <c r="FKY8" s="106"/>
      <c r="FKZ8" s="106"/>
      <c r="FLA8" s="106"/>
      <c r="FLB8" s="106"/>
      <c r="FLC8" s="106"/>
      <c r="FLD8" s="106"/>
      <c r="FLE8" s="106"/>
      <c r="FLF8" s="106"/>
      <c r="FLG8" s="106"/>
      <c r="FLH8" s="106"/>
      <c r="FLI8" s="106"/>
      <c r="FLJ8" s="106"/>
      <c r="FLK8" s="106"/>
      <c r="FLL8" s="106"/>
      <c r="FLM8" s="106"/>
      <c r="FLN8" s="106"/>
      <c r="FLO8" s="106"/>
      <c r="FLP8" s="106"/>
      <c r="FLQ8" s="106"/>
      <c r="FLR8" s="106"/>
      <c r="FLS8" s="106"/>
      <c r="FLT8" s="106"/>
      <c r="FLU8" s="106"/>
      <c r="FLV8" s="106"/>
      <c r="FLW8" s="106"/>
      <c r="FLX8" s="106"/>
      <c r="FLY8" s="106"/>
      <c r="FLZ8" s="106"/>
      <c r="FMA8" s="106"/>
      <c r="FMB8" s="106"/>
      <c r="FMC8" s="106"/>
      <c r="FMD8" s="106"/>
      <c r="FME8" s="106"/>
      <c r="FMF8" s="106"/>
      <c r="FMG8" s="106"/>
      <c r="FMH8" s="106"/>
      <c r="FMI8" s="106"/>
      <c r="FMJ8" s="106"/>
      <c r="FMK8" s="106"/>
      <c r="FML8" s="106"/>
      <c r="FMM8" s="106"/>
      <c r="FMN8" s="106"/>
      <c r="FMO8" s="106"/>
      <c r="FMP8" s="106"/>
      <c r="FMQ8" s="106"/>
      <c r="FMR8" s="106"/>
      <c r="FMS8" s="106"/>
      <c r="FMT8" s="106"/>
      <c r="FMU8" s="106"/>
      <c r="FMV8" s="106"/>
      <c r="FMW8" s="106"/>
      <c r="FMX8" s="106"/>
      <c r="FMY8" s="106"/>
      <c r="FMZ8" s="106"/>
      <c r="FNA8" s="106"/>
      <c r="FNB8" s="106"/>
      <c r="FNC8" s="106"/>
      <c r="FND8" s="106"/>
      <c r="FNE8" s="106"/>
      <c r="FNF8" s="106"/>
      <c r="FNG8" s="106"/>
      <c r="FNH8" s="106"/>
      <c r="FNI8" s="106"/>
      <c r="FNJ8" s="106"/>
      <c r="FNK8" s="106"/>
      <c r="FNL8" s="106"/>
      <c r="FNM8" s="106"/>
      <c r="FNN8" s="106"/>
      <c r="FNO8" s="106"/>
      <c r="FNP8" s="106"/>
      <c r="FNQ8" s="106"/>
      <c r="FNR8" s="106"/>
      <c r="FNS8" s="106"/>
      <c r="FNT8" s="106"/>
      <c r="FNU8" s="106"/>
      <c r="FNV8" s="106"/>
      <c r="FNW8" s="106"/>
      <c r="FNX8" s="106"/>
      <c r="FNY8" s="106"/>
      <c r="FNZ8" s="106"/>
      <c r="FOA8" s="106"/>
      <c r="FOB8" s="106"/>
      <c r="FOC8" s="106"/>
      <c r="FOD8" s="106"/>
      <c r="FOE8" s="106"/>
      <c r="FOF8" s="106"/>
      <c r="FOG8" s="106"/>
      <c r="FOH8" s="106"/>
      <c r="FOI8" s="106"/>
      <c r="FOJ8" s="106"/>
      <c r="FOK8" s="106"/>
      <c r="FOL8" s="106"/>
      <c r="FOM8" s="106"/>
      <c r="FON8" s="106"/>
      <c r="FOO8" s="106"/>
      <c r="FOP8" s="106"/>
      <c r="FOQ8" s="106"/>
      <c r="FOR8" s="106"/>
      <c r="FOS8" s="106"/>
      <c r="FOT8" s="106"/>
      <c r="FOU8" s="106"/>
      <c r="FOV8" s="106"/>
      <c r="FOW8" s="106"/>
      <c r="FOX8" s="106"/>
      <c r="FOY8" s="106"/>
      <c r="FOZ8" s="106"/>
      <c r="FPA8" s="106"/>
      <c r="FPB8" s="106"/>
      <c r="FPC8" s="106"/>
      <c r="FPD8" s="106"/>
      <c r="FPE8" s="106"/>
      <c r="FPF8" s="106"/>
      <c r="FPG8" s="106"/>
      <c r="FPH8" s="106"/>
      <c r="FPI8" s="106"/>
      <c r="FPJ8" s="106"/>
      <c r="FPK8" s="106"/>
      <c r="FPL8" s="106"/>
      <c r="FPM8" s="106"/>
      <c r="FPN8" s="106"/>
      <c r="FPO8" s="106"/>
      <c r="FPP8" s="106"/>
      <c r="FPQ8" s="106"/>
      <c r="FPR8" s="106"/>
      <c r="FPS8" s="106"/>
      <c r="FPT8" s="106"/>
      <c r="FPU8" s="106"/>
      <c r="FPV8" s="106"/>
      <c r="FPW8" s="106"/>
      <c r="FPX8" s="106"/>
      <c r="FPY8" s="106"/>
      <c r="FPZ8" s="106"/>
      <c r="FQA8" s="106"/>
      <c r="FQB8" s="106"/>
      <c r="FQC8" s="106"/>
      <c r="FQD8" s="106"/>
      <c r="FQE8" s="106"/>
      <c r="FQF8" s="106"/>
      <c r="FQG8" s="106"/>
      <c r="FQH8" s="106"/>
      <c r="FQI8" s="106"/>
      <c r="FQJ8" s="106"/>
      <c r="FQK8" s="106"/>
      <c r="FQL8" s="106"/>
      <c r="FQM8" s="106"/>
      <c r="FQN8" s="106"/>
      <c r="FQO8" s="106"/>
      <c r="FQP8" s="106"/>
      <c r="FQQ8" s="106"/>
      <c r="FQR8" s="106"/>
      <c r="FQS8" s="106"/>
      <c r="FQT8" s="106"/>
      <c r="FQU8" s="106"/>
      <c r="FQV8" s="106"/>
      <c r="FQW8" s="106"/>
      <c r="FQX8" s="106"/>
      <c r="FQY8" s="106"/>
      <c r="FQZ8" s="106"/>
      <c r="FRA8" s="106"/>
      <c r="FRB8" s="106"/>
      <c r="FRC8" s="106"/>
      <c r="FRD8" s="106"/>
      <c r="FRE8" s="106"/>
      <c r="FRF8" s="106"/>
      <c r="FRG8" s="106"/>
      <c r="FRH8" s="106"/>
      <c r="FRI8" s="106"/>
      <c r="FRJ8" s="106"/>
      <c r="FRK8" s="106"/>
      <c r="FRL8" s="106"/>
      <c r="FRM8" s="106"/>
      <c r="FRN8" s="106"/>
      <c r="FRO8" s="106"/>
      <c r="FRP8" s="106"/>
      <c r="FRQ8" s="106"/>
      <c r="FRR8" s="106"/>
      <c r="FRS8" s="106"/>
      <c r="FRT8" s="106"/>
      <c r="FRU8" s="106"/>
      <c r="FRV8" s="106"/>
      <c r="FRW8" s="106"/>
      <c r="FRX8" s="106"/>
      <c r="FRY8" s="106"/>
      <c r="FRZ8" s="106"/>
      <c r="FSA8" s="106"/>
      <c r="FSB8" s="106"/>
      <c r="FSC8" s="106"/>
      <c r="FSD8" s="106"/>
      <c r="FSE8" s="106"/>
      <c r="FSF8" s="106"/>
      <c r="FSG8" s="106"/>
      <c r="FSH8" s="106"/>
      <c r="FSI8" s="106"/>
      <c r="FSJ8" s="106"/>
      <c r="FSK8" s="106"/>
      <c r="FSL8" s="106"/>
      <c r="FSM8" s="106"/>
      <c r="FSN8" s="106"/>
      <c r="FSO8" s="106"/>
      <c r="FSP8" s="106"/>
      <c r="FSQ8" s="106"/>
      <c r="FSR8" s="106"/>
      <c r="FSS8" s="106"/>
      <c r="FST8" s="106"/>
      <c r="FSU8" s="106"/>
      <c r="FSV8" s="106"/>
      <c r="FSW8" s="106"/>
      <c r="FSX8" s="106"/>
      <c r="FSY8" s="106"/>
      <c r="FSZ8" s="106"/>
      <c r="FTA8" s="106"/>
      <c r="FTB8" s="106"/>
      <c r="FTC8" s="106"/>
      <c r="FTD8" s="106"/>
      <c r="FTE8" s="106"/>
      <c r="FTF8" s="106"/>
      <c r="FTG8" s="106"/>
      <c r="FTH8" s="106"/>
      <c r="FTI8" s="106"/>
      <c r="FTJ8" s="106"/>
      <c r="FTK8" s="106"/>
      <c r="FTL8" s="106"/>
      <c r="FTM8" s="106"/>
      <c r="FTN8" s="106"/>
      <c r="FTO8" s="106"/>
      <c r="FTP8" s="106"/>
      <c r="FTQ8" s="106"/>
      <c r="FTR8" s="106"/>
      <c r="FTS8" s="106"/>
      <c r="FTT8" s="106"/>
      <c r="FTU8" s="106"/>
      <c r="FTV8" s="106"/>
      <c r="FTW8" s="106"/>
      <c r="FTX8" s="106"/>
      <c r="FTY8" s="106"/>
      <c r="FTZ8" s="106"/>
      <c r="FUA8" s="106"/>
      <c r="FUB8" s="106"/>
      <c r="FUC8" s="106"/>
      <c r="FUD8" s="106"/>
      <c r="FUE8" s="106"/>
      <c r="FUF8" s="106"/>
      <c r="FUG8" s="106"/>
      <c r="FUH8" s="106"/>
      <c r="FUI8" s="106"/>
      <c r="FUJ8" s="106"/>
      <c r="FUK8" s="106"/>
      <c r="FUL8" s="106"/>
      <c r="FUM8" s="106"/>
      <c r="FUN8" s="106"/>
      <c r="FUO8" s="106"/>
      <c r="FUP8" s="106"/>
      <c r="FUQ8" s="106"/>
      <c r="FUR8" s="106"/>
      <c r="FUS8" s="106"/>
      <c r="FUT8" s="106"/>
      <c r="FUU8" s="106"/>
      <c r="FUV8" s="106"/>
      <c r="FUW8" s="106"/>
      <c r="FUX8" s="106"/>
      <c r="FUY8" s="106"/>
      <c r="FUZ8" s="106"/>
      <c r="FVA8" s="106"/>
      <c r="FVB8" s="106"/>
      <c r="FVC8" s="106"/>
      <c r="FVD8" s="106"/>
      <c r="FVE8" s="106"/>
      <c r="FVF8" s="106"/>
      <c r="FVG8" s="106"/>
      <c r="FVH8" s="106"/>
      <c r="FVI8" s="106"/>
      <c r="FVJ8" s="106"/>
      <c r="FVK8" s="106"/>
      <c r="FVL8" s="106"/>
      <c r="FVM8" s="106"/>
      <c r="FVN8" s="106"/>
      <c r="FVO8" s="106"/>
      <c r="FVP8" s="106"/>
      <c r="FVQ8" s="106"/>
      <c r="FVR8" s="106"/>
      <c r="FVS8" s="106"/>
      <c r="FVT8" s="106"/>
      <c r="FVU8" s="106"/>
      <c r="FVV8" s="106"/>
      <c r="FVW8" s="106"/>
      <c r="FVX8" s="106"/>
      <c r="FVY8" s="106"/>
      <c r="FVZ8" s="106"/>
      <c r="FWA8" s="106"/>
      <c r="FWB8" s="106"/>
      <c r="FWC8" s="106"/>
      <c r="FWD8" s="106"/>
      <c r="FWE8" s="106"/>
      <c r="FWF8" s="106"/>
      <c r="FWG8" s="106"/>
      <c r="FWH8" s="106"/>
      <c r="FWI8" s="106"/>
      <c r="FWJ8" s="106"/>
      <c r="FWK8" s="106"/>
      <c r="FWL8" s="106"/>
      <c r="FWM8" s="106"/>
      <c r="FWN8" s="106"/>
      <c r="FWO8" s="106"/>
      <c r="FWP8" s="106"/>
      <c r="FWQ8" s="106"/>
      <c r="FWR8" s="106"/>
      <c r="FWS8" s="106"/>
      <c r="FWT8" s="106"/>
      <c r="FWU8" s="106"/>
      <c r="FWV8" s="106"/>
      <c r="FWW8" s="106"/>
      <c r="FWX8" s="106"/>
      <c r="FWY8" s="106"/>
      <c r="FWZ8" s="106"/>
      <c r="FXA8" s="106"/>
      <c r="FXB8" s="106"/>
      <c r="FXC8" s="106"/>
      <c r="FXD8" s="106"/>
      <c r="FXE8" s="106"/>
      <c r="FXF8" s="106"/>
      <c r="FXG8" s="106"/>
      <c r="FXH8" s="106"/>
      <c r="FXI8" s="106"/>
      <c r="FXJ8" s="106"/>
      <c r="FXK8" s="106"/>
      <c r="FXL8" s="106"/>
      <c r="FXM8" s="106"/>
      <c r="FXN8" s="106"/>
      <c r="FXO8" s="106"/>
      <c r="FXP8" s="106"/>
      <c r="FXQ8" s="106"/>
      <c r="FXR8" s="106"/>
      <c r="FXS8" s="106"/>
      <c r="FXT8" s="106"/>
      <c r="FXU8" s="106"/>
      <c r="FXV8" s="106"/>
      <c r="FXW8" s="106"/>
      <c r="FXX8" s="106"/>
      <c r="FXY8" s="106"/>
      <c r="FXZ8" s="106"/>
      <c r="FYA8" s="106"/>
      <c r="FYB8" s="106"/>
      <c r="FYC8" s="106"/>
      <c r="FYD8" s="106"/>
      <c r="FYE8" s="106"/>
      <c r="FYF8" s="106"/>
      <c r="FYG8" s="106"/>
      <c r="FYH8" s="106"/>
      <c r="FYI8" s="106"/>
      <c r="FYJ8" s="106"/>
      <c r="FYK8" s="106"/>
      <c r="FYL8" s="106"/>
      <c r="FYM8" s="106"/>
      <c r="FYN8" s="106"/>
      <c r="FYO8" s="106"/>
      <c r="FYP8" s="106"/>
      <c r="FYQ8" s="106"/>
      <c r="FYR8" s="106"/>
      <c r="FYS8" s="106"/>
      <c r="FYT8" s="106"/>
      <c r="FYU8" s="106"/>
      <c r="FYV8" s="106"/>
      <c r="FYW8" s="106"/>
      <c r="FYX8" s="106"/>
      <c r="FYY8" s="106"/>
      <c r="FYZ8" s="106"/>
      <c r="FZA8" s="106"/>
      <c r="FZB8" s="106"/>
      <c r="FZC8" s="106"/>
      <c r="FZD8" s="106"/>
      <c r="FZE8" s="106"/>
      <c r="FZF8" s="106"/>
      <c r="FZG8" s="106"/>
      <c r="FZH8" s="106"/>
      <c r="FZI8" s="106"/>
      <c r="FZJ8" s="106"/>
      <c r="FZK8" s="106"/>
      <c r="FZL8" s="106"/>
      <c r="FZM8" s="106"/>
      <c r="FZN8" s="106"/>
      <c r="FZO8" s="106"/>
      <c r="FZP8" s="106"/>
      <c r="FZQ8" s="106"/>
      <c r="FZR8" s="106"/>
      <c r="FZS8" s="106"/>
      <c r="FZT8" s="106"/>
      <c r="FZU8" s="106"/>
      <c r="FZV8" s="106"/>
      <c r="FZW8" s="106"/>
      <c r="FZX8" s="106"/>
      <c r="FZY8" s="106"/>
      <c r="FZZ8" s="106"/>
      <c r="GAA8" s="106"/>
      <c r="GAB8" s="106"/>
      <c r="GAC8" s="106"/>
      <c r="GAD8" s="106"/>
      <c r="GAE8" s="106"/>
      <c r="GAF8" s="106"/>
      <c r="GAG8" s="106"/>
      <c r="GAH8" s="106"/>
      <c r="GAI8" s="106"/>
      <c r="GAJ8" s="106"/>
      <c r="GAK8" s="106"/>
      <c r="GAL8" s="106"/>
      <c r="GAM8" s="106"/>
      <c r="GAN8" s="106"/>
      <c r="GAO8" s="106"/>
      <c r="GAP8" s="106"/>
      <c r="GAQ8" s="106"/>
      <c r="GAR8" s="106"/>
      <c r="GAS8" s="106"/>
      <c r="GAT8" s="106"/>
      <c r="GAU8" s="106"/>
      <c r="GAV8" s="106"/>
      <c r="GAW8" s="106"/>
      <c r="GAX8" s="106"/>
      <c r="GAY8" s="106"/>
      <c r="GAZ8" s="106"/>
      <c r="GBA8" s="106"/>
      <c r="GBB8" s="106"/>
      <c r="GBC8" s="106"/>
      <c r="GBD8" s="106"/>
      <c r="GBE8" s="106"/>
      <c r="GBF8" s="106"/>
      <c r="GBG8" s="106"/>
      <c r="GBH8" s="106"/>
      <c r="GBI8" s="106"/>
      <c r="GBJ8" s="106"/>
      <c r="GBK8" s="106"/>
      <c r="GBL8" s="106"/>
      <c r="GBM8" s="106"/>
      <c r="GBN8" s="106"/>
      <c r="GBO8" s="106"/>
      <c r="GBP8" s="106"/>
      <c r="GBQ8" s="106"/>
      <c r="GBR8" s="106"/>
      <c r="GBS8" s="106"/>
      <c r="GBT8" s="106"/>
      <c r="GBU8" s="106"/>
      <c r="GBV8" s="106"/>
      <c r="GBW8" s="106"/>
      <c r="GBX8" s="106"/>
      <c r="GBY8" s="106"/>
      <c r="GBZ8" s="106"/>
      <c r="GCA8" s="106"/>
      <c r="GCB8" s="106"/>
      <c r="GCC8" s="106"/>
      <c r="GCD8" s="106"/>
      <c r="GCE8" s="106"/>
      <c r="GCF8" s="106"/>
      <c r="GCG8" s="106"/>
      <c r="GCH8" s="106"/>
      <c r="GCI8" s="106"/>
      <c r="GCJ8" s="106"/>
      <c r="GCK8" s="106"/>
      <c r="GCL8" s="106"/>
      <c r="GCM8" s="106"/>
      <c r="GCN8" s="106"/>
      <c r="GCO8" s="106"/>
      <c r="GCP8" s="106"/>
      <c r="GCQ8" s="106"/>
      <c r="GCR8" s="106"/>
      <c r="GCS8" s="106"/>
      <c r="GCT8" s="106"/>
      <c r="GCU8" s="106"/>
      <c r="GCV8" s="106"/>
      <c r="GCW8" s="106"/>
      <c r="GCX8" s="106"/>
      <c r="GCY8" s="106"/>
      <c r="GCZ8" s="106"/>
      <c r="GDA8" s="106"/>
      <c r="GDB8" s="106"/>
      <c r="GDC8" s="106"/>
      <c r="GDD8" s="106"/>
      <c r="GDE8" s="106"/>
      <c r="GDF8" s="106"/>
      <c r="GDG8" s="106"/>
      <c r="GDH8" s="106"/>
      <c r="GDI8" s="106"/>
      <c r="GDJ8" s="106"/>
      <c r="GDK8" s="106"/>
      <c r="GDL8" s="106"/>
      <c r="GDM8" s="106"/>
      <c r="GDN8" s="106"/>
      <c r="GDO8" s="106"/>
      <c r="GDP8" s="106"/>
      <c r="GDQ8" s="106"/>
      <c r="GDR8" s="106"/>
      <c r="GDS8" s="106"/>
      <c r="GDT8" s="106"/>
      <c r="GDU8" s="106"/>
      <c r="GDV8" s="106"/>
      <c r="GDW8" s="106"/>
      <c r="GDX8" s="106"/>
      <c r="GDY8" s="106"/>
      <c r="GDZ8" s="106"/>
      <c r="GEA8" s="106"/>
      <c r="GEB8" s="106"/>
      <c r="GEC8" s="106"/>
      <c r="GED8" s="106"/>
      <c r="GEE8" s="106"/>
      <c r="GEF8" s="106"/>
      <c r="GEG8" s="106"/>
      <c r="GEH8" s="106"/>
      <c r="GEI8" s="106"/>
      <c r="GEJ8" s="106"/>
      <c r="GEK8" s="106"/>
      <c r="GEL8" s="106"/>
      <c r="GEM8" s="106"/>
      <c r="GEN8" s="106"/>
      <c r="GEO8" s="106"/>
      <c r="GEP8" s="106"/>
      <c r="GEQ8" s="106"/>
      <c r="GER8" s="106"/>
      <c r="GES8" s="106"/>
      <c r="GET8" s="106"/>
      <c r="GEU8" s="106"/>
      <c r="GEV8" s="106"/>
      <c r="GEW8" s="106"/>
      <c r="GEX8" s="106"/>
      <c r="GEY8" s="106"/>
      <c r="GEZ8" s="106"/>
      <c r="GFA8" s="106"/>
      <c r="GFB8" s="106"/>
      <c r="GFC8" s="106"/>
      <c r="GFD8" s="106"/>
      <c r="GFE8" s="106"/>
      <c r="GFF8" s="106"/>
      <c r="GFG8" s="106"/>
      <c r="GFH8" s="106"/>
      <c r="GFI8" s="106"/>
      <c r="GFJ8" s="106"/>
      <c r="GFK8" s="106"/>
      <c r="GFL8" s="106"/>
      <c r="GFM8" s="106"/>
      <c r="GFN8" s="106"/>
      <c r="GFO8" s="106"/>
      <c r="GFP8" s="106"/>
      <c r="GFQ8" s="106"/>
      <c r="GFR8" s="106"/>
      <c r="GFS8" s="106"/>
      <c r="GFT8" s="106"/>
      <c r="GFU8" s="106"/>
      <c r="GFV8" s="106"/>
      <c r="GFW8" s="106"/>
      <c r="GFX8" s="106"/>
      <c r="GFY8" s="106"/>
      <c r="GFZ8" s="106"/>
      <c r="GGA8" s="106"/>
      <c r="GGB8" s="106"/>
      <c r="GGC8" s="106"/>
      <c r="GGD8" s="106"/>
      <c r="GGE8" s="106"/>
      <c r="GGF8" s="106"/>
      <c r="GGG8" s="106"/>
      <c r="GGH8" s="106"/>
      <c r="GGI8" s="106"/>
      <c r="GGJ8" s="106"/>
      <c r="GGK8" s="106"/>
      <c r="GGL8" s="106"/>
      <c r="GGM8" s="106"/>
      <c r="GGN8" s="106"/>
      <c r="GGO8" s="106"/>
      <c r="GGP8" s="106"/>
      <c r="GGQ8" s="106"/>
      <c r="GGR8" s="106"/>
      <c r="GGS8" s="106"/>
      <c r="GGT8" s="106"/>
      <c r="GGU8" s="106"/>
      <c r="GGV8" s="106"/>
      <c r="GGW8" s="106"/>
      <c r="GGX8" s="106"/>
      <c r="GGY8" s="106"/>
      <c r="GGZ8" s="106"/>
      <c r="GHA8" s="106"/>
      <c r="GHB8" s="106"/>
      <c r="GHC8" s="106"/>
      <c r="GHD8" s="106"/>
      <c r="GHE8" s="106"/>
      <c r="GHF8" s="106"/>
      <c r="GHG8" s="106"/>
      <c r="GHH8" s="106"/>
      <c r="GHI8" s="106"/>
      <c r="GHJ8" s="106"/>
      <c r="GHK8" s="106"/>
      <c r="GHL8" s="106"/>
      <c r="GHM8" s="106"/>
      <c r="GHN8" s="106"/>
      <c r="GHO8" s="106"/>
      <c r="GHP8" s="106"/>
      <c r="GHQ8" s="106"/>
      <c r="GHR8" s="106"/>
      <c r="GHS8" s="106"/>
      <c r="GHT8" s="106"/>
      <c r="GHU8" s="106"/>
      <c r="GHV8" s="106"/>
      <c r="GHW8" s="106"/>
      <c r="GHX8" s="106"/>
      <c r="GHY8" s="106"/>
      <c r="GHZ8" s="106"/>
      <c r="GIA8" s="106"/>
      <c r="GIB8" s="106"/>
      <c r="GIC8" s="106"/>
      <c r="GID8" s="106"/>
      <c r="GIE8" s="106"/>
      <c r="GIF8" s="106"/>
      <c r="GIG8" s="106"/>
      <c r="GIH8" s="106"/>
      <c r="GII8" s="106"/>
      <c r="GIJ8" s="106"/>
      <c r="GIK8" s="106"/>
      <c r="GIL8" s="106"/>
      <c r="GIM8" s="106"/>
      <c r="GIN8" s="106"/>
      <c r="GIO8" s="106"/>
      <c r="GIP8" s="106"/>
      <c r="GIQ8" s="106"/>
      <c r="GIR8" s="106"/>
      <c r="GIS8" s="106"/>
      <c r="GIT8" s="106"/>
      <c r="GIU8" s="106"/>
      <c r="GIV8" s="106"/>
      <c r="GIW8" s="106"/>
      <c r="GIX8" s="106"/>
      <c r="GIY8" s="106"/>
      <c r="GIZ8" s="106"/>
      <c r="GJA8" s="106"/>
      <c r="GJB8" s="106"/>
      <c r="GJC8" s="106"/>
      <c r="GJD8" s="106"/>
      <c r="GJE8" s="106"/>
      <c r="GJF8" s="106"/>
      <c r="GJG8" s="106"/>
      <c r="GJH8" s="106"/>
      <c r="GJI8" s="106"/>
      <c r="GJJ8" s="106"/>
      <c r="GJK8" s="106"/>
      <c r="GJL8" s="106"/>
      <c r="GJM8" s="106"/>
      <c r="GJN8" s="106"/>
      <c r="GJO8" s="106"/>
      <c r="GJP8" s="106"/>
      <c r="GJQ8" s="106"/>
      <c r="GJR8" s="106"/>
      <c r="GJS8" s="106"/>
      <c r="GJT8" s="106"/>
      <c r="GJU8" s="106"/>
      <c r="GJV8" s="106"/>
      <c r="GJW8" s="106"/>
      <c r="GJX8" s="106"/>
      <c r="GJY8" s="106"/>
      <c r="GJZ8" s="106"/>
      <c r="GKA8" s="106"/>
      <c r="GKB8" s="106"/>
      <c r="GKC8" s="106"/>
      <c r="GKD8" s="106"/>
      <c r="GKE8" s="106"/>
      <c r="GKF8" s="106"/>
      <c r="GKG8" s="106"/>
      <c r="GKH8" s="106"/>
      <c r="GKI8" s="106"/>
      <c r="GKJ8" s="106"/>
      <c r="GKK8" s="106"/>
      <c r="GKL8" s="106"/>
      <c r="GKM8" s="106"/>
      <c r="GKN8" s="106"/>
      <c r="GKO8" s="106"/>
      <c r="GKP8" s="106"/>
      <c r="GKQ8" s="106"/>
      <c r="GKR8" s="106"/>
      <c r="GKS8" s="106"/>
      <c r="GKT8" s="106"/>
      <c r="GKU8" s="106"/>
      <c r="GKV8" s="106"/>
      <c r="GKW8" s="106"/>
      <c r="GKX8" s="106"/>
      <c r="GKY8" s="106"/>
      <c r="GKZ8" s="106"/>
      <c r="GLA8" s="106"/>
      <c r="GLB8" s="106"/>
      <c r="GLC8" s="106"/>
      <c r="GLD8" s="106"/>
      <c r="GLE8" s="106"/>
      <c r="GLF8" s="106"/>
      <c r="GLG8" s="106"/>
      <c r="GLH8" s="106"/>
      <c r="GLI8" s="106"/>
      <c r="GLJ8" s="106"/>
      <c r="GLK8" s="106"/>
      <c r="GLL8" s="106"/>
      <c r="GLM8" s="106"/>
      <c r="GLN8" s="106"/>
      <c r="GLO8" s="106"/>
      <c r="GLP8" s="106"/>
      <c r="GLQ8" s="106"/>
      <c r="GLR8" s="106"/>
      <c r="GLS8" s="106"/>
      <c r="GLT8" s="106"/>
      <c r="GLU8" s="106"/>
      <c r="GLV8" s="106"/>
      <c r="GLW8" s="106"/>
      <c r="GLX8" s="106"/>
      <c r="GLY8" s="106"/>
      <c r="GLZ8" s="106"/>
      <c r="GMA8" s="106"/>
      <c r="GMB8" s="106"/>
      <c r="GMC8" s="106"/>
      <c r="GMD8" s="106"/>
      <c r="GME8" s="106"/>
      <c r="GMF8" s="106"/>
      <c r="GMG8" s="106"/>
      <c r="GMH8" s="106"/>
      <c r="GMI8" s="106"/>
      <c r="GMJ8" s="106"/>
      <c r="GMK8" s="106"/>
      <c r="GML8" s="106"/>
      <c r="GMM8" s="106"/>
      <c r="GMN8" s="106"/>
      <c r="GMO8" s="106"/>
      <c r="GMP8" s="106"/>
      <c r="GMQ8" s="106"/>
      <c r="GMR8" s="106"/>
      <c r="GMS8" s="106"/>
      <c r="GMT8" s="106"/>
      <c r="GMU8" s="106"/>
      <c r="GMV8" s="106"/>
      <c r="GMW8" s="106"/>
      <c r="GMX8" s="106"/>
      <c r="GMY8" s="106"/>
      <c r="GMZ8" s="106"/>
      <c r="GNA8" s="106"/>
      <c r="GNB8" s="106"/>
      <c r="GNC8" s="106"/>
      <c r="GND8" s="106"/>
      <c r="GNE8" s="106"/>
      <c r="GNF8" s="106"/>
      <c r="GNG8" s="106"/>
      <c r="GNH8" s="106"/>
      <c r="GNI8" s="106"/>
      <c r="GNJ8" s="106"/>
      <c r="GNK8" s="106"/>
      <c r="GNL8" s="106"/>
      <c r="GNM8" s="106"/>
      <c r="GNN8" s="106"/>
      <c r="GNO8" s="106"/>
      <c r="GNP8" s="106"/>
      <c r="GNQ8" s="106"/>
      <c r="GNR8" s="106"/>
      <c r="GNS8" s="106"/>
      <c r="GNT8" s="106"/>
      <c r="GNU8" s="106"/>
      <c r="GNV8" s="106"/>
      <c r="GNW8" s="106"/>
      <c r="GNX8" s="106"/>
      <c r="GNY8" s="106"/>
      <c r="GNZ8" s="106"/>
      <c r="GOA8" s="106"/>
      <c r="GOB8" s="106"/>
      <c r="GOC8" s="106"/>
      <c r="GOD8" s="106"/>
      <c r="GOE8" s="106"/>
      <c r="GOF8" s="106"/>
      <c r="GOG8" s="106"/>
      <c r="GOH8" s="106"/>
      <c r="GOI8" s="106"/>
      <c r="GOJ8" s="106"/>
      <c r="GOK8" s="106"/>
      <c r="GOL8" s="106"/>
      <c r="GOM8" s="106"/>
      <c r="GON8" s="106"/>
      <c r="GOO8" s="106"/>
      <c r="GOP8" s="106"/>
      <c r="GOQ8" s="106"/>
      <c r="GOR8" s="106"/>
      <c r="GOS8" s="106"/>
      <c r="GOT8" s="106"/>
      <c r="GOU8" s="106"/>
      <c r="GOV8" s="106"/>
      <c r="GOW8" s="106"/>
      <c r="GOX8" s="106"/>
      <c r="GOY8" s="106"/>
      <c r="GOZ8" s="106"/>
      <c r="GPA8" s="106"/>
      <c r="GPB8" s="106"/>
      <c r="GPC8" s="106"/>
      <c r="GPD8" s="106"/>
      <c r="GPE8" s="106"/>
      <c r="GPF8" s="106"/>
      <c r="GPG8" s="106"/>
      <c r="GPH8" s="106"/>
      <c r="GPI8" s="106"/>
      <c r="GPJ8" s="106"/>
      <c r="GPK8" s="106"/>
      <c r="GPL8" s="106"/>
      <c r="GPM8" s="106"/>
      <c r="GPN8" s="106"/>
      <c r="GPO8" s="106"/>
      <c r="GPP8" s="106"/>
      <c r="GPQ8" s="106"/>
      <c r="GPR8" s="106"/>
      <c r="GPS8" s="106"/>
      <c r="GPT8" s="106"/>
      <c r="GPU8" s="106"/>
      <c r="GPV8" s="106"/>
      <c r="GPW8" s="106"/>
      <c r="GPX8" s="106"/>
      <c r="GPY8" s="106"/>
      <c r="GPZ8" s="106"/>
      <c r="GQA8" s="106"/>
      <c r="GQB8" s="106"/>
      <c r="GQC8" s="106"/>
      <c r="GQD8" s="106"/>
      <c r="GQE8" s="106"/>
      <c r="GQF8" s="106"/>
      <c r="GQG8" s="106"/>
      <c r="GQH8" s="106"/>
      <c r="GQI8" s="106"/>
      <c r="GQJ8" s="106"/>
      <c r="GQK8" s="106"/>
      <c r="GQL8" s="106"/>
      <c r="GQM8" s="106"/>
      <c r="GQN8" s="106"/>
      <c r="GQO8" s="106"/>
      <c r="GQP8" s="106"/>
      <c r="GQQ8" s="106"/>
      <c r="GQR8" s="106"/>
      <c r="GQS8" s="106"/>
      <c r="GQT8" s="106"/>
      <c r="GQU8" s="106"/>
      <c r="GQV8" s="106"/>
      <c r="GQW8" s="106"/>
      <c r="GQX8" s="106"/>
      <c r="GQY8" s="106"/>
      <c r="GQZ8" s="106"/>
      <c r="GRA8" s="106"/>
      <c r="GRB8" s="106"/>
      <c r="GRC8" s="106"/>
      <c r="GRD8" s="106"/>
      <c r="GRE8" s="106"/>
      <c r="GRF8" s="106"/>
      <c r="GRG8" s="106"/>
      <c r="GRH8" s="106"/>
      <c r="GRI8" s="106"/>
      <c r="GRJ8" s="106"/>
      <c r="GRK8" s="106"/>
      <c r="GRL8" s="106"/>
      <c r="GRM8" s="106"/>
      <c r="GRN8" s="106"/>
      <c r="GRO8" s="106"/>
      <c r="GRP8" s="106"/>
      <c r="GRQ8" s="106"/>
      <c r="GRR8" s="106"/>
      <c r="GRS8" s="106"/>
      <c r="GRT8" s="106"/>
      <c r="GRU8" s="106"/>
      <c r="GRV8" s="106"/>
      <c r="GRW8" s="106"/>
      <c r="GRX8" s="106"/>
      <c r="GRY8" s="106"/>
      <c r="GRZ8" s="106"/>
      <c r="GSA8" s="106"/>
      <c r="GSB8" s="106"/>
      <c r="GSC8" s="106"/>
      <c r="GSD8" s="106"/>
      <c r="GSE8" s="106"/>
      <c r="GSF8" s="106"/>
      <c r="GSG8" s="106"/>
      <c r="GSH8" s="106"/>
      <c r="GSI8" s="106"/>
      <c r="GSJ8" s="106"/>
      <c r="GSK8" s="106"/>
      <c r="GSL8" s="106"/>
      <c r="GSM8" s="106"/>
      <c r="GSN8" s="106"/>
      <c r="GSO8" s="106"/>
      <c r="GSP8" s="106"/>
      <c r="GSQ8" s="106"/>
      <c r="GSR8" s="106"/>
      <c r="GSS8" s="106"/>
      <c r="GST8" s="106"/>
      <c r="GSU8" s="106"/>
      <c r="GSV8" s="106"/>
      <c r="GSW8" s="106"/>
      <c r="GSX8" s="106"/>
      <c r="GSY8" s="106"/>
      <c r="GSZ8" s="106"/>
      <c r="GTA8" s="106"/>
      <c r="GTB8" s="106"/>
      <c r="GTC8" s="106"/>
      <c r="GTD8" s="106"/>
      <c r="GTE8" s="106"/>
      <c r="GTF8" s="106"/>
      <c r="GTG8" s="106"/>
      <c r="GTH8" s="106"/>
      <c r="GTI8" s="106"/>
      <c r="GTJ8" s="106"/>
      <c r="GTK8" s="106"/>
      <c r="GTL8" s="106"/>
      <c r="GTM8" s="106"/>
      <c r="GTN8" s="106"/>
      <c r="GTO8" s="106"/>
      <c r="GTP8" s="106"/>
      <c r="GTQ8" s="106"/>
      <c r="GTR8" s="106"/>
      <c r="GTS8" s="106"/>
      <c r="GTT8" s="106"/>
      <c r="GTU8" s="106"/>
      <c r="GTV8" s="106"/>
      <c r="GTW8" s="106"/>
      <c r="GTX8" s="106"/>
      <c r="GTY8" s="106"/>
      <c r="GTZ8" s="106"/>
      <c r="GUA8" s="106"/>
      <c r="GUB8" s="106"/>
      <c r="GUC8" s="106"/>
      <c r="GUD8" s="106"/>
      <c r="GUE8" s="106"/>
      <c r="GUF8" s="106"/>
      <c r="GUG8" s="106"/>
      <c r="GUH8" s="106"/>
      <c r="GUI8" s="106"/>
      <c r="GUJ8" s="106"/>
      <c r="GUK8" s="106"/>
      <c r="GUL8" s="106"/>
      <c r="GUM8" s="106"/>
      <c r="GUN8" s="106"/>
      <c r="GUO8" s="106"/>
      <c r="GUP8" s="106"/>
      <c r="GUQ8" s="106"/>
      <c r="GUR8" s="106"/>
      <c r="GUS8" s="106"/>
      <c r="GUT8" s="106"/>
      <c r="GUU8" s="106"/>
      <c r="GUV8" s="106"/>
      <c r="GUW8" s="106"/>
      <c r="GUX8" s="106"/>
      <c r="GUY8" s="106"/>
      <c r="GUZ8" s="106"/>
      <c r="GVA8" s="106"/>
      <c r="GVB8" s="106"/>
      <c r="GVC8" s="106"/>
      <c r="GVD8" s="106"/>
      <c r="GVE8" s="106"/>
      <c r="GVF8" s="106"/>
      <c r="GVG8" s="106"/>
      <c r="GVH8" s="106"/>
      <c r="GVI8" s="106"/>
      <c r="GVJ8" s="106"/>
      <c r="GVK8" s="106"/>
      <c r="GVL8" s="106"/>
      <c r="GVM8" s="106"/>
      <c r="GVN8" s="106"/>
      <c r="GVO8" s="106"/>
      <c r="GVP8" s="106"/>
      <c r="GVQ8" s="106"/>
      <c r="GVR8" s="106"/>
      <c r="GVS8" s="106"/>
      <c r="GVT8" s="106"/>
      <c r="GVU8" s="106"/>
      <c r="GVV8" s="106"/>
      <c r="GVW8" s="106"/>
      <c r="GVX8" s="106"/>
      <c r="GVY8" s="106"/>
      <c r="GVZ8" s="106"/>
      <c r="GWA8" s="106"/>
      <c r="GWB8" s="106"/>
      <c r="GWC8" s="106"/>
      <c r="GWD8" s="106"/>
      <c r="GWE8" s="106"/>
      <c r="GWF8" s="106"/>
      <c r="GWG8" s="106"/>
      <c r="GWH8" s="106"/>
      <c r="GWI8" s="106"/>
      <c r="GWJ8" s="106"/>
      <c r="GWK8" s="106"/>
      <c r="GWL8" s="106"/>
      <c r="GWM8" s="106"/>
      <c r="GWN8" s="106"/>
      <c r="GWO8" s="106"/>
      <c r="GWP8" s="106"/>
      <c r="GWQ8" s="106"/>
      <c r="GWR8" s="106"/>
      <c r="GWS8" s="106"/>
      <c r="GWT8" s="106"/>
      <c r="GWU8" s="106"/>
      <c r="GWV8" s="106"/>
      <c r="GWW8" s="106"/>
      <c r="GWX8" s="106"/>
      <c r="GWY8" s="106"/>
      <c r="GWZ8" s="106"/>
      <c r="GXA8" s="106"/>
      <c r="GXB8" s="106"/>
      <c r="GXC8" s="106"/>
      <c r="GXD8" s="106"/>
      <c r="GXE8" s="106"/>
      <c r="GXF8" s="106"/>
      <c r="GXG8" s="106"/>
      <c r="GXH8" s="106"/>
      <c r="GXI8" s="106"/>
      <c r="GXJ8" s="106"/>
      <c r="GXK8" s="106"/>
      <c r="GXL8" s="106"/>
      <c r="GXM8" s="106"/>
      <c r="GXN8" s="106"/>
      <c r="GXO8" s="106"/>
      <c r="GXP8" s="106"/>
      <c r="GXQ8" s="106"/>
      <c r="GXR8" s="106"/>
      <c r="GXS8" s="106"/>
      <c r="GXT8" s="106"/>
      <c r="GXU8" s="106"/>
      <c r="GXV8" s="106"/>
      <c r="GXW8" s="106"/>
      <c r="GXX8" s="106"/>
      <c r="GXY8" s="106"/>
      <c r="GXZ8" s="106"/>
      <c r="GYA8" s="106"/>
      <c r="GYB8" s="106"/>
      <c r="GYC8" s="106"/>
      <c r="GYD8" s="106"/>
      <c r="GYE8" s="106"/>
      <c r="GYF8" s="106"/>
      <c r="GYG8" s="106"/>
      <c r="GYH8" s="106"/>
      <c r="GYI8" s="106"/>
      <c r="GYJ8" s="106"/>
      <c r="GYK8" s="106"/>
      <c r="GYL8" s="106"/>
      <c r="GYM8" s="106"/>
      <c r="GYN8" s="106"/>
      <c r="GYO8" s="106"/>
      <c r="GYP8" s="106"/>
      <c r="GYQ8" s="106"/>
      <c r="GYR8" s="106"/>
      <c r="GYS8" s="106"/>
      <c r="GYT8" s="106"/>
      <c r="GYU8" s="106"/>
      <c r="GYV8" s="106"/>
      <c r="GYW8" s="106"/>
      <c r="GYX8" s="106"/>
      <c r="GYY8" s="106"/>
      <c r="GYZ8" s="106"/>
      <c r="GZA8" s="106"/>
      <c r="GZB8" s="106"/>
      <c r="GZC8" s="106"/>
      <c r="GZD8" s="106"/>
      <c r="GZE8" s="106"/>
      <c r="GZF8" s="106"/>
      <c r="GZG8" s="106"/>
      <c r="GZH8" s="106"/>
      <c r="GZI8" s="106"/>
      <c r="GZJ8" s="106"/>
      <c r="GZK8" s="106"/>
      <c r="GZL8" s="106"/>
      <c r="GZM8" s="106"/>
      <c r="GZN8" s="106"/>
      <c r="GZO8" s="106"/>
      <c r="GZP8" s="106"/>
      <c r="GZQ8" s="106"/>
      <c r="GZR8" s="106"/>
      <c r="GZS8" s="106"/>
      <c r="GZT8" s="106"/>
      <c r="GZU8" s="106"/>
      <c r="GZV8" s="106"/>
      <c r="GZW8" s="106"/>
      <c r="GZX8" s="106"/>
      <c r="GZY8" s="106"/>
      <c r="GZZ8" s="106"/>
      <c r="HAA8" s="106"/>
      <c r="HAB8" s="106"/>
      <c r="HAC8" s="106"/>
      <c r="HAD8" s="106"/>
      <c r="HAE8" s="106"/>
      <c r="HAF8" s="106"/>
      <c r="HAG8" s="106"/>
      <c r="HAH8" s="106"/>
      <c r="HAI8" s="106"/>
      <c r="HAJ8" s="106"/>
      <c r="HAK8" s="106"/>
      <c r="HAL8" s="106"/>
      <c r="HAM8" s="106"/>
      <c r="HAN8" s="106"/>
      <c r="HAO8" s="106"/>
      <c r="HAP8" s="106"/>
      <c r="HAQ8" s="106"/>
      <c r="HAR8" s="106"/>
      <c r="HAS8" s="106"/>
      <c r="HAT8" s="106"/>
      <c r="HAU8" s="106"/>
      <c r="HAV8" s="106"/>
      <c r="HAW8" s="106"/>
      <c r="HAX8" s="106"/>
      <c r="HAY8" s="106"/>
      <c r="HAZ8" s="106"/>
      <c r="HBA8" s="106"/>
      <c r="HBB8" s="106"/>
      <c r="HBC8" s="106"/>
      <c r="HBD8" s="106"/>
      <c r="HBE8" s="106"/>
      <c r="HBF8" s="106"/>
      <c r="HBG8" s="106"/>
      <c r="HBH8" s="106"/>
      <c r="HBI8" s="106"/>
      <c r="HBJ8" s="106"/>
      <c r="HBK8" s="106"/>
      <c r="HBL8" s="106"/>
      <c r="HBM8" s="106"/>
      <c r="HBN8" s="106"/>
      <c r="HBO8" s="106"/>
      <c r="HBP8" s="106"/>
      <c r="HBQ8" s="106"/>
      <c r="HBR8" s="106"/>
      <c r="HBS8" s="106"/>
      <c r="HBT8" s="106"/>
      <c r="HBU8" s="106"/>
      <c r="HBV8" s="106"/>
      <c r="HBW8" s="106"/>
      <c r="HBX8" s="106"/>
      <c r="HBY8" s="106"/>
      <c r="HBZ8" s="106"/>
      <c r="HCA8" s="106"/>
      <c r="HCB8" s="106"/>
      <c r="HCC8" s="106"/>
      <c r="HCD8" s="106"/>
      <c r="HCE8" s="106"/>
      <c r="HCF8" s="106"/>
      <c r="HCG8" s="106"/>
      <c r="HCH8" s="106"/>
      <c r="HCI8" s="106"/>
      <c r="HCJ8" s="106"/>
      <c r="HCK8" s="106"/>
      <c r="HCL8" s="106"/>
      <c r="HCM8" s="106"/>
      <c r="HCN8" s="106"/>
      <c r="HCO8" s="106"/>
      <c r="HCP8" s="106"/>
      <c r="HCQ8" s="106"/>
      <c r="HCR8" s="106"/>
      <c r="HCS8" s="106"/>
      <c r="HCT8" s="106"/>
      <c r="HCU8" s="106"/>
      <c r="HCV8" s="106"/>
      <c r="HCW8" s="106"/>
      <c r="HCX8" s="106"/>
      <c r="HCY8" s="106"/>
      <c r="HCZ8" s="106"/>
      <c r="HDA8" s="106"/>
      <c r="HDB8" s="106"/>
      <c r="HDC8" s="106"/>
      <c r="HDD8" s="106"/>
      <c r="HDE8" s="106"/>
      <c r="HDF8" s="106"/>
      <c r="HDG8" s="106"/>
      <c r="HDH8" s="106"/>
      <c r="HDI8" s="106"/>
      <c r="HDJ8" s="106"/>
      <c r="HDK8" s="106"/>
      <c r="HDL8" s="106"/>
      <c r="HDM8" s="106"/>
      <c r="HDN8" s="106"/>
      <c r="HDO8" s="106"/>
      <c r="HDP8" s="106"/>
      <c r="HDQ8" s="106"/>
      <c r="HDR8" s="106"/>
      <c r="HDS8" s="106"/>
      <c r="HDT8" s="106"/>
      <c r="HDU8" s="106"/>
      <c r="HDV8" s="106"/>
      <c r="HDW8" s="106"/>
      <c r="HDX8" s="106"/>
      <c r="HDY8" s="106"/>
      <c r="HDZ8" s="106"/>
      <c r="HEA8" s="106"/>
      <c r="HEB8" s="106"/>
      <c r="HEC8" s="106"/>
      <c r="HED8" s="106"/>
      <c r="HEE8" s="106"/>
      <c r="HEF8" s="106"/>
      <c r="HEG8" s="106"/>
      <c r="HEH8" s="106"/>
      <c r="HEI8" s="106"/>
      <c r="HEJ8" s="106"/>
      <c r="HEK8" s="106"/>
      <c r="HEL8" s="106"/>
      <c r="HEM8" s="106"/>
      <c r="HEN8" s="106"/>
      <c r="HEO8" s="106"/>
      <c r="HEP8" s="106"/>
      <c r="HEQ8" s="106"/>
      <c r="HER8" s="106"/>
      <c r="HES8" s="106"/>
      <c r="HET8" s="106"/>
      <c r="HEU8" s="106"/>
      <c r="HEV8" s="106"/>
      <c r="HEW8" s="106"/>
      <c r="HEX8" s="106"/>
      <c r="HEY8" s="106"/>
      <c r="HEZ8" s="106"/>
      <c r="HFA8" s="106"/>
      <c r="HFB8" s="106"/>
      <c r="HFC8" s="106"/>
      <c r="HFD8" s="106"/>
      <c r="HFE8" s="106"/>
      <c r="HFF8" s="106"/>
      <c r="HFG8" s="106"/>
      <c r="HFH8" s="106"/>
      <c r="HFI8" s="106"/>
      <c r="HFJ8" s="106"/>
      <c r="HFK8" s="106"/>
      <c r="HFL8" s="106"/>
      <c r="HFM8" s="106"/>
      <c r="HFN8" s="106"/>
      <c r="HFO8" s="106"/>
      <c r="HFP8" s="106"/>
      <c r="HFQ8" s="106"/>
      <c r="HFR8" s="106"/>
      <c r="HFS8" s="106"/>
      <c r="HFT8" s="106"/>
      <c r="HFU8" s="106"/>
      <c r="HFV8" s="106"/>
      <c r="HFW8" s="106"/>
      <c r="HFX8" s="106"/>
      <c r="HFY8" s="106"/>
      <c r="HFZ8" s="106"/>
      <c r="HGA8" s="106"/>
      <c r="HGB8" s="106"/>
      <c r="HGC8" s="106"/>
      <c r="HGD8" s="106"/>
      <c r="HGE8" s="106"/>
      <c r="HGF8" s="106"/>
      <c r="HGG8" s="106"/>
      <c r="HGH8" s="106"/>
      <c r="HGI8" s="106"/>
      <c r="HGJ8" s="106"/>
      <c r="HGK8" s="106"/>
      <c r="HGL8" s="106"/>
      <c r="HGM8" s="106"/>
      <c r="HGN8" s="106"/>
      <c r="HGO8" s="106"/>
      <c r="HGP8" s="106"/>
      <c r="HGQ8" s="106"/>
      <c r="HGR8" s="106"/>
      <c r="HGS8" s="106"/>
      <c r="HGT8" s="106"/>
      <c r="HGU8" s="106"/>
      <c r="HGV8" s="106"/>
      <c r="HGW8" s="106"/>
      <c r="HGX8" s="106"/>
      <c r="HGY8" s="106"/>
      <c r="HGZ8" s="106"/>
      <c r="HHA8" s="106"/>
      <c r="HHB8" s="106"/>
      <c r="HHC8" s="106"/>
      <c r="HHD8" s="106"/>
      <c r="HHE8" s="106"/>
      <c r="HHF8" s="106"/>
      <c r="HHG8" s="106"/>
      <c r="HHH8" s="106"/>
      <c r="HHI8" s="106"/>
      <c r="HHJ8" s="106"/>
      <c r="HHK8" s="106"/>
      <c r="HHL8" s="106"/>
      <c r="HHM8" s="106"/>
      <c r="HHN8" s="106"/>
      <c r="HHO8" s="106"/>
      <c r="HHP8" s="106"/>
      <c r="HHQ8" s="106"/>
      <c r="HHR8" s="106"/>
      <c r="HHS8" s="106"/>
      <c r="HHT8" s="106"/>
      <c r="HHU8" s="106"/>
      <c r="HHV8" s="106"/>
      <c r="HHW8" s="106"/>
      <c r="HHX8" s="106"/>
      <c r="HHY8" s="106"/>
      <c r="HHZ8" s="106"/>
      <c r="HIA8" s="106"/>
      <c r="HIB8" s="106"/>
      <c r="HIC8" s="106"/>
      <c r="HID8" s="106"/>
      <c r="HIE8" s="106"/>
      <c r="HIF8" s="106"/>
      <c r="HIG8" s="106"/>
      <c r="HIH8" s="106"/>
      <c r="HII8" s="106"/>
      <c r="HIJ8" s="106"/>
      <c r="HIK8" s="106"/>
      <c r="HIL8" s="106"/>
      <c r="HIM8" s="106"/>
      <c r="HIN8" s="106"/>
      <c r="HIO8" s="106"/>
      <c r="HIP8" s="106"/>
      <c r="HIQ8" s="106"/>
      <c r="HIR8" s="106"/>
      <c r="HIS8" s="106"/>
      <c r="HIT8" s="106"/>
      <c r="HIU8" s="106"/>
      <c r="HIV8" s="106"/>
      <c r="HIW8" s="106"/>
      <c r="HIX8" s="106"/>
      <c r="HIY8" s="106"/>
      <c r="HIZ8" s="106"/>
      <c r="HJA8" s="106"/>
      <c r="HJB8" s="106"/>
      <c r="HJC8" s="106"/>
      <c r="HJD8" s="106"/>
      <c r="HJE8" s="106"/>
      <c r="HJF8" s="106"/>
      <c r="HJG8" s="106"/>
      <c r="HJH8" s="106"/>
      <c r="HJI8" s="106"/>
      <c r="HJJ8" s="106"/>
      <c r="HJK8" s="106"/>
      <c r="HJL8" s="106"/>
      <c r="HJM8" s="106"/>
      <c r="HJN8" s="106"/>
      <c r="HJO8" s="106"/>
      <c r="HJP8" s="106"/>
      <c r="HJQ8" s="106"/>
      <c r="HJR8" s="106"/>
      <c r="HJS8" s="106"/>
      <c r="HJT8" s="106"/>
      <c r="HJU8" s="106"/>
      <c r="HJV8" s="106"/>
      <c r="HJW8" s="106"/>
      <c r="HJX8" s="106"/>
      <c r="HJY8" s="106"/>
      <c r="HJZ8" s="106"/>
      <c r="HKA8" s="106"/>
      <c r="HKB8" s="106"/>
      <c r="HKC8" s="106"/>
      <c r="HKD8" s="106"/>
      <c r="HKE8" s="106"/>
      <c r="HKF8" s="106"/>
      <c r="HKG8" s="106"/>
      <c r="HKH8" s="106"/>
      <c r="HKI8" s="106"/>
      <c r="HKJ8" s="106"/>
      <c r="HKK8" s="106"/>
      <c r="HKL8" s="106"/>
      <c r="HKM8" s="106"/>
      <c r="HKN8" s="106"/>
      <c r="HKO8" s="106"/>
      <c r="HKP8" s="106"/>
      <c r="HKQ8" s="106"/>
      <c r="HKR8" s="106"/>
      <c r="HKS8" s="106"/>
      <c r="HKT8" s="106"/>
      <c r="HKU8" s="106"/>
      <c r="HKV8" s="106"/>
      <c r="HKW8" s="106"/>
      <c r="HKX8" s="106"/>
      <c r="HKY8" s="106"/>
      <c r="HKZ8" s="106"/>
      <c r="HLA8" s="106"/>
      <c r="HLB8" s="106"/>
      <c r="HLC8" s="106"/>
      <c r="HLD8" s="106"/>
      <c r="HLE8" s="106"/>
      <c r="HLF8" s="106"/>
      <c r="HLG8" s="106"/>
      <c r="HLH8" s="106"/>
      <c r="HLI8" s="106"/>
      <c r="HLJ8" s="106"/>
      <c r="HLK8" s="106"/>
      <c r="HLL8" s="106"/>
      <c r="HLM8" s="106"/>
      <c r="HLN8" s="106"/>
      <c r="HLO8" s="106"/>
      <c r="HLP8" s="106"/>
      <c r="HLQ8" s="106"/>
      <c r="HLR8" s="106"/>
      <c r="HLS8" s="106"/>
      <c r="HLT8" s="106"/>
      <c r="HLU8" s="106"/>
      <c r="HLV8" s="106"/>
      <c r="HLW8" s="106"/>
      <c r="HLX8" s="106"/>
      <c r="HLY8" s="106"/>
      <c r="HLZ8" s="106"/>
      <c r="HMA8" s="106"/>
      <c r="HMB8" s="106"/>
      <c r="HMC8" s="106"/>
      <c r="HMD8" s="106"/>
      <c r="HME8" s="106"/>
      <c r="HMF8" s="106"/>
      <c r="HMG8" s="106"/>
      <c r="HMH8" s="106"/>
      <c r="HMI8" s="106"/>
      <c r="HMJ8" s="106"/>
      <c r="HMK8" s="106"/>
      <c r="HML8" s="106"/>
      <c r="HMM8" s="106"/>
      <c r="HMN8" s="106"/>
      <c r="HMO8" s="106"/>
      <c r="HMP8" s="106"/>
      <c r="HMQ8" s="106"/>
      <c r="HMR8" s="106"/>
      <c r="HMS8" s="106"/>
      <c r="HMT8" s="106"/>
      <c r="HMU8" s="106"/>
      <c r="HMV8" s="106"/>
      <c r="HMW8" s="106"/>
      <c r="HMX8" s="106"/>
      <c r="HMY8" s="106"/>
      <c r="HMZ8" s="106"/>
      <c r="HNA8" s="106"/>
      <c r="HNB8" s="106"/>
      <c r="HNC8" s="106"/>
      <c r="HND8" s="106"/>
      <c r="HNE8" s="106"/>
      <c r="HNF8" s="106"/>
      <c r="HNG8" s="106"/>
      <c r="HNH8" s="106"/>
      <c r="HNI8" s="106"/>
      <c r="HNJ8" s="106"/>
      <c r="HNK8" s="106"/>
      <c r="HNL8" s="106"/>
      <c r="HNM8" s="106"/>
      <c r="HNN8" s="106"/>
      <c r="HNO8" s="106"/>
      <c r="HNP8" s="106"/>
      <c r="HNQ8" s="106"/>
      <c r="HNR8" s="106"/>
      <c r="HNS8" s="106"/>
      <c r="HNT8" s="106"/>
      <c r="HNU8" s="106"/>
      <c r="HNV8" s="106"/>
      <c r="HNW8" s="106"/>
      <c r="HNX8" s="106"/>
      <c r="HNY8" s="106"/>
      <c r="HNZ8" s="106"/>
      <c r="HOA8" s="106"/>
      <c r="HOB8" s="106"/>
      <c r="HOC8" s="106"/>
      <c r="HOD8" s="106"/>
      <c r="HOE8" s="106"/>
      <c r="HOF8" s="106"/>
      <c r="HOG8" s="106"/>
      <c r="HOH8" s="106"/>
      <c r="HOI8" s="106"/>
      <c r="HOJ8" s="106"/>
      <c r="HOK8" s="106"/>
      <c r="HOL8" s="106"/>
      <c r="HOM8" s="106"/>
      <c r="HON8" s="106"/>
      <c r="HOO8" s="106"/>
      <c r="HOP8" s="106"/>
      <c r="HOQ8" s="106"/>
      <c r="HOR8" s="106"/>
      <c r="HOS8" s="106"/>
      <c r="HOT8" s="106"/>
      <c r="HOU8" s="106"/>
      <c r="HOV8" s="106"/>
      <c r="HOW8" s="106"/>
      <c r="HOX8" s="106"/>
      <c r="HOY8" s="106"/>
      <c r="HOZ8" s="106"/>
      <c r="HPA8" s="106"/>
      <c r="HPB8" s="106"/>
      <c r="HPC8" s="106"/>
      <c r="HPD8" s="106"/>
      <c r="HPE8" s="106"/>
      <c r="HPF8" s="106"/>
      <c r="HPG8" s="106"/>
      <c r="HPH8" s="106"/>
      <c r="HPI8" s="106"/>
      <c r="HPJ8" s="106"/>
      <c r="HPK8" s="106"/>
      <c r="HPL8" s="106"/>
      <c r="HPM8" s="106"/>
      <c r="HPN8" s="106"/>
      <c r="HPO8" s="106"/>
      <c r="HPP8" s="106"/>
      <c r="HPQ8" s="106"/>
      <c r="HPR8" s="106"/>
      <c r="HPS8" s="106"/>
      <c r="HPT8" s="106"/>
      <c r="HPU8" s="106"/>
      <c r="HPV8" s="106"/>
      <c r="HPW8" s="106"/>
      <c r="HPX8" s="106"/>
      <c r="HPY8" s="106"/>
      <c r="HPZ8" s="106"/>
      <c r="HQA8" s="106"/>
      <c r="HQB8" s="106"/>
      <c r="HQC8" s="106"/>
      <c r="HQD8" s="106"/>
      <c r="HQE8" s="106"/>
      <c r="HQF8" s="106"/>
      <c r="HQG8" s="106"/>
      <c r="HQH8" s="106"/>
      <c r="HQI8" s="106"/>
      <c r="HQJ8" s="106"/>
      <c r="HQK8" s="106"/>
      <c r="HQL8" s="106"/>
      <c r="HQM8" s="106"/>
      <c r="HQN8" s="106"/>
      <c r="HQO8" s="106"/>
      <c r="HQP8" s="106"/>
      <c r="HQQ8" s="106"/>
      <c r="HQR8" s="106"/>
      <c r="HQS8" s="106"/>
      <c r="HQT8" s="106"/>
      <c r="HQU8" s="106"/>
      <c r="HQV8" s="106"/>
      <c r="HQW8" s="106"/>
      <c r="HQX8" s="106"/>
      <c r="HQY8" s="106"/>
      <c r="HQZ8" s="106"/>
      <c r="HRA8" s="106"/>
      <c r="HRB8" s="106"/>
      <c r="HRC8" s="106"/>
      <c r="HRD8" s="106"/>
      <c r="HRE8" s="106"/>
      <c r="HRF8" s="106"/>
      <c r="HRG8" s="106"/>
      <c r="HRH8" s="106"/>
      <c r="HRI8" s="106"/>
      <c r="HRJ8" s="106"/>
      <c r="HRK8" s="106"/>
      <c r="HRL8" s="106"/>
      <c r="HRM8" s="106"/>
      <c r="HRN8" s="106"/>
      <c r="HRO8" s="106"/>
      <c r="HRP8" s="106"/>
      <c r="HRQ8" s="106"/>
      <c r="HRR8" s="106"/>
      <c r="HRS8" s="106"/>
      <c r="HRT8" s="106"/>
      <c r="HRU8" s="106"/>
      <c r="HRV8" s="106"/>
      <c r="HRW8" s="106"/>
      <c r="HRX8" s="106"/>
      <c r="HRY8" s="106"/>
      <c r="HRZ8" s="106"/>
      <c r="HSA8" s="106"/>
      <c r="HSB8" s="106"/>
      <c r="HSC8" s="106"/>
      <c r="HSD8" s="106"/>
      <c r="HSE8" s="106"/>
      <c r="HSF8" s="106"/>
      <c r="HSG8" s="106"/>
      <c r="HSH8" s="106"/>
      <c r="HSI8" s="106"/>
      <c r="HSJ8" s="106"/>
      <c r="HSK8" s="106"/>
      <c r="HSL8" s="106"/>
      <c r="HSM8" s="106"/>
      <c r="HSN8" s="106"/>
      <c r="HSO8" s="106"/>
      <c r="HSP8" s="106"/>
      <c r="HSQ8" s="106"/>
      <c r="HSR8" s="106"/>
      <c r="HSS8" s="106"/>
      <c r="HST8" s="106"/>
      <c r="HSU8" s="106"/>
      <c r="HSV8" s="106"/>
      <c r="HSW8" s="106"/>
      <c r="HSX8" s="106"/>
      <c r="HSY8" s="106"/>
      <c r="HSZ8" s="106"/>
      <c r="HTA8" s="106"/>
      <c r="HTB8" s="106"/>
      <c r="HTC8" s="106"/>
      <c r="HTD8" s="106"/>
      <c r="HTE8" s="106"/>
      <c r="HTF8" s="106"/>
      <c r="HTG8" s="106"/>
      <c r="HTH8" s="106"/>
      <c r="HTI8" s="106"/>
      <c r="HTJ8" s="106"/>
      <c r="HTK8" s="106"/>
      <c r="HTL8" s="106"/>
      <c r="HTM8" s="106"/>
      <c r="HTN8" s="106"/>
      <c r="HTO8" s="106"/>
      <c r="HTP8" s="106"/>
      <c r="HTQ8" s="106"/>
      <c r="HTR8" s="106"/>
      <c r="HTS8" s="106"/>
      <c r="HTT8" s="106"/>
      <c r="HTU8" s="106"/>
      <c r="HTV8" s="106"/>
      <c r="HTW8" s="106"/>
      <c r="HTX8" s="106"/>
      <c r="HTY8" s="106"/>
      <c r="HTZ8" s="106"/>
      <c r="HUA8" s="106"/>
      <c r="HUB8" s="106"/>
      <c r="HUC8" s="106"/>
      <c r="HUD8" s="106"/>
      <c r="HUE8" s="106"/>
      <c r="HUF8" s="106"/>
      <c r="HUG8" s="106"/>
      <c r="HUH8" s="106"/>
      <c r="HUI8" s="106"/>
      <c r="HUJ8" s="106"/>
      <c r="HUK8" s="106"/>
      <c r="HUL8" s="106"/>
      <c r="HUM8" s="106"/>
      <c r="HUN8" s="106"/>
      <c r="HUO8" s="106"/>
      <c r="HUP8" s="106"/>
      <c r="HUQ8" s="106"/>
      <c r="HUR8" s="106"/>
      <c r="HUS8" s="106"/>
      <c r="HUT8" s="106"/>
      <c r="HUU8" s="106"/>
      <c r="HUV8" s="106"/>
      <c r="HUW8" s="106"/>
      <c r="HUX8" s="106"/>
      <c r="HUY8" s="106"/>
      <c r="HUZ8" s="106"/>
      <c r="HVA8" s="106"/>
      <c r="HVB8" s="106"/>
      <c r="HVC8" s="106"/>
      <c r="HVD8" s="106"/>
      <c r="HVE8" s="106"/>
      <c r="HVF8" s="106"/>
      <c r="HVG8" s="106"/>
      <c r="HVH8" s="106"/>
      <c r="HVI8" s="106"/>
      <c r="HVJ8" s="106"/>
      <c r="HVK8" s="106"/>
      <c r="HVL8" s="106"/>
      <c r="HVM8" s="106"/>
      <c r="HVN8" s="106"/>
      <c r="HVO8" s="106"/>
      <c r="HVP8" s="106"/>
      <c r="HVQ8" s="106"/>
      <c r="HVR8" s="106"/>
      <c r="HVS8" s="106"/>
      <c r="HVT8" s="106"/>
      <c r="HVU8" s="106"/>
      <c r="HVV8" s="106"/>
      <c r="HVW8" s="106"/>
      <c r="HVX8" s="106"/>
      <c r="HVY8" s="106"/>
      <c r="HVZ8" s="106"/>
      <c r="HWA8" s="106"/>
      <c r="HWB8" s="106"/>
      <c r="HWC8" s="106"/>
      <c r="HWD8" s="106"/>
      <c r="HWE8" s="106"/>
      <c r="HWF8" s="106"/>
      <c r="HWG8" s="106"/>
      <c r="HWH8" s="106"/>
      <c r="HWI8" s="106"/>
      <c r="HWJ8" s="106"/>
      <c r="HWK8" s="106"/>
      <c r="HWL8" s="106"/>
      <c r="HWM8" s="106"/>
      <c r="HWN8" s="106"/>
      <c r="HWO8" s="106"/>
      <c r="HWP8" s="106"/>
      <c r="HWQ8" s="106"/>
      <c r="HWR8" s="106"/>
      <c r="HWS8" s="106"/>
      <c r="HWT8" s="106"/>
      <c r="HWU8" s="106"/>
      <c r="HWV8" s="106"/>
      <c r="HWW8" s="106"/>
      <c r="HWX8" s="106"/>
      <c r="HWY8" s="106"/>
      <c r="HWZ8" s="106"/>
      <c r="HXA8" s="106"/>
      <c r="HXB8" s="106"/>
      <c r="HXC8" s="106"/>
      <c r="HXD8" s="106"/>
      <c r="HXE8" s="106"/>
      <c r="HXF8" s="106"/>
      <c r="HXG8" s="106"/>
      <c r="HXH8" s="106"/>
      <c r="HXI8" s="106"/>
      <c r="HXJ8" s="106"/>
      <c r="HXK8" s="106"/>
      <c r="HXL8" s="106"/>
      <c r="HXM8" s="106"/>
      <c r="HXN8" s="106"/>
      <c r="HXO8" s="106"/>
      <c r="HXP8" s="106"/>
      <c r="HXQ8" s="106"/>
      <c r="HXR8" s="106"/>
      <c r="HXS8" s="106"/>
      <c r="HXT8" s="106"/>
      <c r="HXU8" s="106"/>
      <c r="HXV8" s="106"/>
      <c r="HXW8" s="106"/>
      <c r="HXX8" s="106"/>
      <c r="HXY8" s="106"/>
      <c r="HXZ8" s="106"/>
      <c r="HYA8" s="106"/>
      <c r="HYB8" s="106"/>
      <c r="HYC8" s="106"/>
      <c r="HYD8" s="106"/>
      <c r="HYE8" s="106"/>
      <c r="HYF8" s="106"/>
      <c r="HYG8" s="106"/>
      <c r="HYH8" s="106"/>
      <c r="HYI8" s="106"/>
      <c r="HYJ8" s="106"/>
      <c r="HYK8" s="106"/>
      <c r="HYL8" s="106"/>
      <c r="HYM8" s="106"/>
      <c r="HYN8" s="106"/>
      <c r="HYO8" s="106"/>
      <c r="HYP8" s="106"/>
      <c r="HYQ8" s="106"/>
      <c r="HYR8" s="106"/>
      <c r="HYS8" s="106"/>
      <c r="HYT8" s="106"/>
      <c r="HYU8" s="106"/>
      <c r="HYV8" s="106"/>
      <c r="HYW8" s="106"/>
      <c r="HYX8" s="106"/>
      <c r="HYY8" s="106"/>
      <c r="HYZ8" s="106"/>
      <c r="HZA8" s="106"/>
      <c r="HZB8" s="106"/>
      <c r="HZC8" s="106"/>
      <c r="HZD8" s="106"/>
      <c r="HZE8" s="106"/>
      <c r="HZF8" s="106"/>
      <c r="HZG8" s="106"/>
      <c r="HZH8" s="106"/>
      <c r="HZI8" s="106"/>
      <c r="HZJ8" s="106"/>
      <c r="HZK8" s="106"/>
      <c r="HZL8" s="106"/>
      <c r="HZM8" s="106"/>
      <c r="HZN8" s="106"/>
      <c r="HZO8" s="106"/>
      <c r="HZP8" s="106"/>
      <c r="HZQ8" s="106"/>
      <c r="HZR8" s="106"/>
      <c r="HZS8" s="106"/>
      <c r="HZT8" s="106"/>
      <c r="HZU8" s="106"/>
      <c r="HZV8" s="106"/>
      <c r="HZW8" s="106"/>
      <c r="HZX8" s="106"/>
      <c r="HZY8" s="106"/>
      <c r="HZZ8" s="106"/>
      <c r="IAA8" s="106"/>
      <c r="IAB8" s="106"/>
      <c r="IAC8" s="106"/>
      <c r="IAD8" s="106"/>
      <c r="IAE8" s="106"/>
      <c r="IAF8" s="106"/>
      <c r="IAG8" s="106"/>
      <c r="IAH8" s="106"/>
      <c r="IAI8" s="106"/>
      <c r="IAJ8" s="106"/>
      <c r="IAK8" s="106"/>
      <c r="IAL8" s="106"/>
      <c r="IAM8" s="106"/>
      <c r="IAN8" s="106"/>
      <c r="IAO8" s="106"/>
      <c r="IAP8" s="106"/>
      <c r="IAQ8" s="106"/>
      <c r="IAR8" s="106"/>
      <c r="IAS8" s="106"/>
      <c r="IAT8" s="106"/>
      <c r="IAU8" s="106"/>
      <c r="IAV8" s="106"/>
      <c r="IAW8" s="106"/>
      <c r="IAX8" s="106"/>
      <c r="IAY8" s="106"/>
      <c r="IAZ8" s="106"/>
      <c r="IBA8" s="106"/>
      <c r="IBB8" s="106"/>
      <c r="IBC8" s="106"/>
      <c r="IBD8" s="106"/>
      <c r="IBE8" s="106"/>
      <c r="IBF8" s="106"/>
      <c r="IBG8" s="106"/>
      <c r="IBH8" s="106"/>
      <c r="IBI8" s="106"/>
      <c r="IBJ8" s="106"/>
      <c r="IBK8" s="106"/>
      <c r="IBL8" s="106"/>
      <c r="IBM8" s="106"/>
      <c r="IBN8" s="106"/>
      <c r="IBO8" s="106"/>
      <c r="IBP8" s="106"/>
      <c r="IBQ8" s="106"/>
      <c r="IBR8" s="106"/>
      <c r="IBS8" s="106"/>
      <c r="IBT8" s="106"/>
      <c r="IBU8" s="106"/>
      <c r="IBV8" s="106"/>
      <c r="IBW8" s="106"/>
      <c r="IBX8" s="106"/>
      <c r="IBY8" s="106"/>
      <c r="IBZ8" s="106"/>
      <c r="ICA8" s="106"/>
      <c r="ICB8" s="106"/>
      <c r="ICC8" s="106"/>
      <c r="ICD8" s="106"/>
      <c r="ICE8" s="106"/>
      <c r="ICF8" s="106"/>
      <c r="ICG8" s="106"/>
      <c r="ICH8" s="106"/>
      <c r="ICI8" s="106"/>
      <c r="ICJ8" s="106"/>
      <c r="ICK8" s="106"/>
      <c r="ICL8" s="106"/>
      <c r="ICM8" s="106"/>
      <c r="ICN8" s="106"/>
      <c r="ICO8" s="106"/>
      <c r="ICP8" s="106"/>
      <c r="ICQ8" s="106"/>
      <c r="ICR8" s="106"/>
      <c r="ICS8" s="106"/>
      <c r="ICT8" s="106"/>
      <c r="ICU8" s="106"/>
      <c r="ICV8" s="106"/>
      <c r="ICW8" s="106"/>
      <c r="ICX8" s="106"/>
      <c r="ICY8" s="106"/>
      <c r="ICZ8" s="106"/>
      <c r="IDA8" s="106"/>
      <c r="IDB8" s="106"/>
      <c r="IDC8" s="106"/>
      <c r="IDD8" s="106"/>
      <c r="IDE8" s="106"/>
      <c r="IDF8" s="106"/>
      <c r="IDG8" s="106"/>
      <c r="IDH8" s="106"/>
      <c r="IDI8" s="106"/>
      <c r="IDJ8" s="106"/>
      <c r="IDK8" s="106"/>
      <c r="IDL8" s="106"/>
      <c r="IDM8" s="106"/>
      <c r="IDN8" s="106"/>
      <c r="IDO8" s="106"/>
      <c r="IDP8" s="106"/>
      <c r="IDQ8" s="106"/>
      <c r="IDR8" s="106"/>
      <c r="IDS8" s="106"/>
      <c r="IDT8" s="106"/>
      <c r="IDU8" s="106"/>
      <c r="IDV8" s="106"/>
      <c r="IDW8" s="106"/>
      <c r="IDX8" s="106"/>
      <c r="IDY8" s="106"/>
      <c r="IDZ8" s="106"/>
      <c r="IEA8" s="106"/>
      <c r="IEB8" s="106"/>
      <c r="IEC8" s="106"/>
      <c r="IED8" s="106"/>
      <c r="IEE8" s="106"/>
      <c r="IEF8" s="106"/>
      <c r="IEG8" s="106"/>
      <c r="IEH8" s="106"/>
      <c r="IEI8" s="106"/>
      <c r="IEJ8" s="106"/>
      <c r="IEK8" s="106"/>
      <c r="IEL8" s="106"/>
      <c r="IEM8" s="106"/>
      <c r="IEN8" s="106"/>
      <c r="IEO8" s="106"/>
      <c r="IEP8" s="106"/>
      <c r="IEQ8" s="106"/>
      <c r="IER8" s="106"/>
      <c r="IES8" s="106"/>
      <c r="IET8" s="106"/>
      <c r="IEU8" s="106"/>
      <c r="IEV8" s="106"/>
      <c r="IEW8" s="106"/>
      <c r="IEX8" s="106"/>
      <c r="IEY8" s="106"/>
      <c r="IEZ8" s="106"/>
      <c r="IFA8" s="106"/>
      <c r="IFB8" s="106"/>
      <c r="IFC8" s="106"/>
      <c r="IFD8" s="106"/>
      <c r="IFE8" s="106"/>
      <c r="IFF8" s="106"/>
      <c r="IFG8" s="106"/>
      <c r="IFH8" s="106"/>
      <c r="IFI8" s="106"/>
      <c r="IFJ8" s="106"/>
      <c r="IFK8" s="106"/>
      <c r="IFL8" s="106"/>
      <c r="IFM8" s="106"/>
      <c r="IFN8" s="106"/>
      <c r="IFO8" s="106"/>
      <c r="IFP8" s="106"/>
      <c r="IFQ8" s="106"/>
      <c r="IFR8" s="106"/>
      <c r="IFS8" s="106"/>
      <c r="IFT8" s="106"/>
      <c r="IFU8" s="106"/>
      <c r="IFV8" s="106"/>
      <c r="IFW8" s="106"/>
      <c r="IFX8" s="106"/>
      <c r="IFY8" s="106"/>
      <c r="IFZ8" s="106"/>
      <c r="IGA8" s="106"/>
      <c r="IGB8" s="106"/>
      <c r="IGC8" s="106"/>
      <c r="IGD8" s="106"/>
      <c r="IGE8" s="106"/>
      <c r="IGF8" s="106"/>
      <c r="IGG8" s="106"/>
      <c r="IGH8" s="106"/>
      <c r="IGI8" s="106"/>
      <c r="IGJ8" s="106"/>
      <c r="IGK8" s="106"/>
      <c r="IGL8" s="106"/>
      <c r="IGM8" s="106"/>
      <c r="IGN8" s="106"/>
      <c r="IGO8" s="106"/>
      <c r="IGP8" s="106"/>
      <c r="IGQ8" s="106"/>
      <c r="IGR8" s="106"/>
      <c r="IGS8" s="106"/>
      <c r="IGT8" s="106"/>
      <c r="IGU8" s="106"/>
      <c r="IGV8" s="106"/>
      <c r="IGW8" s="106"/>
      <c r="IGX8" s="106"/>
      <c r="IGY8" s="106"/>
      <c r="IGZ8" s="106"/>
      <c r="IHA8" s="106"/>
      <c r="IHB8" s="106"/>
      <c r="IHC8" s="106"/>
      <c r="IHD8" s="106"/>
      <c r="IHE8" s="106"/>
      <c r="IHF8" s="106"/>
      <c r="IHG8" s="106"/>
      <c r="IHH8" s="106"/>
      <c r="IHI8" s="106"/>
      <c r="IHJ8" s="106"/>
      <c r="IHK8" s="106"/>
      <c r="IHL8" s="106"/>
      <c r="IHM8" s="106"/>
      <c r="IHN8" s="106"/>
      <c r="IHO8" s="106"/>
      <c r="IHP8" s="106"/>
      <c r="IHQ8" s="106"/>
      <c r="IHR8" s="106"/>
      <c r="IHS8" s="106"/>
      <c r="IHT8" s="106"/>
      <c r="IHU8" s="106"/>
      <c r="IHV8" s="106"/>
      <c r="IHW8" s="106"/>
      <c r="IHX8" s="106"/>
      <c r="IHY8" s="106"/>
      <c r="IHZ8" s="106"/>
      <c r="IIA8" s="106"/>
      <c r="IIB8" s="106"/>
      <c r="IIC8" s="106"/>
      <c r="IID8" s="106"/>
      <c r="IIE8" s="106"/>
      <c r="IIF8" s="106"/>
      <c r="IIG8" s="106"/>
      <c r="IIH8" s="106"/>
      <c r="III8" s="106"/>
      <c r="IIJ8" s="106"/>
      <c r="IIK8" s="106"/>
      <c r="IIL8" s="106"/>
      <c r="IIM8" s="106"/>
      <c r="IIN8" s="106"/>
      <c r="IIO8" s="106"/>
      <c r="IIP8" s="106"/>
      <c r="IIQ8" s="106"/>
      <c r="IIR8" s="106"/>
      <c r="IIS8" s="106"/>
      <c r="IIT8" s="106"/>
      <c r="IIU8" s="106"/>
      <c r="IIV8" s="106"/>
      <c r="IIW8" s="106"/>
      <c r="IIX8" s="106"/>
      <c r="IIY8" s="106"/>
      <c r="IIZ8" s="106"/>
      <c r="IJA8" s="106"/>
      <c r="IJB8" s="106"/>
      <c r="IJC8" s="106"/>
      <c r="IJD8" s="106"/>
      <c r="IJE8" s="106"/>
      <c r="IJF8" s="106"/>
      <c r="IJG8" s="106"/>
      <c r="IJH8" s="106"/>
      <c r="IJI8" s="106"/>
      <c r="IJJ8" s="106"/>
      <c r="IJK8" s="106"/>
      <c r="IJL8" s="106"/>
      <c r="IJM8" s="106"/>
      <c r="IJN8" s="106"/>
      <c r="IJO8" s="106"/>
      <c r="IJP8" s="106"/>
      <c r="IJQ8" s="106"/>
      <c r="IJR8" s="106"/>
      <c r="IJS8" s="106"/>
      <c r="IJT8" s="106"/>
      <c r="IJU8" s="106"/>
      <c r="IJV8" s="106"/>
      <c r="IJW8" s="106"/>
      <c r="IJX8" s="106"/>
      <c r="IJY8" s="106"/>
      <c r="IJZ8" s="106"/>
      <c r="IKA8" s="106"/>
      <c r="IKB8" s="106"/>
      <c r="IKC8" s="106"/>
      <c r="IKD8" s="106"/>
      <c r="IKE8" s="106"/>
      <c r="IKF8" s="106"/>
      <c r="IKG8" s="106"/>
      <c r="IKH8" s="106"/>
      <c r="IKI8" s="106"/>
      <c r="IKJ8" s="106"/>
      <c r="IKK8" s="106"/>
      <c r="IKL8" s="106"/>
      <c r="IKM8" s="106"/>
      <c r="IKN8" s="106"/>
      <c r="IKO8" s="106"/>
      <c r="IKP8" s="106"/>
      <c r="IKQ8" s="106"/>
      <c r="IKR8" s="106"/>
      <c r="IKS8" s="106"/>
      <c r="IKT8" s="106"/>
      <c r="IKU8" s="106"/>
      <c r="IKV8" s="106"/>
      <c r="IKW8" s="106"/>
      <c r="IKX8" s="106"/>
      <c r="IKY8" s="106"/>
      <c r="IKZ8" s="106"/>
      <c r="ILA8" s="106"/>
      <c r="ILB8" s="106"/>
      <c r="ILC8" s="106"/>
      <c r="ILD8" s="106"/>
      <c r="ILE8" s="106"/>
      <c r="ILF8" s="106"/>
      <c r="ILG8" s="106"/>
      <c r="ILH8" s="106"/>
      <c r="ILI8" s="106"/>
      <c r="ILJ8" s="106"/>
      <c r="ILK8" s="106"/>
      <c r="ILL8" s="106"/>
      <c r="ILM8" s="106"/>
      <c r="ILN8" s="106"/>
      <c r="ILO8" s="106"/>
      <c r="ILP8" s="106"/>
      <c r="ILQ8" s="106"/>
      <c r="ILR8" s="106"/>
      <c r="ILS8" s="106"/>
      <c r="ILT8" s="106"/>
      <c r="ILU8" s="106"/>
      <c r="ILV8" s="106"/>
      <c r="ILW8" s="106"/>
      <c r="ILX8" s="106"/>
      <c r="ILY8" s="106"/>
      <c r="ILZ8" s="106"/>
      <c r="IMA8" s="106"/>
      <c r="IMB8" s="106"/>
      <c r="IMC8" s="106"/>
      <c r="IMD8" s="106"/>
      <c r="IME8" s="106"/>
      <c r="IMF8" s="106"/>
      <c r="IMG8" s="106"/>
      <c r="IMH8" s="106"/>
      <c r="IMI8" s="106"/>
      <c r="IMJ8" s="106"/>
      <c r="IMK8" s="106"/>
      <c r="IML8" s="106"/>
      <c r="IMM8" s="106"/>
      <c r="IMN8" s="106"/>
      <c r="IMO8" s="106"/>
      <c r="IMP8" s="106"/>
      <c r="IMQ8" s="106"/>
      <c r="IMR8" s="106"/>
      <c r="IMS8" s="106"/>
      <c r="IMT8" s="106"/>
      <c r="IMU8" s="106"/>
      <c r="IMV8" s="106"/>
      <c r="IMW8" s="106"/>
      <c r="IMX8" s="106"/>
      <c r="IMY8" s="106"/>
      <c r="IMZ8" s="106"/>
      <c r="INA8" s="106"/>
      <c r="INB8" s="106"/>
      <c r="INC8" s="106"/>
      <c r="IND8" s="106"/>
      <c r="INE8" s="106"/>
      <c r="INF8" s="106"/>
      <c r="ING8" s="106"/>
      <c r="INH8" s="106"/>
      <c r="INI8" s="106"/>
      <c r="INJ8" s="106"/>
      <c r="INK8" s="106"/>
      <c r="INL8" s="106"/>
      <c r="INM8" s="106"/>
      <c r="INN8" s="106"/>
      <c r="INO8" s="106"/>
      <c r="INP8" s="106"/>
      <c r="INQ8" s="106"/>
      <c r="INR8" s="106"/>
      <c r="INS8" s="106"/>
      <c r="INT8" s="106"/>
      <c r="INU8" s="106"/>
      <c r="INV8" s="106"/>
      <c r="INW8" s="106"/>
      <c r="INX8" s="106"/>
      <c r="INY8" s="106"/>
      <c r="INZ8" s="106"/>
      <c r="IOA8" s="106"/>
      <c r="IOB8" s="106"/>
      <c r="IOC8" s="106"/>
      <c r="IOD8" s="106"/>
      <c r="IOE8" s="106"/>
      <c r="IOF8" s="106"/>
      <c r="IOG8" s="106"/>
      <c r="IOH8" s="106"/>
      <c r="IOI8" s="106"/>
      <c r="IOJ8" s="106"/>
      <c r="IOK8" s="106"/>
      <c r="IOL8" s="106"/>
      <c r="IOM8" s="106"/>
      <c r="ION8" s="106"/>
      <c r="IOO8" s="106"/>
      <c r="IOP8" s="106"/>
      <c r="IOQ8" s="106"/>
      <c r="IOR8" s="106"/>
      <c r="IOS8" s="106"/>
      <c r="IOT8" s="106"/>
      <c r="IOU8" s="106"/>
      <c r="IOV8" s="106"/>
      <c r="IOW8" s="106"/>
      <c r="IOX8" s="106"/>
      <c r="IOY8" s="106"/>
      <c r="IOZ8" s="106"/>
      <c r="IPA8" s="106"/>
      <c r="IPB8" s="106"/>
      <c r="IPC8" s="106"/>
      <c r="IPD8" s="106"/>
      <c r="IPE8" s="106"/>
      <c r="IPF8" s="106"/>
      <c r="IPG8" s="106"/>
      <c r="IPH8" s="106"/>
      <c r="IPI8" s="106"/>
      <c r="IPJ8" s="106"/>
      <c r="IPK8" s="106"/>
      <c r="IPL8" s="106"/>
      <c r="IPM8" s="106"/>
      <c r="IPN8" s="106"/>
      <c r="IPO8" s="106"/>
      <c r="IPP8" s="106"/>
      <c r="IPQ8" s="106"/>
      <c r="IPR8" s="106"/>
      <c r="IPS8" s="106"/>
      <c r="IPT8" s="106"/>
      <c r="IPU8" s="106"/>
      <c r="IPV8" s="106"/>
      <c r="IPW8" s="106"/>
      <c r="IPX8" s="106"/>
      <c r="IPY8" s="106"/>
      <c r="IPZ8" s="106"/>
      <c r="IQA8" s="106"/>
      <c r="IQB8" s="106"/>
      <c r="IQC8" s="106"/>
      <c r="IQD8" s="106"/>
      <c r="IQE8" s="106"/>
      <c r="IQF8" s="106"/>
      <c r="IQG8" s="106"/>
      <c r="IQH8" s="106"/>
      <c r="IQI8" s="106"/>
      <c r="IQJ8" s="106"/>
      <c r="IQK8" s="106"/>
      <c r="IQL8" s="106"/>
      <c r="IQM8" s="106"/>
      <c r="IQN8" s="106"/>
      <c r="IQO8" s="106"/>
      <c r="IQP8" s="106"/>
      <c r="IQQ8" s="106"/>
      <c r="IQR8" s="106"/>
      <c r="IQS8" s="106"/>
      <c r="IQT8" s="106"/>
      <c r="IQU8" s="106"/>
      <c r="IQV8" s="106"/>
      <c r="IQW8" s="106"/>
      <c r="IQX8" s="106"/>
      <c r="IQY8" s="106"/>
      <c r="IQZ8" s="106"/>
      <c r="IRA8" s="106"/>
      <c r="IRB8" s="106"/>
      <c r="IRC8" s="106"/>
      <c r="IRD8" s="106"/>
      <c r="IRE8" s="106"/>
      <c r="IRF8" s="106"/>
      <c r="IRG8" s="106"/>
      <c r="IRH8" s="106"/>
      <c r="IRI8" s="106"/>
      <c r="IRJ8" s="106"/>
      <c r="IRK8" s="106"/>
      <c r="IRL8" s="106"/>
      <c r="IRM8" s="106"/>
      <c r="IRN8" s="106"/>
      <c r="IRO8" s="106"/>
      <c r="IRP8" s="106"/>
      <c r="IRQ8" s="106"/>
      <c r="IRR8" s="106"/>
      <c r="IRS8" s="106"/>
      <c r="IRT8" s="106"/>
      <c r="IRU8" s="106"/>
      <c r="IRV8" s="106"/>
      <c r="IRW8" s="106"/>
      <c r="IRX8" s="106"/>
      <c r="IRY8" s="106"/>
      <c r="IRZ8" s="106"/>
      <c r="ISA8" s="106"/>
      <c r="ISB8" s="106"/>
      <c r="ISC8" s="106"/>
      <c r="ISD8" s="106"/>
      <c r="ISE8" s="106"/>
      <c r="ISF8" s="106"/>
      <c r="ISG8" s="106"/>
      <c r="ISH8" s="106"/>
      <c r="ISI8" s="106"/>
      <c r="ISJ8" s="106"/>
      <c r="ISK8" s="106"/>
      <c r="ISL8" s="106"/>
      <c r="ISM8" s="106"/>
      <c r="ISN8" s="106"/>
      <c r="ISO8" s="106"/>
      <c r="ISP8" s="106"/>
      <c r="ISQ8" s="106"/>
      <c r="ISR8" s="106"/>
      <c r="ISS8" s="106"/>
      <c r="IST8" s="106"/>
      <c r="ISU8" s="106"/>
      <c r="ISV8" s="106"/>
      <c r="ISW8" s="106"/>
      <c r="ISX8" s="106"/>
      <c r="ISY8" s="106"/>
      <c r="ISZ8" s="106"/>
      <c r="ITA8" s="106"/>
      <c r="ITB8" s="106"/>
      <c r="ITC8" s="106"/>
      <c r="ITD8" s="106"/>
      <c r="ITE8" s="106"/>
      <c r="ITF8" s="106"/>
      <c r="ITG8" s="106"/>
      <c r="ITH8" s="106"/>
      <c r="ITI8" s="106"/>
      <c r="ITJ8" s="106"/>
      <c r="ITK8" s="106"/>
      <c r="ITL8" s="106"/>
      <c r="ITM8" s="106"/>
      <c r="ITN8" s="106"/>
      <c r="ITO8" s="106"/>
      <c r="ITP8" s="106"/>
      <c r="ITQ8" s="106"/>
      <c r="ITR8" s="106"/>
      <c r="ITS8" s="106"/>
      <c r="ITT8" s="106"/>
      <c r="ITU8" s="106"/>
      <c r="ITV8" s="106"/>
      <c r="ITW8" s="106"/>
      <c r="ITX8" s="106"/>
      <c r="ITY8" s="106"/>
      <c r="ITZ8" s="106"/>
      <c r="IUA8" s="106"/>
      <c r="IUB8" s="106"/>
      <c r="IUC8" s="106"/>
      <c r="IUD8" s="106"/>
      <c r="IUE8" s="106"/>
      <c r="IUF8" s="106"/>
      <c r="IUG8" s="106"/>
      <c r="IUH8" s="106"/>
      <c r="IUI8" s="106"/>
      <c r="IUJ8" s="106"/>
      <c r="IUK8" s="106"/>
      <c r="IUL8" s="106"/>
      <c r="IUM8" s="106"/>
      <c r="IUN8" s="106"/>
      <c r="IUO8" s="106"/>
      <c r="IUP8" s="106"/>
      <c r="IUQ8" s="106"/>
      <c r="IUR8" s="106"/>
      <c r="IUS8" s="106"/>
      <c r="IUT8" s="106"/>
      <c r="IUU8" s="106"/>
      <c r="IUV8" s="106"/>
      <c r="IUW8" s="106"/>
      <c r="IUX8" s="106"/>
      <c r="IUY8" s="106"/>
      <c r="IUZ8" s="106"/>
      <c r="IVA8" s="106"/>
      <c r="IVB8" s="106"/>
      <c r="IVC8" s="106"/>
      <c r="IVD8" s="106"/>
      <c r="IVE8" s="106"/>
      <c r="IVF8" s="106"/>
      <c r="IVG8" s="106"/>
      <c r="IVH8" s="106"/>
      <c r="IVI8" s="106"/>
      <c r="IVJ8" s="106"/>
      <c r="IVK8" s="106"/>
      <c r="IVL8" s="106"/>
      <c r="IVM8" s="106"/>
      <c r="IVN8" s="106"/>
      <c r="IVO8" s="106"/>
      <c r="IVP8" s="106"/>
      <c r="IVQ8" s="106"/>
      <c r="IVR8" s="106"/>
      <c r="IVS8" s="106"/>
      <c r="IVT8" s="106"/>
      <c r="IVU8" s="106"/>
      <c r="IVV8" s="106"/>
      <c r="IVW8" s="106"/>
      <c r="IVX8" s="106"/>
      <c r="IVY8" s="106"/>
      <c r="IVZ8" s="106"/>
      <c r="IWA8" s="106"/>
      <c r="IWB8" s="106"/>
      <c r="IWC8" s="106"/>
      <c r="IWD8" s="106"/>
      <c r="IWE8" s="106"/>
      <c r="IWF8" s="106"/>
      <c r="IWG8" s="106"/>
      <c r="IWH8" s="106"/>
      <c r="IWI8" s="106"/>
      <c r="IWJ8" s="106"/>
      <c r="IWK8" s="106"/>
      <c r="IWL8" s="106"/>
      <c r="IWM8" s="106"/>
      <c r="IWN8" s="106"/>
      <c r="IWO8" s="106"/>
      <c r="IWP8" s="106"/>
      <c r="IWQ8" s="106"/>
      <c r="IWR8" s="106"/>
      <c r="IWS8" s="106"/>
      <c r="IWT8" s="106"/>
      <c r="IWU8" s="106"/>
      <c r="IWV8" s="106"/>
      <c r="IWW8" s="106"/>
      <c r="IWX8" s="106"/>
      <c r="IWY8" s="106"/>
      <c r="IWZ8" s="106"/>
      <c r="IXA8" s="106"/>
      <c r="IXB8" s="106"/>
      <c r="IXC8" s="106"/>
      <c r="IXD8" s="106"/>
      <c r="IXE8" s="106"/>
      <c r="IXF8" s="106"/>
      <c r="IXG8" s="106"/>
      <c r="IXH8" s="106"/>
      <c r="IXI8" s="106"/>
      <c r="IXJ8" s="106"/>
      <c r="IXK8" s="106"/>
      <c r="IXL8" s="106"/>
      <c r="IXM8" s="106"/>
      <c r="IXN8" s="106"/>
      <c r="IXO8" s="106"/>
      <c r="IXP8" s="106"/>
      <c r="IXQ8" s="106"/>
      <c r="IXR8" s="106"/>
      <c r="IXS8" s="106"/>
      <c r="IXT8" s="106"/>
      <c r="IXU8" s="106"/>
      <c r="IXV8" s="106"/>
      <c r="IXW8" s="106"/>
      <c r="IXX8" s="106"/>
      <c r="IXY8" s="106"/>
      <c r="IXZ8" s="106"/>
      <c r="IYA8" s="106"/>
      <c r="IYB8" s="106"/>
      <c r="IYC8" s="106"/>
      <c r="IYD8" s="106"/>
      <c r="IYE8" s="106"/>
      <c r="IYF8" s="106"/>
      <c r="IYG8" s="106"/>
      <c r="IYH8" s="106"/>
      <c r="IYI8" s="106"/>
      <c r="IYJ8" s="106"/>
      <c r="IYK8" s="106"/>
      <c r="IYL8" s="106"/>
      <c r="IYM8" s="106"/>
      <c r="IYN8" s="106"/>
      <c r="IYO8" s="106"/>
      <c r="IYP8" s="106"/>
      <c r="IYQ8" s="106"/>
      <c r="IYR8" s="106"/>
      <c r="IYS8" s="106"/>
      <c r="IYT8" s="106"/>
      <c r="IYU8" s="106"/>
      <c r="IYV8" s="106"/>
      <c r="IYW8" s="106"/>
      <c r="IYX8" s="106"/>
      <c r="IYY8" s="106"/>
      <c r="IYZ8" s="106"/>
      <c r="IZA8" s="106"/>
      <c r="IZB8" s="106"/>
      <c r="IZC8" s="106"/>
      <c r="IZD8" s="106"/>
      <c r="IZE8" s="106"/>
      <c r="IZF8" s="106"/>
      <c r="IZG8" s="106"/>
      <c r="IZH8" s="106"/>
      <c r="IZI8" s="106"/>
      <c r="IZJ8" s="106"/>
      <c r="IZK8" s="106"/>
      <c r="IZL8" s="106"/>
      <c r="IZM8" s="106"/>
      <c r="IZN8" s="106"/>
      <c r="IZO8" s="106"/>
      <c r="IZP8" s="106"/>
      <c r="IZQ8" s="106"/>
      <c r="IZR8" s="106"/>
      <c r="IZS8" s="106"/>
      <c r="IZT8" s="106"/>
      <c r="IZU8" s="106"/>
      <c r="IZV8" s="106"/>
      <c r="IZW8" s="106"/>
      <c r="IZX8" s="106"/>
      <c r="IZY8" s="106"/>
      <c r="IZZ8" s="106"/>
      <c r="JAA8" s="106"/>
      <c r="JAB8" s="106"/>
      <c r="JAC8" s="106"/>
      <c r="JAD8" s="106"/>
      <c r="JAE8" s="106"/>
      <c r="JAF8" s="106"/>
      <c r="JAG8" s="106"/>
      <c r="JAH8" s="106"/>
      <c r="JAI8" s="106"/>
      <c r="JAJ8" s="106"/>
      <c r="JAK8" s="106"/>
      <c r="JAL8" s="106"/>
      <c r="JAM8" s="106"/>
      <c r="JAN8" s="106"/>
      <c r="JAO8" s="106"/>
      <c r="JAP8" s="106"/>
      <c r="JAQ8" s="106"/>
      <c r="JAR8" s="106"/>
      <c r="JAS8" s="106"/>
      <c r="JAT8" s="106"/>
      <c r="JAU8" s="106"/>
      <c r="JAV8" s="106"/>
      <c r="JAW8" s="106"/>
      <c r="JAX8" s="106"/>
      <c r="JAY8" s="106"/>
      <c r="JAZ8" s="106"/>
      <c r="JBA8" s="106"/>
      <c r="JBB8" s="106"/>
      <c r="JBC8" s="106"/>
      <c r="JBD8" s="106"/>
      <c r="JBE8" s="106"/>
      <c r="JBF8" s="106"/>
      <c r="JBG8" s="106"/>
      <c r="JBH8" s="106"/>
      <c r="JBI8" s="106"/>
      <c r="JBJ8" s="106"/>
      <c r="JBK8" s="106"/>
      <c r="JBL8" s="106"/>
      <c r="JBM8" s="106"/>
      <c r="JBN8" s="106"/>
      <c r="JBO8" s="106"/>
      <c r="JBP8" s="106"/>
      <c r="JBQ8" s="106"/>
      <c r="JBR8" s="106"/>
      <c r="JBS8" s="106"/>
      <c r="JBT8" s="106"/>
      <c r="JBU8" s="106"/>
      <c r="JBV8" s="106"/>
      <c r="JBW8" s="106"/>
      <c r="JBX8" s="106"/>
      <c r="JBY8" s="106"/>
      <c r="JBZ8" s="106"/>
      <c r="JCA8" s="106"/>
      <c r="JCB8" s="106"/>
      <c r="JCC8" s="106"/>
      <c r="JCD8" s="106"/>
      <c r="JCE8" s="106"/>
      <c r="JCF8" s="106"/>
      <c r="JCG8" s="106"/>
      <c r="JCH8" s="106"/>
      <c r="JCI8" s="106"/>
      <c r="JCJ8" s="106"/>
      <c r="JCK8" s="106"/>
      <c r="JCL8" s="106"/>
      <c r="JCM8" s="106"/>
      <c r="JCN8" s="106"/>
      <c r="JCO8" s="106"/>
      <c r="JCP8" s="106"/>
      <c r="JCQ8" s="106"/>
      <c r="JCR8" s="106"/>
      <c r="JCS8" s="106"/>
      <c r="JCT8" s="106"/>
      <c r="JCU8" s="106"/>
      <c r="JCV8" s="106"/>
      <c r="JCW8" s="106"/>
      <c r="JCX8" s="106"/>
      <c r="JCY8" s="106"/>
      <c r="JCZ8" s="106"/>
      <c r="JDA8" s="106"/>
      <c r="JDB8" s="106"/>
      <c r="JDC8" s="106"/>
      <c r="JDD8" s="106"/>
      <c r="JDE8" s="106"/>
      <c r="JDF8" s="106"/>
      <c r="JDG8" s="106"/>
      <c r="JDH8" s="106"/>
      <c r="JDI8" s="106"/>
      <c r="JDJ8" s="106"/>
      <c r="JDK8" s="106"/>
      <c r="JDL8" s="106"/>
      <c r="JDM8" s="106"/>
      <c r="JDN8" s="106"/>
      <c r="JDO8" s="106"/>
      <c r="JDP8" s="106"/>
      <c r="JDQ8" s="106"/>
      <c r="JDR8" s="106"/>
      <c r="JDS8" s="106"/>
      <c r="JDT8" s="106"/>
      <c r="JDU8" s="106"/>
      <c r="JDV8" s="106"/>
      <c r="JDW8" s="106"/>
      <c r="JDX8" s="106"/>
      <c r="JDY8" s="106"/>
      <c r="JDZ8" s="106"/>
      <c r="JEA8" s="106"/>
      <c r="JEB8" s="106"/>
      <c r="JEC8" s="106"/>
      <c r="JED8" s="106"/>
      <c r="JEE8" s="106"/>
      <c r="JEF8" s="106"/>
      <c r="JEG8" s="106"/>
      <c r="JEH8" s="106"/>
      <c r="JEI8" s="106"/>
      <c r="JEJ8" s="106"/>
      <c r="JEK8" s="106"/>
      <c r="JEL8" s="106"/>
      <c r="JEM8" s="106"/>
      <c r="JEN8" s="106"/>
      <c r="JEO8" s="106"/>
      <c r="JEP8" s="106"/>
      <c r="JEQ8" s="106"/>
      <c r="JER8" s="106"/>
      <c r="JES8" s="106"/>
      <c r="JET8" s="106"/>
      <c r="JEU8" s="106"/>
      <c r="JEV8" s="106"/>
      <c r="JEW8" s="106"/>
      <c r="JEX8" s="106"/>
      <c r="JEY8" s="106"/>
      <c r="JEZ8" s="106"/>
      <c r="JFA8" s="106"/>
      <c r="JFB8" s="106"/>
      <c r="JFC8" s="106"/>
      <c r="JFD8" s="106"/>
      <c r="JFE8" s="106"/>
      <c r="JFF8" s="106"/>
      <c r="JFG8" s="106"/>
      <c r="JFH8" s="106"/>
      <c r="JFI8" s="106"/>
      <c r="JFJ8" s="106"/>
      <c r="JFK8" s="106"/>
      <c r="JFL8" s="106"/>
      <c r="JFM8" s="106"/>
      <c r="JFN8" s="106"/>
      <c r="JFO8" s="106"/>
      <c r="JFP8" s="106"/>
      <c r="JFQ8" s="106"/>
      <c r="JFR8" s="106"/>
      <c r="JFS8" s="106"/>
      <c r="JFT8" s="106"/>
      <c r="JFU8" s="106"/>
      <c r="JFV8" s="106"/>
      <c r="JFW8" s="106"/>
      <c r="JFX8" s="106"/>
      <c r="JFY8" s="106"/>
      <c r="JFZ8" s="106"/>
      <c r="JGA8" s="106"/>
      <c r="JGB8" s="106"/>
      <c r="JGC8" s="106"/>
      <c r="JGD8" s="106"/>
      <c r="JGE8" s="106"/>
      <c r="JGF8" s="106"/>
      <c r="JGG8" s="106"/>
      <c r="JGH8" s="106"/>
      <c r="JGI8" s="106"/>
      <c r="JGJ8" s="106"/>
      <c r="JGK8" s="106"/>
      <c r="JGL8" s="106"/>
      <c r="JGM8" s="106"/>
      <c r="JGN8" s="106"/>
      <c r="JGO8" s="106"/>
      <c r="JGP8" s="106"/>
      <c r="JGQ8" s="106"/>
      <c r="JGR8" s="106"/>
      <c r="JGS8" s="106"/>
      <c r="JGT8" s="106"/>
      <c r="JGU8" s="106"/>
      <c r="JGV8" s="106"/>
      <c r="JGW8" s="106"/>
      <c r="JGX8" s="106"/>
      <c r="JGY8" s="106"/>
      <c r="JGZ8" s="106"/>
      <c r="JHA8" s="106"/>
      <c r="JHB8" s="106"/>
      <c r="JHC8" s="106"/>
      <c r="JHD8" s="106"/>
      <c r="JHE8" s="106"/>
      <c r="JHF8" s="106"/>
      <c r="JHG8" s="106"/>
      <c r="JHH8" s="106"/>
      <c r="JHI8" s="106"/>
      <c r="JHJ8" s="106"/>
      <c r="JHK8" s="106"/>
      <c r="JHL8" s="106"/>
      <c r="JHM8" s="106"/>
      <c r="JHN8" s="106"/>
      <c r="JHO8" s="106"/>
      <c r="JHP8" s="106"/>
      <c r="JHQ8" s="106"/>
      <c r="JHR8" s="106"/>
      <c r="JHS8" s="106"/>
      <c r="JHT8" s="106"/>
      <c r="JHU8" s="106"/>
      <c r="JHV8" s="106"/>
      <c r="JHW8" s="106"/>
      <c r="JHX8" s="106"/>
      <c r="JHY8" s="106"/>
      <c r="JHZ8" s="106"/>
      <c r="JIA8" s="106"/>
      <c r="JIB8" s="106"/>
      <c r="JIC8" s="106"/>
      <c r="JID8" s="106"/>
      <c r="JIE8" s="106"/>
      <c r="JIF8" s="106"/>
      <c r="JIG8" s="106"/>
      <c r="JIH8" s="106"/>
      <c r="JII8" s="106"/>
      <c r="JIJ8" s="106"/>
      <c r="JIK8" s="106"/>
      <c r="JIL8" s="106"/>
      <c r="JIM8" s="106"/>
      <c r="JIN8" s="106"/>
      <c r="JIO8" s="106"/>
      <c r="JIP8" s="106"/>
      <c r="JIQ8" s="106"/>
      <c r="JIR8" s="106"/>
      <c r="JIS8" s="106"/>
      <c r="JIT8" s="106"/>
      <c r="JIU8" s="106"/>
      <c r="JIV8" s="106"/>
      <c r="JIW8" s="106"/>
      <c r="JIX8" s="106"/>
      <c r="JIY8" s="106"/>
      <c r="JIZ8" s="106"/>
      <c r="JJA8" s="106"/>
      <c r="JJB8" s="106"/>
      <c r="JJC8" s="106"/>
      <c r="JJD8" s="106"/>
      <c r="JJE8" s="106"/>
      <c r="JJF8" s="106"/>
      <c r="JJG8" s="106"/>
      <c r="JJH8" s="106"/>
      <c r="JJI8" s="106"/>
      <c r="JJJ8" s="106"/>
      <c r="JJK8" s="106"/>
      <c r="JJL8" s="106"/>
      <c r="JJM8" s="106"/>
      <c r="JJN8" s="106"/>
      <c r="JJO8" s="106"/>
      <c r="JJP8" s="106"/>
      <c r="JJQ8" s="106"/>
      <c r="JJR8" s="106"/>
      <c r="JJS8" s="106"/>
      <c r="JJT8" s="106"/>
      <c r="JJU8" s="106"/>
      <c r="JJV8" s="106"/>
      <c r="JJW8" s="106"/>
      <c r="JJX8" s="106"/>
      <c r="JJY8" s="106"/>
      <c r="JJZ8" s="106"/>
      <c r="JKA8" s="106"/>
      <c r="JKB8" s="106"/>
      <c r="JKC8" s="106"/>
      <c r="JKD8" s="106"/>
      <c r="JKE8" s="106"/>
      <c r="JKF8" s="106"/>
      <c r="JKG8" s="106"/>
      <c r="JKH8" s="106"/>
      <c r="JKI8" s="106"/>
      <c r="JKJ8" s="106"/>
      <c r="JKK8" s="106"/>
      <c r="JKL8" s="106"/>
      <c r="JKM8" s="106"/>
      <c r="JKN8" s="106"/>
      <c r="JKO8" s="106"/>
      <c r="JKP8" s="106"/>
      <c r="JKQ8" s="106"/>
      <c r="JKR8" s="106"/>
      <c r="JKS8" s="106"/>
      <c r="JKT8" s="106"/>
      <c r="JKU8" s="106"/>
      <c r="JKV8" s="106"/>
      <c r="JKW8" s="106"/>
      <c r="JKX8" s="106"/>
      <c r="JKY8" s="106"/>
      <c r="JKZ8" s="106"/>
      <c r="JLA8" s="106"/>
      <c r="JLB8" s="106"/>
      <c r="JLC8" s="106"/>
      <c r="JLD8" s="106"/>
      <c r="JLE8" s="106"/>
      <c r="JLF8" s="106"/>
      <c r="JLG8" s="106"/>
      <c r="JLH8" s="106"/>
      <c r="JLI8" s="106"/>
      <c r="JLJ8" s="106"/>
      <c r="JLK8" s="106"/>
      <c r="JLL8" s="106"/>
      <c r="JLM8" s="106"/>
      <c r="JLN8" s="106"/>
      <c r="JLO8" s="106"/>
      <c r="JLP8" s="106"/>
      <c r="JLQ8" s="106"/>
      <c r="JLR8" s="106"/>
      <c r="JLS8" s="106"/>
      <c r="JLT8" s="106"/>
      <c r="JLU8" s="106"/>
      <c r="JLV8" s="106"/>
      <c r="JLW8" s="106"/>
      <c r="JLX8" s="106"/>
      <c r="JLY8" s="106"/>
      <c r="JLZ8" s="106"/>
      <c r="JMA8" s="106"/>
      <c r="JMB8" s="106"/>
      <c r="JMC8" s="106"/>
      <c r="JMD8" s="106"/>
      <c r="JME8" s="106"/>
      <c r="JMF8" s="106"/>
      <c r="JMG8" s="106"/>
      <c r="JMH8" s="106"/>
      <c r="JMI8" s="106"/>
      <c r="JMJ8" s="106"/>
      <c r="JMK8" s="106"/>
      <c r="JML8" s="106"/>
      <c r="JMM8" s="106"/>
      <c r="JMN8" s="106"/>
      <c r="JMO8" s="106"/>
      <c r="JMP8" s="106"/>
      <c r="JMQ8" s="106"/>
      <c r="JMR8" s="106"/>
      <c r="JMS8" s="106"/>
      <c r="JMT8" s="106"/>
      <c r="JMU8" s="106"/>
      <c r="JMV8" s="106"/>
      <c r="JMW8" s="106"/>
      <c r="JMX8" s="106"/>
      <c r="JMY8" s="106"/>
      <c r="JMZ8" s="106"/>
      <c r="JNA8" s="106"/>
      <c r="JNB8" s="106"/>
      <c r="JNC8" s="106"/>
      <c r="JND8" s="106"/>
      <c r="JNE8" s="106"/>
      <c r="JNF8" s="106"/>
      <c r="JNG8" s="106"/>
      <c r="JNH8" s="106"/>
      <c r="JNI8" s="106"/>
      <c r="JNJ8" s="106"/>
      <c r="JNK8" s="106"/>
      <c r="JNL8" s="106"/>
      <c r="JNM8" s="106"/>
      <c r="JNN8" s="106"/>
      <c r="JNO8" s="106"/>
      <c r="JNP8" s="106"/>
      <c r="JNQ8" s="106"/>
      <c r="JNR8" s="106"/>
      <c r="JNS8" s="106"/>
      <c r="JNT8" s="106"/>
      <c r="JNU8" s="106"/>
      <c r="JNV8" s="106"/>
      <c r="JNW8" s="106"/>
      <c r="JNX8" s="106"/>
      <c r="JNY8" s="106"/>
      <c r="JNZ8" s="106"/>
      <c r="JOA8" s="106"/>
      <c r="JOB8" s="106"/>
      <c r="JOC8" s="106"/>
      <c r="JOD8" s="106"/>
      <c r="JOE8" s="106"/>
      <c r="JOF8" s="106"/>
      <c r="JOG8" s="106"/>
      <c r="JOH8" s="106"/>
      <c r="JOI8" s="106"/>
      <c r="JOJ8" s="106"/>
      <c r="JOK8" s="106"/>
      <c r="JOL8" s="106"/>
      <c r="JOM8" s="106"/>
      <c r="JON8" s="106"/>
      <c r="JOO8" s="106"/>
      <c r="JOP8" s="106"/>
      <c r="JOQ8" s="106"/>
      <c r="JOR8" s="106"/>
      <c r="JOS8" s="106"/>
      <c r="JOT8" s="106"/>
      <c r="JOU8" s="106"/>
      <c r="JOV8" s="106"/>
      <c r="JOW8" s="106"/>
      <c r="JOX8" s="106"/>
      <c r="JOY8" s="106"/>
      <c r="JOZ8" s="106"/>
      <c r="JPA8" s="106"/>
      <c r="JPB8" s="106"/>
      <c r="JPC8" s="106"/>
      <c r="JPD8" s="106"/>
      <c r="JPE8" s="106"/>
      <c r="JPF8" s="106"/>
      <c r="JPG8" s="106"/>
      <c r="JPH8" s="106"/>
      <c r="JPI8" s="106"/>
      <c r="JPJ8" s="106"/>
      <c r="JPK8" s="106"/>
      <c r="JPL8" s="106"/>
      <c r="JPM8" s="106"/>
      <c r="JPN8" s="106"/>
      <c r="JPO8" s="106"/>
      <c r="JPP8" s="106"/>
      <c r="JPQ8" s="106"/>
      <c r="JPR8" s="106"/>
      <c r="JPS8" s="106"/>
      <c r="JPT8" s="106"/>
      <c r="JPU8" s="106"/>
      <c r="JPV8" s="106"/>
      <c r="JPW8" s="106"/>
      <c r="JPX8" s="106"/>
      <c r="JPY8" s="106"/>
      <c r="JPZ8" s="106"/>
      <c r="JQA8" s="106"/>
      <c r="JQB8" s="106"/>
      <c r="JQC8" s="106"/>
      <c r="JQD8" s="106"/>
      <c r="JQE8" s="106"/>
      <c r="JQF8" s="106"/>
      <c r="JQG8" s="106"/>
      <c r="JQH8" s="106"/>
      <c r="JQI8" s="106"/>
      <c r="JQJ8" s="106"/>
      <c r="JQK8" s="106"/>
      <c r="JQL8" s="106"/>
      <c r="JQM8" s="106"/>
      <c r="JQN8" s="106"/>
      <c r="JQO8" s="106"/>
      <c r="JQP8" s="106"/>
      <c r="JQQ8" s="106"/>
      <c r="JQR8" s="106"/>
      <c r="JQS8" s="106"/>
      <c r="JQT8" s="106"/>
      <c r="JQU8" s="106"/>
      <c r="JQV8" s="106"/>
      <c r="JQW8" s="106"/>
      <c r="JQX8" s="106"/>
      <c r="JQY8" s="106"/>
      <c r="JQZ8" s="106"/>
      <c r="JRA8" s="106"/>
      <c r="JRB8" s="106"/>
      <c r="JRC8" s="106"/>
      <c r="JRD8" s="106"/>
      <c r="JRE8" s="106"/>
      <c r="JRF8" s="106"/>
      <c r="JRG8" s="106"/>
      <c r="JRH8" s="106"/>
      <c r="JRI8" s="106"/>
      <c r="JRJ8" s="106"/>
      <c r="JRK8" s="106"/>
      <c r="JRL8" s="106"/>
      <c r="JRM8" s="106"/>
      <c r="JRN8" s="106"/>
      <c r="JRO8" s="106"/>
      <c r="JRP8" s="106"/>
      <c r="JRQ8" s="106"/>
      <c r="JRR8" s="106"/>
      <c r="JRS8" s="106"/>
      <c r="JRT8" s="106"/>
      <c r="JRU8" s="106"/>
      <c r="JRV8" s="106"/>
      <c r="JRW8" s="106"/>
      <c r="JRX8" s="106"/>
      <c r="JRY8" s="106"/>
      <c r="JRZ8" s="106"/>
      <c r="JSA8" s="106"/>
      <c r="JSB8" s="106"/>
      <c r="JSC8" s="106"/>
      <c r="JSD8" s="106"/>
      <c r="JSE8" s="106"/>
      <c r="JSF8" s="106"/>
      <c r="JSG8" s="106"/>
      <c r="JSH8" s="106"/>
      <c r="JSI8" s="106"/>
      <c r="JSJ8" s="106"/>
      <c r="JSK8" s="106"/>
      <c r="JSL8" s="106"/>
      <c r="JSM8" s="106"/>
      <c r="JSN8" s="106"/>
      <c r="JSO8" s="106"/>
      <c r="JSP8" s="106"/>
      <c r="JSQ8" s="106"/>
      <c r="JSR8" s="106"/>
      <c r="JSS8" s="106"/>
      <c r="JST8" s="106"/>
      <c r="JSU8" s="106"/>
      <c r="JSV8" s="106"/>
      <c r="JSW8" s="106"/>
      <c r="JSX8" s="106"/>
      <c r="JSY8" s="106"/>
      <c r="JSZ8" s="106"/>
      <c r="JTA8" s="106"/>
      <c r="JTB8" s="106"/>
      <c r="JTC8" s="106"/>
      <c r="JTD8" s="106"/>
      <c r="JTE8" s="106"/>
      <c r="JTF8" s="106"/>
      <c r="JTG8" s="106"/>
      <c r="JTH8" s="106"/>
      <c r="JTI8" s="106"/>
      <c r="JTJ8" s="106"/>
      <c r="JTK8" s="106"/>
      <c r="JTL8" s="106"/>
      <c r="JTM8" s="106"/>
      <c r="JTN8" s="106"/>
      <c r="JTO8" s="106"/>
      <c r="JTP8" s="106"/>
      <c r="JTQ8" s="106"/>
      <c r="JTR8" s="106"/>
      <c r="JTS8" s="106"/>
      <c r="JTT8" s="106"/>
      <c r="JTU8" s="106"/>
      <c r="JTV8" s="106"/>
      <c r="JTW8" s="106"/>
      <c r="JTX8" s="106"/>
      <c r="JTY8" s="106"/>
      <c r="JTZ8" s="106"/>
      <c r="JUA8" s="106"/>
      <c r="JUB8" s="106"/>
      <c r="JUC8" s="106"/>
      <c r="JUD8" s="106"/>
      <c r="JUE8" s="106"/>
      <c r="JUF8" s="106"/>
      <c r="JUG8" s="106"/>
      <c r="JUH8" s="106"/>
      <c r="JUI8" s="106"/>
      <c r="JUJ8" s="106"/>
      <c r="JUK8" s="106"/>
      <c r="JUL8" s="106"/>
      <c r="JUM8" s="106"/>
      <c r="JUN8" s="106"/>
      <c r="JUO8" s="106"/>
      <c r="JUP8" s="106"/>
      <c r="JUQ8" s="106"/>
      <c r="JUR8" s="106"/>
      <c r="JUS8" s="106"/>
      <c r="JUT8" s="106"/>
      <c r="JUU8" s="106"/>
      <c r="JUV8" s="106"/>
      <c r="JUW8" s="106"/>
      <c r="JUX8" s="106"/>
      <c r="JUY8" s="106"/>
      <c r="JUZ8" s="106"/>
      <c r="JVA8" s="106"/>
      <c r="JVB8" s="106"/>
      <c r="JVC8" s="106"/>
      <c r="JVD8" s="106"/>
      <c r="JVE8" s="106"/>
      <c r="JVF8" s="106"/>
      <c r="JVG8" s="106"/>
      <c r="JVH8" s="106"/>
      <c r="JVI8" s="106"/>
      <c r="JVJ8" s="106"/>
      <c r="JVK8" s="106"/>
      <c r="JVL8" s="106"/>
      <c r="JVM8" s="106"/>
      <c r="JVN8" s="106"/>
      <c r="JVO8" s="106"/>
      <c r="JVP8" s="106"/>
      <c r="JVQ8" s="106"/>
      <c r="JVR8" s="106"/>
      <c r="JVS8" s="106"/>
      <c r="JVT8" s="106"/>
      <c r="JVU8" s="106"/>
      <c r="JVV8" s="106"/>
      <c r="JVW8" s="106"/>
      <c r="JVX8" s="106"/>
      <c r="JVY8" s="106"/>
      <c r="JVZ8" s="106"/>
      <c r="JWA8" s="106"/>
      <c r="JWB8" s="106"/>
      <c r="JWC8" s="106"/>
      <c r="JWD8" s="106"/>
      <c r="JWE8" s="106"/>
      <c r="JWF8" s="106"/>
      <c r="JWG8" s="106"/>
      <c r="JWH8" s="106"/>
      <c r="JWI8" s="106"/>
      <c r="JWJ8" s="106"/>
      <c r="JWK8" s="106"/>
      <c r="JWL8" s="106"/>
      <c r="JWM8" s="106"/>
      <c r="JWN8" s="106"/>
      <c r="JWO8" s="106"/>
      <c r="JWP8" s="106"/>
      <c r="JWQ8" s="106"/>
      <c r="JWR8" s="106"/>
      <c r="JWS8" s="106"/>
      <c r="JWT8" s="106"/>
      <c r="JWU8" s="106"/>
      <c r="JWV8" s="106"/>
      <c r="JWW8" s="106"/>
      <c r="JWX8" s="106"/>
      <c r="JWY8" s="106"/>
      <c r="JWZ8" s="106"/>
      <c r="JXA8" s="106"/>
      <c r="JXB8" s="106"/>
      <c r="JXC8" s="106"/>
      <c r="JXD8" s="106"/>
      <c r="JXE8" s="106"/>
      <c r="JXF8" s="106"/>
      <c r="JXG8" s="106"/>
      <c r="JXH8" s="106"/>
      <c r="JXI8" s="106"/>
      <c r="JXJ8" s="106"/>
      <c r="JXK8" s="106"/>
      <c r="JXL8" s="106"/>
      <c r="JXM8" s="106"/>
      <c r="JXN8" s="106"/>
      <c r="JXO8" s="106"/>
      <c r="JXP8" s="106"/>
      <c r="JXQ8" s="106"/>
      <c r="JXR8" s="106"/>
      <c r="JXS8" s="106"/>
      <c r="JXT8" s="106"/>
      <c r="JXU8" s="106"/>
      <c r="JXV8" s="106"/>
      <c r="JXW8" s="106"/>
      <c r="JXX8" s="106"/>
      <c r="JXY8" s="106"/>
      <c r="JXZ8" s="106"/>
      <c r="JYA8" s="106"/>
      <c r="JYB8" s="106"/>
      <c r="JYC8" s="106"/>
      <c r="JYD8" s="106"/>
      <c r="JYE8" s="106"/>
      <c r="JYF8" s="106"/>
      <c r="JYG8" s="106"/>
      <c r="JYH8" s="106"/>
      <c r="JYI8" s="106"/>
      <c r="JYJ8" s="106"/>
      <c r="JYK8" s="106"/>
      <c r="JYL8" s="106"/>
      <c r="JYM8" s="106"/>
      <c r="JYN8" s="106"/>
      <c r="JYO8" s="106"/>
      <c r="JYP8" s="106"/>
      <c r="JYQ8" s="106"/>
      <c r="JYR8" s="106"/>
      <c r="JYS8" s="106"/>
      <c r="JYT8" s="106"/>
      <c r="JYU8" s="106"/>
      <c r="JYV8" s="106"/>
      <c r="JYW8" s="106"/>
      <c r="JYX8" s="106"/>
      <c r="JYY8" s="106"/>
      <c r="JYZ8" s="106"/>
      <c r="JZA8" s="106"/>
      <c r="JZB8" s="106"/>
      <c r="JZC8" s="106"/>
      <c r="JZD8" s="106"/>
      <c r="JZE8" s="106"/>
      <c r="JZF8" s="106"/>
      <c r="JZG8" s="106"/>
      <c r="JZH8" s="106"/>
      <c r="JZI8" s="106"/>
      <c r="JZJ8" s="106"/>
      <c r="JZK8" s="106"/>
      <c r="JZL8" s="106"/>
      <c r="JZM8" s="106"/>
      <c r="JZN8" s="106"/>
      <c r="JZO8" s="106"/>
      <c r="JZP8" s="106"/>
      <c r="JZQ8" s="106"/>
      <c r="JZR8" s="106"/>
      <c r="JZS8" s="106"/>
      <c r="JZT8" s="106"/>
      <c r="JZU8" s="106"/>
      <c r="JZV8" s="106"/>
      <c r="JZW8" s="106"/>
      <c r="JZX8" s="106"/>
      <c r="JZY8" s="106"/>
      <c r="JZZ8" s="106"/>
      <c r="KAA8" s="106"/>
      <c r="KAB8" s="106"/>
      <c r="KAC8" s="106"/>
      <c r="KAD8" s="106"/>
      <c r="KAE8" s="106"/>
      <c r="KAF8" s="106"/>
      <c r="KAG8" s="106"/>
      <c r="KAH8" s="106"/>
      <c r="KAI8" s="106"/>
      <c r="KAJ8" s="106"/>
      <c r="KAK8" s="106"/>
      <c r="KAL8" s="106"/>
      <c r="KAM8" s="106"/>
      <c r="KAN8" s="106"/>
      <c r="KAO8" s="106"/>
      <c r="KAP8" s="106"/>
      <c r="KAQ8" s="106"/>
      <c r="KAR8" s="106"/>
      <c r="KAS8" s="106"/>
      <c r="KAT8" s="106"/>
      <c r="KAU8" s="106"/>
      <c r="KAV8" s="106"/>
      <c r="KAW8" s="106"/>
      <c r="KAX8" s="106"/>
      <c r="KAY8" s="106"/>
      <c r="KAZ8" s="106"/>
      <c r="KBA8" s="106"/>
      <c r="KBB8" s="106"/>
      <c r="KBC8" s="106"/>
      <c r="KBD8" s="106"/>
      <c r="KBE8" s="106"/>
      <c r="KBF8" s="106"/>
      <c r="KBG8" s="106"/>
      <c r="KBH8" s="106"/>
      <c r="KBI8" s="106"/>
      <c r="KBJ8" s="106"/>
      <c r="KBK8" s="106"/>
      <c r="KBL8" s="106"/>
      <c r="KBM8" s="106"/>
      <c r="KBN8" s="106"/>
      <c r="KBO8" s="106"/>
      <c r="KBP8" s="106"/>
      <c r="KBQ8" s="106"/>
      <c r="KBR8" s="106"/>
      <c r="KBS8" s="106"/>
      <c r="KBT8" s="106"/>
      <c r="KBU8" s="106"/>
      <c r="KBV8" s="106"/>
      <c r="KBW8" s="106"/>
      <c r="KBX8" s="106"/>
      <c r="KBY8" s="106"/>
      <c r="KBZ8" s="106"/>
      <c r="KCA8" s="106"/>
      <c r="KCB8" s="106"/>
      <c r="KCC8" s="106"/>
      <c r="KCD8" s="106"/>
      <c r="KCE8" s="106"/>
      <c r="KCF8" s="106"/>
      <c r="KCG8" s="106"/>
      <c r="KCH8" s="106"/>
      <c r="KCI8" s="106"/>
      <c r="KCJ8" s="106"/>
      <c r="KCK8" s="106"/>
      <c r="KCL8" s="106"/>
      <c r="KCM8" s="106"/>
      <c r="KCN8" s="106"/>
      <c r="KCO8" s="106"/>
      <c r="KCP8" s="106"/>
      <c r="KCQ8" s="106"/>
      <c r="KCR8" s="106"/>
      <c r="KCS8" s="106"/>
      <c r="KCT8" s="106"/>
      <c r="KCU8" s="106"/>
      <c r="KCV8" s="106"/>
      <c r="KCW8" s="106"/>
      <c r="KCX8" s="106"/>
      <c r="KCY8" s="106"/>
      <c r="KCZ8" s="106"/>
      <c r="KDA8" s="106"/>
      <c r="KDB8" s="106"/>
      <c r="KDC8" s="106"/>
      <c r="KDD8" s="106"/>
      <c r="KDE8" s="106"/>
      <c r="KDF8" s="106"/>
      <c r="KDG8" s="106"/>
      <c r="KDH8" s="106"/>
      <c r="KDI8" s="106"/>
      <c r="KDJ8" s="106"/>
      <c r="KDK8" s="106"/>
      <c r="KDL8" s="106"/>
      <c r="KDM8" s="106"/>
      <c r="KDN8" s="106"/>
      <c r="KDO8" s="106"/>
      <c r="KDP8" s="106"/>
      <c r="KDQ8" s="106"/>
      <c r="KDR8" s="106"/>
      <c r="KDS8" s="106"/>
      <c r="KDT8" s="106"/>
      <c r="KDU8" s="106"/>
      <c r="KDV8" s="106"/>
      <c r="KDW8" s="106"/>
      <c r="KDX8" s="106"/>
      <c r="KDY8" s="106"/>
      <c r="KDZ8" s="106"/>
      <c r="KEA8" s="106"/>
      <c r="KEB8" s="106"/>
      <c r="KEC8" s="106"/>
      <c r="KED8" s="106"/>
      <c r="KEE8" s="106"/>
      <c r="KEF8" s="106"/>
      <c r="KEG8" s="106"/>
      <c r="KEH8" s="106"/>
      <c r="KEI8" s="106"/>
      <c r="KEJ8" s="106"/>
      <c r="KEK8" s="106"/>
      <c r="KEL8" s="106"/>
      <c r="KEM8" s="106"/>
      <c r="KEN8" s="106"/>
      <c r="KEO8" s="106"/>
      <c r="KEP8" s="106"/>
      <c r="KEQ8" s="106"/>
      <c r="KER8" s="106"/>
      <c r="KES8" s="106"/>
      <c r="KET8" s="106"/>
      <c r="KEU8" s="106"/>
      <c r="KEV8" s="106"/>
      <c r="KEW8" s="106"/>
      <c r="KEX8" s="106"/>
      <c r="KEY8" s="106"/>
      <c r="KEZ8" s="106"/>
      <c r="KFA8" s="106"/>
      <c r="KFB8" s="106"/>
      <c r="KFC8" s="106"/>
      <c r="KFD8" s="106"/>
      <c r="KFE8" s="106"/>
      <c r="KFF8" s="106"/>
      <c r="KFG8" s="106"/>
      <c r="KFH8" s="106"/>
      <c r="KFI8" s="106"/>
      <c r="KFJ8" s="106"/>
      <c r="KFK8" s="106"/>
      <c r="KFL8" s="106"/>
      <c r="KFM8" s="106"/>
      <c r="KFN8" s="106"/>
      <c r="KFO8" s="106"/>
      <c r="KFP8" s="106"/>
      <c r="KFQ8" s="106"/>
      <c r="KFR8" s="106"/>
      <c r="KFS8" s="106"/>
      <c r="KFT8" s="106"/>
      <c r="KFU8" s="106"/>
      <c r="KFV8" s="106"/>
      <c r="KFW8" s="106"/>
      <c r="KFX8" s="106"/>
      <c r="KFY8" s="106"/>
      <c r="KFZ8" s="106"/>
      <c r="KGA8" s="106"/>
      <c r="KGB8" s="106"/>
      <c r="KGC8" s="106"/>
      <c r="KGD8" s="106"/>
      <c r="KGE8" s="106"/>
      <c r="KGF8" s="106"/>
      <c r="KGG8" s="106"/>
      <c r="KGH8" s="106"/>
      <c r="KGI8" s="106"/>
      <c r="KGJ8" s="106"/>
      <c r="KGK8" s="106"/>
      <c r="KGL8" s="106"/>
      <c r="KGM8" s="106"/>
      <c r="KGN8" s="106"/>
      <c r="KGO8" s="106"/>
      <c r="KGP8" s="106"/>
      <c r="KGQ8" s="106"/>
      <c r="KGR8" s="106"/>
      <c r="KGS8" s="106"/>
      <c r="KGT8" s="106"/>
      <c r="KGU8" s="106"/>
      <c r="KGV8" s="106"/>
      <c r="KGW8" s="106"/>
      <c r="KGX8" s="106"/>
      <c r="KGY8" s="106"/>
      <c r="KGZ8" s="106"/>
      <c r="KHA8" s="106"/>
      <c r="KHB8" s="106"/>
      <c r="KHC8" s="106"/>
      <c r="KHD8" s="106"/>
      <c r="KHE8" s="106"/>
      <c r="KHF8" s="106"/>
      <c r="KHG8" s="106"/>
      <c r="KHH8" s="106"/>
      <c r="KHI8" s="106"/>
      <c r="KHJ8" s="106"/>
      <c r="KHK8" s="106"/>
      <c r="KHL8" s="106"/>
      <c r="KHM8" s="106"/>
      <c r="KHN8" s="106"/>
      <c r="KHO8" s="106"/>
      <c r="KHP8" s="106"/>
      <c r="KHQ8" s="106"/>
      <c r="KHR8" s="106"/>
      <c r="KHS8" s="106"/>
      <c r="KHT8" s="106"/>
      <c r="KHU8" s="106"/>
      <c r="KHV8" s="106"/>
      <c r="KHW8" s="106"/>
      <c r="KHX8" s="106"/>
      <c r="KHY8" s="106"/>
      <c r="KHZ8" s="106"/>
      <c r="KIA8" s="106"/>
      <c r="KIB8" s="106"/>
      <c r="KIC8" s="106"/>
      <c r="KID8" s="106"/>
      <c r="KIE8" s="106"/>
      <c r="KIF8" s="106"/>
      <c r="KIG8" s="106"/>
      <c r="KIH8" s="106"/>
      <c r="KII8" s="106"/>
      <c r="KIJ8" s="106"/>
      <c r="KIK8" s="106"/>
      <c r="KIL8" s="106"/>
      <c r="KIM8" s="106"/>
      <c r="KIN8" s="106"/>
      <c r="KIO8" s="106"/>
      <c r="KIP8" s="106"/>
      <c r="KIQ8" s="106"/>
      <c r="KIR8" s="106"/>
      <c r="KIS8" s="106"/>
      <c r="KIT8" s="106"/>
      <c r="KIU8" s="106"/>
      <c r="KIV8" s="106"/>
      <c r="KIW8" s="106"/>
      <c r="KIX8" s="106"/>
      <c r="KIY8" s="106"/>
      <c r="KIZ8" s="106"/>
      <c r="KJA8" s="106"/>
      <c r="KJB8" s="106"/>
      <c r="KJC8" s="106"/>
      <c r="KJD8" s="106"/>
      <c r="KJE8" s="106"/>
      <c r="KJF8" s="106"/>
      <c r="KJG8" s="106"/>
      <c r="KJH8" s="106"/>
      <c r="KJI8" s="106"/>
      <c r="KJJ8" s="106"/>
      <c r="KJK8" s="106"/>
      <c r="KJL8" s="106"/>
      <c r="KJM8" s="106"/>
      <c r="KJN8" s="106"/>
      <c r="KJO8" s="106"/>
      <c r="KJP8" s="106"/>
      <c r="KJQ8" s="106"/>
      <c r="KJR8" s="106"/>
      <c r="KJS8" s="106"/>
      <c r="KJT8" s="106"/>
      <c r="KJU8" s="106"/>
      <c r="KJV8" s="106"/>
      <c r="KJW8" s="106"/>
      <c r="KJX8" s="106"/>
      <c r="KJY8" s="106"/>
      <c r="KJZ8" s="106"/>
      <c r="KKA8" s="106"/>
      <c r="KKB8" s="106"/>
      <c r="KKC8" s="106"/>
      <c r="KKD8" s="106"/>
      <c r="KKE8" s="106"/>
      <c r="KKF8" s="106"/>
      <c r="KKG8" s="106"/>
      <c r="KKH8" s="106"/>
      <c r="KKI8" s="106"/>
      <c r="KKJ8" s="106"/>
      <c r="KKK8" s="106"/>
      <c r="KKL8" s="106"/>
      <c r="KKM8" s="106"/>
      <c r="KKN8" s="106"/>
      <c r="KKO8" s="106"/>
      <c r="KKP8" s="106"/>
      <c r="KKQ8" s="106"/>
      <c r="KKR8" s="106"/>
      <c r="KKS8" s="106"/>
      <c r="KKT8" s="106"/>
      <c r="KKU8" s="106"/>
      <c r="KKV8" s="106"/>
      <c r="KKW8" s="106"/>
      <c r="KKX8" s="106"/>
      <c r="KKY8" s="106"/>
      <c r="KKZ8" s="106"/>
      <c r="KLA8" s="106"/>
      <c r="KLB8" s="106"/>
      <c r="KLC8" s="106"/>
      <c r="KLD8" s="106"/>
      <c r="KLE8" s="106"/>
      <c r="KLF8" s="106"/>
      <c r="KLG8" s="106"/>
      <c r="KLH8" s="106"/>
      <c r="KLI8" s="106"/>
      <c r="KLJ8" s="106"/>
      <c r="KLK8" s="106"/>
      <c r="KLL8" s="106"/>
      <c r="KLM8" s="106"/>
      <c r="KLN8" s="106"/>
      <c r="KLO8" s="106"/>
      <c r="KLP8" s="106"/>
      <c r="KLQ8" s="106"/>
      <c r="KLR8" s="106"/>
      <c r="KLS8" s="106"/>
      <c r="KLT8" s="106"/>
      <c r="KLU8" s="106"/>
      <c r="KLV8" s="106"/>
      <c r="KLW8" s="106"/>
      <c r="KLX8" s="106"/>
      <c r="KLY8" s="106"/>
      <c r="KLZ8" s="106"/>
      <c r="KMA8" s="106"/>
      <c r="KMB8" s="106"/>
      <c r="KMC8" s="106"/>
      <c r="KMD8" s="106"/>
      <c r="KME8" s="106"/>
      <c r="KMF8" s="106"/>
      <c r="KMG8" s="106"/>
      <c r="KMH8" s="106"/>
      <c r="KMI8" s="106"/>
      <c r="KMJ8" s="106"/>
      <c r="KMK8" s="106"/>
      <c r="KML8" s="106"/>
      <c r="KMM8" s="106"/>
      <c r="KMN8" s="106"/>
      <c r="KMO8" s="106"/>
      <c r="KMP8" s="106"/>
      <c r="KMQ8" s="106"/>
      <c r="KMR8" s="106"/>
      <c r="KMS8" s="106"/>
      <c r="KMT8" s="106"/>
      <c r="KMU8" s="106"/>
      <c r="KMV8" s="106"/>
      <c r="KMW8" s="106"/>
      <c r="KMX8" s="106"/>
      <c r="KMY8" s="106"/>
      <c r="KMZ8" s="106"/>
      <c r="KNA8" s="106"/>
      <c r="KNB8" s="106"/>
      <c r="KNC8" s="106"/>
      <c r="KND8" s="106"/>
      <c r="KNE8" s="106"/>
      <c r="KNF8" s="106"/>
      <c r="KNG8" s="106"/>
      <c r="KNH8" s="106"/>
      <c r="KNI8" s="106"/>
      <c r="KNJ8" s="106"/>
      <c r="KNK8" s="106"/>
      <c r="KNL8" s="106"/>
      <c r="KNM8" s="106"/>
      <c r="KNN8" s="106"/>
      <c r="KNO8" s="106"/>
      <c r="KNP8" s="106"/>
      <c r="KNQ8" s="106"/>
      <c r="KNR8" s="106"/>
      <c r="KNS8" s="106"/>
      <c r="KNT8" s="106"/>
      <c r="KNU8" s="106"/>
      <c r="KNV8" s="106"/>
      <c r="KNW8" s="106"/>
      <c r="KNX8" s="106"/>
      <c r="KNY8" s="106"/>
      <c r="KNZ8" s="106"/>
      <c r="KOA8" s="106"/>
      <c r="KOB8" s="106"/>
      <c r="KOC8" s="106"/>
      <c r="KOD8" s="106"/>
      <c r="KOE8" s="106"/>
      <c r="KOF8" s="106"/>
      <c r="KOG8" s="106"/>
      <c r="KOH8" s="106"/>
      <c r="KOI8" s="106"/>
      <c r="KOJ8" s="106"/>
      <c r="KOK8" s="106"/>
      <c r="KOL8" s="106"/>
      <c r="KOM8" s="106"/>
      <c r="KON8" s="106"/>
      <c r="KOO8" s="106"/>
      <c r="KOP8" s="106"/>
      <c r="KOQ8" s="106"/>
      <c r="KOR8" s="106"/>
      <c r="KOS8" s="106"/>
      <c r="KOT8" s="106"/>
      <c r="KOU8" s="106"/>
      <c r="KOV8" s="106"/>
      <c r="KOW8" s="106"/>
      <c r="KOX8" s="106"/>
      <c r="KOY8" s="106"/>
      <c r="KOZ8" s="106"/>
      <c r="KPA8" s="106"/>
      <c r="KPB8" s="106"/>
      <c r="KPC8" s="106"/>
      <c r="KPD8" s="106"/>
      <c r="KPE8" s="106"/>
      <c r="KPF8" s="106"/>
      <c r="KPG8" s="106"/>
      <c r="KPH8" s="106"/>
      <c r="KPI8" s="106"/>
      <c r="KPJ8" s="106"/>
      <c r="KPK8" s="106"/>
      <c r="KPL8" s="106"/>
      <c r="KPM8" s="106"/>
      <c r="KPN8" s="106"/>
      <c r="KPO8" s="106"/>
      <c r="KPP8" s="106"/>
      <c r="KPQ8" s="106"/>
      <c r="KPR8" s="106"/>
      <c r="KPS8" s="106"/>
      <c r="KPT8" s="106"/>
      <c r="KPU8" s="106"/>
      <c r="KPV8" s="106"/>
      <c r="KPW8" s="106"/>
      <c r="KPX8" s="106"/>
      <c r="KPY8" s="106"/>
      <c r="KPZ8" s="106"/>
      <c r="KQA8" s="106"/>
      <c r="KQB8" s="106"/>
      <c r="KQC8" s="106"/>
      <c r="KQD8" s="106"/>
      <c r="KQE8" s="106"/>
      <c r="KQF8" s="106"/>
      <c r="KQG8" s="106"/>
      <c r="KQH8" s="106"/>
      <c r="KQI8" s="106"/>
      <c r="KQJ8" s="106"/>
      <c r="KQK8" s="106"/>
      <c r="KQL8" s="106"/>
      <c r="KQM8" s="106"/>
      <c r="KQN8" s="106"/>
      <c r="KQO8" s="106"/>
      <c r="KQP8" s="106"/>
      <c r="KQQ8" s="106"/>
      <c r="KQR8" s="106"/>
      <c r="KQS8" s="106"/>
      <c r="KQT8" s="106"/>
      <c r="KQU8" s="106"/>
      <c r="KQV8" s="106"/>
      <c r="KQW8" s="106"/>
      <c r="KQX8" s="106"/>
      <c r="KQY8" s="106"/>
      <c r="KQZ8" s="106"/>
      <c r="KRA8" s="106"/>
      <c r="KRB8" s="106"/>
      <c r="KRC8" s="106"/>
      <c r="KRD8" s="106"/>
      <c r="KRE8" s="106"/>
      <c r="KRF8" s="106"/>
      <c r="KRG8" s="106"/>
      <c r="KRH8" s="106"/>
      <c r="KRI8" s="106"/>
      <c r="KRJ8" s="106"/>
      <c r="KRK8" s="106"/>
      <c r="KRL8" s="106"/>
      <c r="KRM8" s="106"/>
      <c r="KRN8" s="106"/>
      <c r="KRO8" s="106"/>
      <c r="KRP8" s="106"/>
      <c r="KRQ8" s="106"/>
      <c r="KRR8" s="106"/>
      <c r="KRS8" s="106"/>
      <c r="KRT8" s="106"/>
      <c r="KRU8" s="106"/>
      <c r="KRV8" s="106"/>
      <c r="KRW8" s="106"/>
      <c r="KRX8" s="106"/>
      <c r="KRY8" s="106"/>
      <c r="KRZ8" s="106"/>
      <c r="KSA8" s="106"/>
      <c r="KSB8" s="106"/>
      <c r="KSC8" s="106"/>
      <c r="KSD8" s="106"/>
      <c r="KSE8" s="106"/>
      <c r="KSF8" s="106"/>
      <c r="KSG8" s="106"/>
      <c r="KSH8" s="106"/>
      <c r="KSI8" s="106"/>
      <c r="KSJ8" s="106"/>
      <c r="KSK8" s="106"/>
      <c r="KSL8" s="106"/>
      <c r="KSM8" s="106"/>
      <c r="KSN8" s="106"/>
      <c r="KSO8" s="106"/>
      <c r="KSP8" s="106"/>
      <c r="KSQ8" s="106"/>
      <c r="KSR8" s="106"/>
      <c r="KSS8" s="106"/>
      <c r="KST8" s="106"/>
      <c r="KSU8" s="106"/>
      <c r="KSV8" s="106"/>
      <c r="KSW8" s="106"/>
      <c r="KSX8" s="106"/>
      <c r="KSY8" s="106"/>
      <c r="KSZ8" s="106"/>
      <c r="KTA8" s="106"/>
      <c r="KTB8" s="106"/>
      <c r="KTC8" s="106"/>
      <c r="KTD8" s="106"/>
      <c r="KTE8" s="106"/>
      <c r="KTF8" s="106"/>
      <c r="KTG8" s="106"/>
      <c r="KTH8" s="106"/>
      <c r="KTI8" s="106"/>
      <c r="KTJ8" s="106"/>
      <c r="KTK8" s="106"/>
      <c r="KTL8" s="106"/>
      <c r="KTM8" s="106"/>
      <c r="KTN8" s="106"/>
      <c r="KTO8" s="106"/>
      <c r="KTP8" s="106"/>
      <c r="KTQ8" s="106"/>
      <c r="KTR8" s="106"/>
      <c r="KTS8" s="106"/>
      <c r="KTT8" s="106"/>
      <c r="KTU8" s="106"/>
      <c r="KTV8" s="106"/>
      <c r="KTW8" s="106"/>
      <c r="KTX8" s="106"/>
      <c r="KTY8" s="106"/>
      <c r="KTZ8" s="106"/>
      <c r="KUA8" s="106"/>
      <c r="KUB8" s="106"/>
      <c r="KUC8" s="106"/>
      <c r="KUD8" s="106"/>
      <c r="KUE8" s="106"/>
      <c r="KUF8" s="106"/>
      <c r="KUG8" s="106"/>
      <c r="KUH8" s="106"/>
      <c r="KUI8" s="106"/>
      <c r="KUJ8" s="106"/>
      <c r="KUK8" s="106"/>
      <c r="KUL8" s="106"/>
      <c r="KUM8" s="106"/>
      <c r="KUN8" s="106"/>
      <c r="KUO8" s="106"/>
      <c r="KUP8" s="106"/>
      <c r="KUQ8" s="106"/>
      <c r="KUR8" s="106"/>
      <c r="KUS8" s="106"/>
      <c r="KUT8" s="106"/>
      <c r="KUU8" s="106"/>
      <c r="KUV8" s="106"/>
      <c r="KUW8" s="106"/>
      <c r="KUX8" s="106"/>
      <c r="KUY8" s="106"/>
      <c r="KUZ8" s="106"/>
      <c r="KVA8" s="106"/>
      <c r="KVB8" s="106"/>
      <c r="KVC8" s="106"/>
      <c r="KVD8" s="106"/>
      <c r="KVE8" s="106"/>
      <c r="KVF8" s="106"/>
      <c r="KVG8" s="106"/>
      <c r="KVH8" s="106"/>
      <c r="KVI8" s="106"/>
      <c r="KVJ8" s="106"/>
      <c r="KVK8" s="106"/>
      <c r="KVL8" s="106"/>
      <c r="KVM8" s="106"/>
      <c r="KVN8" s="106"/>
      <c r="KVO8" s="106"/>
      <c r="KVP8" s="106"/>
      <c r="KVQ8" s="106"/>
      <c r="KVR8" s="106"/>
      <c r="KVS8" s="106"/>
      <c r="KVT8" s="106"/>
      <c r="KVU8" s="106"/>
      <c r="KVV8" s="106"/>
      <c r="KVW8" s="106"/>
      <c r="KVX8" s="106"/>
      <c r="KVY8" s="106"/>
      <c r="KVZ8" s="106"/>
      <c r="KWA8" s="106"/>
      <c r="KWB8" s="106"/>
      <c r="KWC8" s="106"/>
      <c r="KWD8" s="106"/>
      <c r="KWE8" s="106"/>
      <c r="KWF8" s="106"/>
      <c r="KWG8" s="106"/>
      <c r="KWH8" s="106"/>
      <c r="KWI8" s="106"/>
      <c r="KWJ8" s="106"/>
      <c r="KWK8" s="106"/>
      <c r="KWL8" s="106"/>
      <c r="KWM8" s="106"/>
      <c r="KWN8" s="106"/>
      <c r="KWO8" s="106"/>
      <c r="KWP8" s="106"/>
      <c r="KWQ8" s="106"/>
      <c r="KWR8" s="106"/>
      <c r="KWS8" s="106"/>
      <c r="KWT8" s="106"/>
      <c r="KWU8" s="106"/>
      <c r="KWV8" s="106"/>
      <c r="KWW8" s="106"/>
      <c r="KWX8" s="106"/>
      <c r="KWY8" s="106"/>
      <c r="KWZ8" s="106"/>
      <c r="KXA8" s="106"/>
      <c r="KXB8" s="106"/>
      <c r="KXC8" s="106"/>
      <c r="KXD8" s="106"/>
      <c r="KXE8" s="106"/>
      <c r="KXF8" s="106"/>
      <c r="KXG8" s="106"/>
      <c r="KXH8" s="106"/>
      <c r="KXI8" s="106"/>
      <c r="KXJ8" s="106"/>
      <c r="KXK8" s="106"/>
      <c r="KXL8" s="106"/>
      <c r="KXM8" s="106"/>
      <c r="KXN8" s="106"/>
      <c r="KXO8" s="106"/>
      <c r="KXP8" s="106"/>
      <c r="KXQ8" s="106"/>
      <c r="KXR8" s="106"/>
      <c r="KXS8" s="106"/>
      <c r="KXT8" s="106"/>
      <c r="KXU8" s="106"/>
      <c r="KXV8" s="106"/>
      <c r="KXW8" s="106"/>
      <c r="KXX8" s="106"/>
      <c r="KXY8" s="106"/>
      <c r="KXZ8" s="106"/>
      <c r="KYA8" s="106"/>
      <c r="KYB8" s="106"/>
      <c r="KYC8" s="106"/>
      <c r="KYD8" s="106"/>
      <c r="KYE8" s="106"/>
      <c r="KYF8" s="106"/>
      <c r="KYG8" s="106"/>
      <c r="KYH8" s="106"/>
      <c r="KYI8" s="106"/>
      <c r="KYJ8" s="106"/>
      <c r="KYK8" s="106"/>
      <c r="KYL8" s="106"/>
      <c r="KYM8" s="106"/>
      <c r="KYN8" s="106"/>
      <c r="KYO8" s="106"/>
      <c r="KYP8" s="106"/>
      <c r="KYQ8" s="106"/>
      <c r="KYR8" s="106"/>
      <c r="KYS8" s="106"/>
      <c r="KYT8" s="106"/>
      <c r="KYU8" s="106"/>
      <c r="KYV8" s="106"/>
      <c r="KYW8" s="106"/>
      <c r="KYX8" s="106"/>
      <c r="KYY8" s="106"/>
      <c r="KYZ8" s="106"/>
      <c r="KZA8" s="106"/>
      <c r="KZB8" s="106"/>
      <c r="KZC8" s="106"/>
      <c r="KZD8" s="106"/>
      <c r="KZE8" s="106"/>
      <c r="KZF8" s="106"/>
      <c r="KZG8" s="106"/>
      <c r="KZH8" s="106"/>
      <c r="KZI8" s="106"/>
      <c r="KZJ8" s="106"/>
      <c r="KZK8" s="106"/>
      <c r="KZL8" s="106"/>
      <c r="KZM8" s="106"/>
      <c r="KZN8" s="106"/>
      <c r="KZO8" s="106"/>
      <c r="KZP8" s="106"/>
      <c r="KZQ8" s="106"/>
      <c r="KZR8" s="106"/>
      <c r="KZS8" s="106"/>
      <c r="KZT8" s="106"/>
      <c r="KZU8" s="106"/>
      <c r="KZV8" s="106"/>
      <c r="KZW8" s="106"/>
      <c r="KZX8" s="106"/>
      <c r="KZY8" s="106"/>
      <c r="KZZ8" s="106"/>
      <c r="LAA8" s="106"/>
      <c r="LAB8" s="106"/>
      <c r="LAC8" s="106"/>
      <c r="LAD8" s="106"/>
      <c r="LAE8" s="106"/>
      <c r="LAF8" s="106"/>
      <c r="LAG8" s="106"/>
      <c r="LAH8" s="106"/>
      <c r="LAI8" s="106"/>
      <c r="LAJ8" s="106"/>
      <c r="LAK8" s="106"/>
      <c r="LAL8" s="106"/>
      <c r="LAM8" s="106"/>
      <c r="LAN8" s="106"/>
      <c r="LAO8" s="106"/>
      <c r="LAP8" s="106"/>
      <c r="LAQ8" s="106"/>
      <c r="LAR8" s="106"/>
      <c r="LAS8" s="106"/>
      <c r="LAT8" s="106"/>
      <c r="LAU8" s="106"/>
      <c r="LAV8" s="106"/>
      <c r="LAW8" s="106"/>
      <c r="LAX8" s="106"/>
      <c r="LAY8" s="106"/>
      <c r="LAZ8" s="106"/>
      <c r="LBA8" s="106"/>
      <c r="LBB8" s="106"/>
      <c r="LBC8" s="106"/>
      <c r="LBD8" s="106"/>
      <c r="LBE8" s="106"/>
      <c r="LBF8" s="106"/>
      <c r="LBG8" s="106"/>
      <c r="LBH8" s="106"/>
      <c r="LBI8" s="106"/>
      <c r="LBJ8" s="106"/>
      <c r="LBK8" s="106"/>
      <c r="LBL8" s="106"/>
      <c r="LBM8" s="106"/>
      <c r="LBN8" s="106"/>
      <c r="LBO8" s="106"/>
      <c r="LBP8" s="106"/>
      <c r="LBQ8" s="106"/>
      <c r="LBR8" s="106"/>
      <c r="LBS8" s="106"/>
      <c r="LBT8" s="106"/>
      <c r="LBU8" s="106"/>
      <c r="LBV8" s="106"/>
      <c r="LBW8" s="106"/>
      <c r="LBX8" s="106"/>
      <c r="LBY8" s="106"/>
      <c r="LBZ8" s="106"/>
      <c r="LCA8" s="106"/>
      <c r="LCB8" s="106"/>
      <c r="LCC8" s="106"/>
      <c r="LCD8" s="106"/>
      <c r="LCE8" s="106"/>
      <c r="LCF8" s="106"/>
      <c r="LCG8" s="106"/>
      <c r="LCH8" s="106"/>
      <c r="LCI8" s="106"/>
      <c r="LCJ8" s="106"/>
      <c r="LCK8" s="106"/>
      <c r="LCL8" s="106"/>
      <c r="LCM8" s="106"/>
      <c r="LCN8" s="106"/>
      <c r="LCO8" s="106"/>
      <c r="LCP8" s="106"/>
      <c r="LCQ8" s="106"/>
      <c r="LCR8" s="106"/>
      <c r="LCS8" s="106"/>
      <c r="LCT8" s="106"/>
      <c r="LCU8" s="106"/>
      <c r="LCV8" s="106"/>
      <c r="LCW8" s="106"/>
      <c r="LCX8" s="106"/>
      <c r="LCY8" s="106"/>
      <c r="LCZ8" s="106"/>
      <c r="LDA8" s="106"/>
      <c r="LDB8" s="106"/>
      <c r="LDC8" s="106"/>
      <c r="LDD8" s="106"/>
      <c r="LDE8" s="106"/>
      <c r="LDF8" s="106"/>
      <c r="LDG8" s="106"/>
      <c r="LDH8" s="106"/>
      <c r="LDI8" s="106"/>
      <c r="LDJ8" s="106"/>
      <c r="LDK8" s="106"/>
      <c r="LDL8" s="106"/>
      <c r="LDM8" s="106"/>
      <c r="LDN8" s="106"/>
      <c r="LDO8" s="106"/>
      <c r="LDP8" s="106"/>
      <c r="LDQ8" s="106"/>
      <c r="LDR8" s="106"/>
      <c r="LDS8" s="106"/>
      <c r="LDT8" s="106"/>
      <c r="LDU8" s="106"/>
      <c r="LDV8" s="106"/>
      <c r="LDW8" s="106"/>
      <c r="LDX8" s="106"/>
      <c r="LDY8" s="106"/>
      <c r="LDZ8" s="106"/>
      <c r="LEA8" s="106"/>
      <c r="LEB8" s="106"/>
      <c r="LEC8" s="106"/>
      <c r="LED8" s="106"/>
      <c r="LEE8" s="106"/>
      <c r="LEF8" s="106"/>
      <c r="LEG8" s="106"/>
      <c r="LEH8" s="106"/>
      <c r="LEI8" s="106"/>
      <c r="LEJ8" s="106"/>
      <c r="LEK8" s="106"/>
      <c r="LEL8" s="106"/>
      <c r="LEM8" s="106"/>
      <c r="LEN8" s="106"/>
      <c r="LEO8" s="106"/>
      <c r="LEP8" s="106"/>
      <c r="LEQ8" s="106"/>
      <c r="LER8" s="106"/>
      <c r="LES8" s="106"/>
      <c r="LET8" s="106"/>
      <c r="LEU8" s="106"/>
      <c r="LEV8" s="106"/>
      <c r="LEW8" s="106"/>
      <c r="LEX8" s="106"/>
      <c r="LEY8" s="106"/>
      <c r="LEZ8" s="106"/>
      <c r="LFA8" s="106"/>
      <c r="LFB8" s="106"/>
      <c r="LFC8" s="106"/>
      <c r="LFD8" s="106"/>
      <c r="LFE8" s="106"/>
      <c r="LFF8" s="106"/>
      <c r="LFG8" s="106"/>
      <c r="LFH8" s="106"/>
      <c r="LFI8" s="106"/>
      <c r="LFJ8" s="106"/>
      <c r="LFK8" s="106"/>
      <c r="LFL8" s="106"/>
      <c r="LFM8" s="106"/>
      <c r="LFN8" s="106"/>
      <c r="LFO8" s="106"/>
      <c r="LFP8" s="106"/>
      <c r="LFQ8" s="106"/>
      <c r="LFR8" s="106"/>
      <c r="LFS8" s="106"/>
      <c r="LFT8" s="106"/>
      <c r="LFU8" s="106"/>
      <c r="LFV8" s="106"/>
      <c r="LFW8" s="106"/>
      <c r="LFX8" s="106"/>
      <c r="LFY8" s="106"/>
      <c r="LFZ8" s="106"/>
      <c r="LGA8" s="106"/>
      <c r="LGB8" s="106"/>
      <c r="LGC8" s="106"/>
      <c r="LGD8" s="106"/>
      <c r="LGE8" s="106"/>
      <c r="LGF8" s="106"/>
      <c r="LGG8" s="106"/>
      <c r="LGH8" s="106"/>
      <c r="LGI8" s="106"/>
      <c r="LGJ8" s="106"/>
      <c r="LGK8" s="106"/>
      <c r="LGL8" s="106"/>
      <c r="LGM8" s="106"/>
      <c r="LGN8" s="106"/>
      <c r="LGO8" s="106"/>
      <c r="LGP8" s="106"/>
      <c r="LGQ8" s="106"/>
      <c r="LGR8" s="106"/>
      <c r="LGS8" s="106"/>
      <c r="LGT8" s="106"/>
      <c r="LGU8" s="106"/>
      <c r="LGV8" s="106"/>
      <c r="LGW8" s="106"/>
      <c r="LGX8" s="106"/>
      <c r="LGY8" s="106"/>
      <c r="LGZ8" s="106"/>
      <c r="LHA8" s="106"/>
      <c r="LHB8" s="106"/>
      <c r="LHC8" s="106"/>
      <c r="LHD8" s="106"/>
      <c r="LHE8" s="106"/>
      <c r="LHF8" s="106"/>
      <c r="LHG8" s="106"/>
      <c r="LHH8" s="106"/>
      <c r="LHI8" s="106"/>
      <c r="LHJ8" s="106"/>
      <c r="LHK8" s="106"/>
      <c r="LHL8" s="106"/>
      <c r="LHM8" s="106"/>
      <c r="LHN8" s="106"/>
      <c r="LHO8" s="106"/>
      <c r="LHP8" s="106"/>
      <c r="LHQ8" s="106"/>
      <c r="LHR8" s="106"/>
      <c r="LHS8" s="106"/>
      <c r="LHT8" s="106"/>
      <c r="LHU8" s="106"/>
      <c r="LHV8" s="106"/>
      <c r="LHW8" s="106"/>
      <c r="LHX8" s="106"/>
      <c r="LHY8" s="106"/>
      <c r="LHZ8" s="106"/>
      <c r="LIA8" s="106"/>
      <c r="LIB8" s="106"/>
      <c r="LIC8" s="106"/>
      <c r="LID8" s="106"/>
      <c r="LIE8" s="106"/>
      <c r="LIF8" s="106"/>
      <c r="LIG8" s="106"/>
      <c r="LIH8" s="106"/>
      <c r="LII8" s="106"/>
      <c r="LIJ8" s="106"/>
      <c r="LIK8" s="106"/>
      <c r="LIL8" s="106"/>
      <c r="LIM8" s="106"/>
      <c r="LIN8" s="106"/>
      <c r="LIO8" s="106"/>
      <c r="LIP8" s="106"/>
      <c r="LIQ8" s="106"/>
      <c r="LIR8" s="106"/>
      <c r="LIS8" s="106"/>
      <c r="LIT8" s="106"/>
      <c r="LIU8" s="106"/>
      <c r="LIV8" s="106"/>
      <c r="LIW8" s="106"/>
      <c r="LIX8" s="106"/>
      <c r="LIY8" s="106"/>
      <c r="LIZ8" s="106"/>
      <c r="LJA8" s="106"/>
      <c r="LJB8" s="106"/>
      <c r="LJC8" s="106"/>
      <c r="LJD8" s="106"/>
      <c r="LJE8" s="106"/>
      <c r="LJF8" s="106"/>
      <c r="LJG8" s="106"/>
      <c r="LJH8" s="106"/>
      <c r="LJI8" s="106"/>
      <c r="LJJ8" s="106"/>
      <c r="LJK8" s="106"/>
      <c r="LJL8" s="106"/>
      <c r="LJM8" s="106"/>
      <c r="LJN8" s="106"/>
      <c r="LJO8" s="106"/>
      <c r="LJP8" s="106"/>
      <c r="LJQ8" s="106"/>
      <c r="LJR8" s="106"/>
      <c r="LJS8" s="106"/>
      <c r="LJT8" s="106"/>
      <c r="LJU8" s="106"/>
      <c r="LJV8" s="106"/>
      <c r="LJW8" s="106"/>
      <c r="LJX8" s="106"/>
      <c r="LJY8" s="106"/>
      <c r="LJZ8" s="106"/>
      <c r="LKA8" s="106"/>
      <c r="LKB8" s="106"/>
      <c r="LKC8" s="106"/>
      <c r="LKD8" s="106"/>
      <c r="LKE8" s="106"/>
      <c r="LKF8" s="106"/>
      <c r="LKG8" s="106"/>
      <c r="LKH8" s="106"/>
      <c r="LKI8" s="106"/>
      <c r="LKJ8" s="106"/>
      <c r="LKK8" s="106"/>
      <c r="LKL8" s="106"/>
      <c r="LKM8" s="106"/>
      <c r="LKN8" s="106"/>
      <c r="LKO8" s="106"/>
      <c r="LKP8" s="106"/>
      <c r="LKQ8" s="106"/>
      <c r="LKR8" s="106"/>
      <c r="LKS8" s="106"/>
      <c r="LKT8" s="106"/>
      <c r="LKU8" s="106"/>
      <c r="LKV8" s="106"/>
      <c r="LKW8" s="106"/>
      <c r="LKX8" s="106"/>
      <c r="LKY8" s="106"/>
      <c r="LKZ8" s="106"/>
      <c r="LLA8" s="106"/>
      <c r="LLB8" s="106"/>
      <c r="LLC8" s="106"/>
      <c r="LLD8" s="106"/>
      <c r="LLE8" s="106"/>
      <c r="LLF8" s="106"/>
      <c r="LLG8" s="106"/>
      <c r="LLH8" s="106"/>
      <c r="LLI8" s="106"/>
      <c r="LLJ8" s="106"/>
      <c r="LLK8" s="106"/>
      <c r="LLL8" s="106"/>
      <c r="LLM8" s="106"/>
      <c r="LLN8" s="106"/>
      <c r="LLO8" s="106"/>
      <c r="LLP8" s="106"/>
      <c r="LLQ8" s="106"/>
      <c r="LLR8" s="106"/>
      <c r="LLS8" s="106"/>
      <c r="LLT8" s="106"/>
      <c r="LLU8" s="106"/>
      <c r="LLV8" s="106"/>
      <c r="LLW8" s="106"/>
      <c r="LLX8" s="106"/>
      <c r="LLY8" s="106"/>
      <c r="LLZ8" s="106"/>
      <c r="LMA8" s="106"/>
      <c r="LMB8" s="106"/>
      <c r="LMC8" s="106"/>
      <c r="LMD8" s="106"/>
      <c r="LME8" s="106"/>
      <c r="LMF8" s="106"/>
      <c r="LMG8" s="106"/>
      <c r="LMH8" s="106"/>
      <c r="LMI8" s="106"/>
      <c r="LMJ8" s="106"/>
      <c r="LMK8" s="106"/>
      <c r="LML8" s="106"/>
      <c r="LMM8" s="106"/>
      <c r="LMN8" s="106"/>
      <c r="LMO8" s="106"/>
      <c r="LMP8" s="106"/>
      <c r="LMQ8" s="106"/>
      <c r="LMR8" s="106"/>
      <c r="LMS8" s="106"/>
      <c r="LMT8" s="106"/>
      <c r="LMU8" s="106"/>
      <c r="LMV8" s="106"/>
      <c r="LMW8" s="106"/>
      <c r="LMX8" s="106"/>
      <c r="LMY8" s="106"/>
      <c r="LMZ8" s="106"/>
      <c r="LNA8" s="106"/>
      <c r="LNB8" s="106"/>
      <c r="LNC8" s="106"/>
      <c r="LND8" s="106"/>
      <c r="LNE8" s="106"/>
      <c r="LNF8" s="106"/>
      <c r="LNG8" s="106"/>
      <c r="LNH8" s="106"/>
      <c r="LNI8" s="106"/>
      <c r="LNJ8" s="106"/>
      <c r="LNK8" s="106"/>
      <c r="LNL8" s="106"/>
      <c r="LNM8" s="106"/>
      <c r="LNN8" s="106"/>
      <c r="LNO8" s="106"/>
      <c r="LNP8" s="106"/>
      <c r="LNQ8" s="106"/>
      <c r="LNR8" s="106"/>
      <c r="LNS8" s="106"/>
      <c r="LNT8" s="106"/>
      <c r="LNU8" s="106"/>
      <c r="LNV8" s="106"/>
      <c r="LNW8" s="106"/>
      <c r="LNX8" s="106"/>
      <c r="LNY8" s="106"/>
      <c r="LNZ8" s="106"/>
      <c r="LOA8" s="106"/>
      <c r="LOB8" s="106"/>
      <c r="LOC8" s="106"/>
      <c r="LOD8" s="106"/>
      <c r="LOE8" s="106"/>
      <c r="LOF8" s="106"/>
      <c r="LOG8" s="106"/>
      <c r="LOH8" s="106"/>
      <c r="LOI8" s="106"/>
      <c r="LOJ8" s="106"/>
      <c r="LOK8" s="106"/>
      <c r="LOL8" s="106"/>
      <c r="LOM8" s="106"/>
      <c r="LON8" s="106"/>
      <c r="LOO8" s="106"/>
      <c r="LOP8" s="106"/>
      <c r="LOQ8" s="106"/>
      <c r="LOR8" s="106"/>
      <c r="LOS8" s="106"/>
      <c r="LOT8" s="106"/>
      <c r="LOU8" s="106"/>
      <c r="LOV8" s="106"/>
      <c r="LOW8" s="106"/>
      <c r="LOX8" s="106"/>
      <c r="LOY8" s="106"/>
      <c r="LOZ8" s="106"/>
      <c r="LPA8" s="106"/>
      <c r="LPB8" s="106"/>
      <c r="LPC8" s="106"/>
      <c r="LPD8" s="106"/>
      <c r="LPE8" s="106"/>
      <c r="LPF8" s="106"/>
      <c r="LPG8" s="106"/>
      <c r="LPH8" s="106"/>
      <c r="LPI8" s="106"/>
      <c r="LPJ8" s="106"/>
      <c r="LPK8" s="106"/>
      <c r="LPL8" s="106"/>
      <c r="LPM8" s="106"/>
      <c r="LPN8" s="106"/>
      <c r="LPO8" s="106"/>
      <c r="LPP8" s="106"/>
      <c r="LPQ8" s="106"/>
      <c r="LPR8" s="106"/>
      <c r="LPS8" s="106"/>
      <c r="LPT8" s="106"/>
      <c r="LPU8" s="106"/>
      <c r="LPV8" s="106"/>
      <c r="LPW8" s="106"/>
      <c r="LPX8" s="106"/>
      <c r="LPY8" s="106"/>
      <c r="LPZ8" s="106"/>
      <c r="LQA8" s="106"/>
      <c r="LQB8" s="106"/>
      <c r="LQC8" s="106"/>
      <c r="LQD8" s="106"/>
      <c r="LQE8" s="106"/>
      <c r="LQF8" s="106"/>
      <c r="LQG8" s="106"/>
      <c r="LQH8" s="106"/>
      <c r="LQI8" s="106"/>
      <c r="LQJ8" s="106"/>
      <c r="LQK8" s="106"/>
      <c r="LQL8" s="106"/>
      <c r="LQM8" s="106"/>
      <c r="LQN8" s="106"/>
      <c r="LQO8" s="106"/>
      <c r="LQP8" s="106"/>
      <c r="LQQ8" s="106"/>
      <c r="LQR8" s="106"/>
      <c r="LQS8" s="106"/>
      <c r="LQT8" s="106"/>
      <c r="LQU8" s="106"/>
      <c r="LQV8" s="106"/>
      <c r="LQW8" s="106"/>
      <c r="LQX8" s="106"/>
      <c r="LQY8" s="106"/>
      <c r="LQZ8" s="106"/>
      <c r="LRA8" s="106"/>
      <c r="LRB8" s="106"/>
      <c r="LRC8" s="106"/>
      <c r="LRD8" s="106"/>
      <c r="LRE8" s="106"/>
      <c r="LRF8" s="106"/>
      <c r="LRG8" s="106"/>
      <c r="LRH8" s="106"/>
      <c r="LRI8" s="106"/>
      <c r="LRJ8" s="106"/>
      <c r="LRK8" s="106"/>
      <c r="LRL8" s="106"/>
      <c r="LRM8" s="106"/>
      <c r="LRN8" s="106"/>
      <c r="LRO8" s="106"/>
      <c r="LRP8" s="106"/>
      <c r="LRQ8" s="106"/>
      <c r="LRR8" s="106"/>
      <c r="LRS8" s="106"/>
      <c r="LRT8" s="106"/>
      <c r="LRU8" s="106"/>
      <c r="LRV8" s="106"/>
      <c r="LRW8" s="106"/>
      <c r="LRX8" s="106"/>
      <c r="LRY8" s="106"/>
      <c r="LRZ8" s="106"/>
      <c r="LSA8" s="106"/>
      <c r="LSB8" s="106"/>
      <c r="LSC8" s="106"/>
      <c r="LSD8" s="106"/>
      <c r="LSE8" s="106"/>
      <c r="LSF8" s="106"/>
      <c r="LSG8" s="106"/>
      <c r="LSH8" s="106"/>
      <c r="LSI8" s="106"/>
      <c r="LSJ8" s="106"/>
      <c r="LSK8" s="106"/>
      <c r="LSL8" s="106"/>
      <c r="LSM8" s="106"/>
      <c r="LSN8" s="106"/>
      <c r="LSO8" s="106"/>
      <c r="LSP8" s="106"/>
      <c r="LSQ8" s="106"/>
      <c r="LSR8" s="106"/>
      <c r="LSS8" s="106"/>
      <c r="LST8" s="106"/>
      <c r="LSU8" s="106"/>
      <c r="LSV8" s="106"/>
      <c r="LSW8" s="106"/>
      <c r="LSX8" s="106"/>
      <c r="LSY8" s="106"/>
      <c r="LSZ8" s="106"/>
      <c r="LTA8" s="106"/>
      <c r="LTB8" s="106"/>
      <c r="LTC8" s="106"/>
      <c r="LTD8" s="106"/>
      <c r="LTE8" s="106"/>
      <c r="LTF8" s="106"/>
      <c r="LTG8" s="106"/>
      <c r="LTH8" s="106"/>
      <c r="LTI8" s="106"/>
      <c r="LTJ8" s="106"/>
      <c r="LTK8" s="106"/>
      <c r="LTL8" s="106"/>
      <c r="LTM8" s="106"/>
      <c r="LTN8" s="106"/>
      <c r="LTO8" s="106"/>
      <c r="LTP8" s="106"/>
      <c r="LTQ8" s="106"/>
      <c r="LTR8" s="106"/>
      <c r="LTS8" s="106"/>
      <c r="LTT8" s="106"/>
      <c r="LTU8" s="106"/>
      <c r="LTV8" s="106"/>
      <c r="LTW8" s="106"/>
      <c r="LTX8" s="106"/>
      <c r="LTY8" s="106"/>
      <c r="LTZ8" s="106"/>
      <c r="LUA8" s="106"/>
      <c r="LUB8" s="106"/>
      <c r="LUC8" s="106"/>
      <c r="LUD8" s="106"/>
      <c r="LUE8" s="106"/>
      <c r="LUF8" s="106"/>
      <c r="LUG8" s="106"/>
      <c r="LUH8" s="106"/>
      <c r="LUI8" s="106"/>
      <c r="LUJ8" s="106"/>
      <c r="LUK8" s="106"/>
      <c r="LUL8" s="106"/>
      <c r="LUM8" s="106"/>
      <c r="LUN8" s="106"/>
      <c r="LUO8" s="106"/>
      <c r="LUP8" s="106"/>
      <c r="LUQ8" s="106"/>
      <c r="LUR8" s="106"/>
      <c r="LUS8" s="106"/>
      <c r="LUT8" s="106"/>
      <c r="LUU8" s="106"/>
      <c r="LUV8" s="106"/>
      <c r="LUW8" s="106"/>
      <c r="LUX8" s="106"/>
      <c r="LUY8" s="106"/>
      <c r="LUZ8" s="106"/>
      <c r="LVA8" s="106"/>
      <c r="LVB8" s="106"/>
      <c r="LVC8" s="106"/>
      <c r="LVD8" s="106"/>
      <c r="LVE8" s="106"/>
      <c r="LVF8" s="106"/>
      <c r="LVG8" s="106"/>
      <c r="LVH8" s="106"/>
      <c r="LVI8" s="106"/>
      <c r="LVJ8" s="106"/>
      <c r="LVK8" s="106"/>
      <c r="LVL8" s="106"/>
      <c r="LVM8" s="106"/>
      <c r="LVN8" s="106"/>
      <c r="LVO8" s="106"/>
      <c r="LVP8" s="106"/>
      <c r="LVQ8" s="106"/>
      <c r="LVR8" s="106"/>
      <c r="LVS8" s="106"/>
      <c r="LVT8" s="106"/>
      <c r="LVU8" s="106"/>
      <c r="LVV8" s="106"/>
      <c r="LVW8" s="106"/>
      <c r="LVX8" s="106"/>
      <c r="LVY8" s="106"/>
      <c r="LVZ8" s="106"/>
      <c r="LWA8" s="106"/>
      <c r="LWB8" s="106"/>
      <c r="LWC8" s="106"/>
      <c r="LWD8" s="106"/>
      <c r="LWE8" s="106"/>
      <c r="LWF8" s="106"/>
      <c r="LWG8" s="106"/>
      <c r="LWH8" s="106"/>
      <c r="LWI8" s="106"/>
      <c r="LWJ8" s="106"/>
      <c r="LWK8" s="106"/>
      <c r="LWL8" s="106"/>
      <c r="LWM8" s="106"/>
      <c r="LWN8" s="106"/>
      <c r="LWO8" s="106"/>
      <c r="LWP8" s="106"/>
      <c r="LWQ8" s="106"/>
      <c r="LWR8" s="106"/>
      <c r="LWS8" s="106"/>
      <c r="LWT8" s="106"/>
      <c r="LWU8" s="106"/>
      <c r="LWV8" s="106"/>
      <c r="LWW8" s="106"/>
      <c r="LWX8" s="106"/>
      <c r="LWY8" s="106"/>
      <c r="LWZ8" s="106"/>
      <c r="LXA8" s="106"/>
      <c r="LXB8" s="106"/>
      <c r="LXC8" s="106"/>
      <c r="LXD8" s="106"/>
      <c r="LXE8" s="106"/>
      <c r="LXF8" s="106"/>
      <c r="LXG8" s="106"/>
      <c r="LXH8" s="106"/>
      <c r="LXI8" s="106"/>
      <c r="LXJ8" s="106"/>
      <c r="LXK8" s="106"/>
      <c r="LXL8" s="106"/>
      <c r="LXM8" s="106"/>
      <c r="LXN8" s="106"/>
      <c r="LXO8" s="106"/>
      <c r="LXP8" s="106"/>
      <c r="LXQ8" s="106"/>
      <c r="LXR8" s="106"/>
      <c r="LXS8" s="106"/>
      <c r="LXT8" s="106"/>
      <c r="LXU8" s="106"/>
      <c r="LXV8" s="106"/>
      <c r="LXW8" s="106"/>
      <c r="LXX8" s="106"/>
      <c r="LXY8" s="106"/>
      <c r="LXZ8" s="106"/>
      <c r="LYA8" s="106"/>
      <c r="LYB8" s="106"/>
      <c r="LYC8" s="106"/>
      <c r="LYD8" s="106"/>
      <c r="LYE8" s="106"/>
      <c r="LYF8" s="106"/>
      <c r="LYG8" s="106"/>
      <c r="LYH8" s="106"/>
      <c r="LYI8" s="106"/>
      <c r="LYJ8" s="106"/>
      <c r="LYK8" s="106"/>
      <c r="LYL8" s="106"/>
      <c r="LYM8" s="106"/>
      <c r="LYN8" s="106"/>
      <c r="LYO8" s="106"/>
      <c r="LYP8" s="106"/>
      <c r="LYQ8" s="106"/>
      <c r="LYR8" s="106"/>
      <c r="LYS8" s="106"/>
      <c r="LYT8" s="106"/>
      <c r="LYU8" s="106"/>
      <c r="LYV8" s="106"/>
      <c r="LYW8" s="106"/>
      <c r="LYX8" s="106"/>
      <c r="LYY8" s="106"/>
      <c r="LYZ8" s="106"/>
      <c r="LZA8" s="106"/>
      <c r="LZB8" s="106"/>
      <c r="LZC8" s="106"/>
      <c r="LZD8" s="106"/>
      <c r="LZE8" s="106"/>
      <c r="LZF8" s="106"/>
      <c r="LZG8" s="106"/>
      <c r="LZH8" s="106"/>
      <c r="LZI8" s="106"/>
      <c r="LZJ8" s="106"/>
      <c r="LZK8" s="106"/>
      <c r="LZL8" s="106"/>
      <c r="LZM8" s="106"/>
      <c r="LZN8" s="106"/>
      <c r="LZO8" s="106"/>
      <c r="LZP8" s="106"/>
      <c r="LZQ8" s="106"/>
      <c r="LZR8" s="106"/>
      <c r="LZS8" s="106"/>
      <c r="LZT8" s="106"/>
      <c r="LZU8" s="106"/>
      <c r="LZV8" s="106"/>
      <c r="LZW8" s="106"/>
      <c r="LZX8" s="106"/>
      <c r="LZY8" s="106"/>
      <c r="LZZ8" s="106"/>
      <c r="MAA8" s="106"/>
      <c r="MAB8" s="106"/>
      <c r="MAC8" s="106"/>
      <c r="MAD8" s="106"/>
      <c r="MAE8" s="106"/>
      <c r="MAF8" s="106"/>
      <c r="MAG8" s="106"/>
      <c r="MAH8" s="106"/>
      <c r="MAI8" s="106"/>
      <c r="MAJ8" s="106"/>
      <c r="MAK8" s="106"/>
      <c r="MAL8" s="106"/>
      <c r="MAM8" s="106"/>
      <c r="MAN8" s="106"/>
      <c r="MAO8" s="106"/>
      <c r="MAP8" s="106"/>
      <c r="MAQ8" s="106"/>
      <c r="MAR8" s="106"/>
      <c r="MAS8" s="106"/>
      <c r="MAT8" s="106"/>
      <c r="MAU8" s="106"/>
      <c r="MAV8" s="106"/>
      <c r="MAW8" s="106"/>
      <c r="MAX8" s="106"/>
      <c r="MAY8" s="106"/>
      <c r="MAZ8" s="106"/>
      <c r="MBA8" s="106"/>
      <c r="MBB8" s="106"/>
      <c r="MBC8" s="106"/>
      <c r="MBD8" s="106"/>
      <c r="MBE8" s="106"/>
      <c r="MBF8" s="106"/>
      <c r="MBG8" s="106"/>
      <c r="MBH8" s="106"/>
      <c r="MBI8" s="106"/>
      <c r="MBJ8" s="106"/>
      <c r="MBK8" s="106"/>
      <c r="MBL8" s="106"/>
      <c r="MBM8" s="106"/>
      <c r="MBN8" s="106"/>
      <c r="MBO8" s="106"/>
      <c r="MBP8" s="106"/>
      <c r="MBQ8" s="106"/>
      <c r="MBR8" s="106"/>
      <c r="MBS8" s="106"/>
      <c r="MBT8" s="106"/>
      <c r="MBU8" s="106"/>
      <c r="MBV8" s="106"/>
      <c r="MBW8" s="106"/>
      <c r="MBX8" s="106"/>
      <c r="MBY8" s="106"/>
      <c r="MBZ8" s="106"/>
      <c r="MCA8" s="106"/>
      <c r="MCB8" s="106"/>
      <c r="MCC8" s="106"/>
      <c r="MCD8" s="106"/>
      <c r="MCE8" s="106"/>
      <c r="MCF8" s="106"/>
      <c r="MCG8" s="106"/>
      <c r="MCH8" s="106"/>
      <c r="MCI8" s="106"/>
      <c r="MCJ8" s="106"/>
      <c r="MCK8" s="106"/>
      <c r="MCL8" s="106"/>
      <c r="MCM8" s="106"/>
      <c r="MCN8" s="106"/>
      <c r="MCO8" s="106"/>
      <c r="MCP8" s="106"/>
      <c r="MCQ8" s="106"/>
      <c r="MCR8" s="106"/>
      <c r="MCS8" s="106"/>
      <c r="MCT8" s="106"/>
      <c r="MCU8" s="106"/>
      <c r="MCV8" s="106"/>
      <c r="MCW8" s="106"/>
      <c r="MCX8" s="106"/>
      <c r="MCY8" s="106"/>
      <c r="MCZ8" s="106"/>
      <c r="MDA8" s="106"/>
      <c r="MDB8" s="106"/>
      <c r="MDC8" s="106"/>
      <c r="MDD8" s="106"/>
      <c r="MDE8" s="106"/>
      <c r="MDF8" s="106"/>
      <c r="MDG8" s="106"/>
      <c r="MDH8" s="106"/>
      <c r="MDI8" s="106"/>
      <c r="MDJ8" s="106"/>
      <c r="MDK8" s="106"/>
      <c r="MDL8" s="106"/>
      <c r="MDM8" s="106"/>
      <c r="MDN8" s="106"/>
      <c r="MDO8" s="106"/>
      <c r="MDP8" s="106"/>
      <c r="MDQ8" s="106"/>
      <c r="MDR8" s="106"/>
      <c r="MDS8" s="106"/>
      <c r="MDT8" s="106"/>
      <c r="MDU8" s="106"/>
      <c r="MDV8" s="106"/>
      <c r="MDW8" s="106"/>
      <c r="MDX8" s="106"/>
      <c r="MDY8" s="106"/>
      <c r="MDZ8" s="106"/>
      <c r="MEA8" s="106"/>
      <c r="MEB8" s="106"/>
      <c r="MEC8" s="106"/>
      <c r="MED8" s="106"/>
      <c r="MEE8" s="106"/>
      <c r="MEF8" s="106"/>
      <c r="MEG8" s="106"/>
      <c r="MEH8" s="106"/>
      <c r="MEI8" s="106"/>
      <c r="MEJ8" s="106"/>
      <c r="MEK8" s="106"/>
      <c r="MEL8" s="106"/>
      <c r="MEM8" s="106"/>
      <c r="MEN8" s="106"/>
      <c r="MEO8" s="106"/>
      <c r="MEP8" s="106"/>
      <c r="MEQ8" s="106"/>
      <c r="MER8" s="106"/>
      <c r="MES8" s="106"/>
      <c r="MET8" s="106"/>
      <c r="MEU8" s="106"/>
      <c r="MEV8" s="106"/>
      <c r="MEW8" s="106"/>
      <c r="MEX8" s="106"/>
      <c r="MEY8" s="106"/>
      <c r="MEZ8" s="106"/>
      <c r="MFA8" s="106"/>
      <c r="MFB8" s="106"/>
      <c r="MFC8" s="106"/>
      <c r="MFD8" s="106"/>
      <c r="MFE8" s="106"/>
      <c r="MFF8" s="106"/>
      <c r="MFG8" s="106"/>
      <c r="MFH8" s="106"/>
      <c r="MFI8" s="106"/>
      <c r="MFJ8" s="106"/>
      <c r="MFK8" s="106"/>
      <c r="MFL8" s="106"/>
      <c r="MFM8" s="106"/>
      <c r="MFN8" s="106"/>
      <c r="MFO8" s="106"/>
      <c r="MFP8" s="106"/>
      <c r="MFQ8" s="106"/>
      <c r="MFR8" s="106"/>
      <c r="MFS8" s="106"/>
      <c r="MFT8" s="106"/>
      <c r="MFU8" s="106"/>
      <c r="MFV8" s="106"/>
      <c r="MFW8" s="106"/>
      <c r="MFX8" s="106"/>
      <c r="MFY8" s="106"/>
      <c r="MFZ8" s="106"/>
      <c r="MGA8" s="106"/>
      <c r="MGB8" s="106"/>
      <c r="MGC8" s="106"/>
      <c r="MGD8" s="106"/>
      <c r="MGE8" s="106"/>
      <c r="MGF8" s="106"/>
      <c r="MGG8" s="106"/>
      <c r="MGH8" s="106"/>
      <c r="MGI8" s="106"/>
      <c r="MGJ8" s="106"/>
      <c r="MGK8" s="106"/>
      <c r="MGL8" s="106"/>
      <c r="MGM8" s="106"/>
      <c r="MGN8" s="106"/>
      <c r="MGO8" s="106"/>
      <c r="MGP8" s="106"/>
      <c r="MGQ8" s="106"/>
      <c r="MGR8" s="106"/>
      <c r="MGS8" s="106"/>
      <c r="MGT8" s="106"/>
      <c r="MGU8" s="106"/>
      <c r="MGV8" s="106"/>
      <c r="MGW8" s="106"/>
      <c r="MGX8" s="106"/>
      <c r="MGY8" s="106"/>
      <c r="MGZ8" s="106"/>
      <c r="MHA8" s="106"/>
      <c r="MHB8" s="106"/>
      <c r="MHC8" s="106"/>
      <c r="MHD8" s="106"/>
      <c r="MHE8" s="106"/>
      <c r="MHF8" s="106"/>
      <c r="MHG8" s="106"/>
      <c r="MHH8" s="106"/>
      <c r="MHI8" s="106"/>
      <c r="MHJ8" s="106"/>
      <c r="MHK8" s="106"/>
      <c r="MHL8" s="106"/>
      <c r="MHM8" s="106"/>
      <c r="MHN8" s="106"/>
      <c r="MHO8" s="106"/>
      <c r="MHP8" s="106"/>
      <c r="MHQ8" s="106"/>
      <c r="MHR8" s="106"/>
      <c r="MHS8" s="106"/>
      <c r="MHT8" s="106"/>
      <c r="MHU8" s="106"/>
      <c r="MHV8" s="106"/>
      <c r="MHW8" s="106"/>
      <c r="MHX8" s="106"/>
      <c r="MHY8" s="106"/>
      <c r="MHZ8" s="106"/>
      <c r="MIA8" s="106"/>
      <c r="MIB8" s="106"/>
      <c r="MIC8" s="106"/>
      <c r="MID8" s="106"/>
      <c r="MIE8" s="106"/>
      <c r="MIF8" s="106"/>
      <c r="MIG8" s="106"/>
      <c r="MIH8" s="106"/>
      <c r="MII8" s="106"/>
      <c r="MIJ8" s="106"/>
      <c r="MIK8" s="106"/>
      <c r="MIL8" s="106"/>
      <c r="MIM8" s="106"/>
      <c r="MIN8" s="106"/>
      <c r="MIO8" s="106"/>
      <c r="MIP8" s="106"/>
      <c r="MIQ8" s="106"/>
      <c r="MIR8" s="106"/>
      <c r="MIS8" s="106"/>
      <c r="MIT8" s="106"/>
      <c r="MIU8" s="106"/>
      <c r="MIV8" s="106"/>
      <c r="MIW8" s="106"/>
      <c r="MIX8" s="106"/>
      <c r="MIY8" s="106"/>
      <c r="MIZ8" s="106"/>
      <c r="MJA8" s="106"/>
      <c r="MJB8" s="106"/>
      <c r="MJC8" s="106"/>
      <c r="MJD8" s="106"/>
      <c r="MJE8" s="106"/>
      <c r="MJF8" s="106"/>
      <c r="MJG8" s="106"/>
      <c r="MJH8" s="106"/>
      <c r="MJI8" s="106"/>
      <c r="MJJ8" s="106"/>
      <c r="MJK8" s="106"/>
      <c r="MJL8" s="106"/>
      <c r="MJM8" s="106"/>
      <c r="MJN8" s="106"/>
      <c r="MJO8" s="106"/>
      <c r="MJP8" s="106"/>
      <c r="MJQ8" s="106"/>
      <c r="MJR8" s="106"/>
      <c r="MJS8" s="106"/>
      <c r="MJT8" s="106"/>
      <c r="MJU8" s="106"/>
      <c r="MJV8" s="106"/>
      <c r="MJW8" s="106"/>
      <c r="MJX8" s="106"/>
      <c r="MJY8" s="106"/>
      <c r="MJZ8" s="106"/>
      <c r="MKA8" s="106"/>
      <c r="MKB8" s="106"/>
      <c r="MKC8" s="106"/>
      <c r="MKD8" s="106"/>
      <c r="MKE8" s="106"/>
      <c r="MKF8" s="106"/>
      <c r="MKG8" s="106"/>
      <c r="MKH8" s="106"/>
      <c r="MKI8" s="106"/>
      <c r="MKJ8" s="106"/>
      <c r="MKK8" s="106"/>
      <c r="MKL8" s="106"/>
      <c r="MKM8" s="106"/>
      <c r="MKN8" s="106"/>
      <c r="MKO8" s="106"/>
      <c r="MKP8" s="106"/>
      <c r="MKQ8" s="106"/>
      <c r="MKR8" s="106"/>
      <c r="MKS8" s="106"/>
      <c r="MKT8" s="106"/>
      <c r="MKU8" s="106"/>
      <c r="MKV8" s="106"/>
      <c r="MKW8" s="106"/>
      <c r="MKX8" s="106"/>
      <c r="MKY8" s="106"/>
      <c r="MKZ8" s="106"/>
      <c r="MLA8" s="106"/>
      <c r="MLB8" s="106"/>
      <c r="MLC8" s="106"/>
      <c r="MLD8" s="106"/>
      <c r="MLE8" s="106"/>
      <c r="MLF8" s="106"/>
      <c r="MLG8" s="106"/>
      <c r="MLH8" s="106"/>
      <c r="MLI8" s="106"/>
      <c r="MLJ8" s="106"/>
      <c r="MLK8" s="106"/>
      <c r="MLL8" s="106"/>
      <c r="MLM8" s="106"/>
      <c r="MLN8" s="106"/>
      <c r="MLO8" s="106"/>
      <c r="MLP8" s="106"/>
      <c r="MLQ8" s="106"/>
      <c r="MLR8" s="106"/>
      <c r="MLS8" s="106"/>
      <c r="MLT8" s="106"/>
      <c r="MLU8" s="106"/>
      <c r="MLV8" s="106"/>
      <c r="MLW8" s="106"/>
      <c r="MLX8" s="106"/>
      <c r="MLY8" s="106"/>
      <c r="MLZ8" s="106"/>
      <c r="MMA8" s="106"/>
      <c r="MMB8" s="106"/>
      <c r="MMC8" s="106"/>
      <c r="MMD8" s="106"/>
      <c r="MME8" s="106"/>
      <c r="MMF8" s="106"/>
      <c r="MMG8" s="106"/>
      <c r="MMH8" s="106"/>
      <c r="MMI8" s="106"/>
      <c r="MMJ8" s="106"/>
      <c r="MMK8" s="106"/>
      <c r="MML8" s="106"/>
      <c r="MMM8" s="106"/>
      <c r="MMN8" s="106"/>
      <c r="MMO8" s="106"/>
      <c r="MMP8" s="106"/>
      <c r="MMQ8" s="106"/>
      <c r="MMR8" s="106"/>
      <c r="MMS8" s="106"/>
      <c r="MMT8" s="106"/>
      <c r="MMU8" s="106"/>
      <c r="MMV8" s="106"/>
      <c r="MMW8" s="106"/>
      <c r="MMX8" s="106"/>
      <c r="MMY8" s="106"/>
      <c r="MMZ8" s="106"/>
      <c r="MNA8" s="106"/>
      <c r="MNB8" s="106"/>
      <c r="MNC8" s="106"/>
      <c r="MND8" s="106"/>
      <c r="MNE8" s="106"/>
      <c r="MNF8" s="106"/>
      <c r="MNG8" s="106"/>
      <c r="MNH8" s="106"/>
      <c r="MNI8" s="106"/>
      <c r="MNJ8" s="106"/>
      <c r="MNK8" s="106"/>
      <c r="MNL8" s="106"/>
      <c r="MNM8" s="106"/>
      <c r="MNN8" s="106"/>
      <c r="MNO8" s="106"/>
      <c r="MNP8" s="106"/>
      <c r="MNQ8" s="106"/>
      <c r="MNR8" s="106"/>
      <c r="MNS8" s="106"/>
      <c r="MNT8" s="106"/>
      <c r="MNU8" s="106"/>
      <c r="MNV8" s="106"/>
      <c r="MNW8" s="106"/>
      <c r="MNX8" s="106"/>
      <c r="MNY8" s="106"/>
      <c r="MNZ8" s="106"/>
      <c r="MOA8" s="106"/>
      <c r="MOB8" s="106"/>
      <c r="MOC8" s="106"/>
      <c r="MOD8" s="106"/>
      <c r="MOE8" s="106"/>
      <c r="MOF8" s="106"/>
      <c r="MOG8" s="106"/>
      <c r="MOH8" s="106"/>
      <c r="MOI8" s="106"/>
      <c r="MOJ8" s="106"/>
      <c r="MOK8" s="106"/>
      <c r="MOL8" s="106"/>
      <c r="MOM8" s="106"/>
      <c r="MON8" s="106"/>
      <c r="MOO8" s="106"/>
      <c r="MOP8" s="106"/>
      <c r="MOQ8" s="106"/>
      <c r="MOR8" s="106"/>
      <c r="MOS8" s="106"/>
      <c r="MOT8" s="106"/>
      <c r="MOU8" s="106"/>
      <c r="MOV8" s="106"/>
      <c r="MOW8" s="106"/>
      <c r="MOX8" s="106"/>
      <c r="MOY8" s="106"/>
      <c r="MOZ8" s="106"/>
      <c r="MPA8" s="106"/>
      <c r="MPB8" s="106"/>
      <c r="MPC8" s="106"/>
      <c r="MPD8" s="106"/>
      <c r="MPE8" s="106"/>
      <c r="MPF8" s="106"/>
      <c r="MPG8" s="106"/>
      <c r="MPH8" s="106"/>
      <c r="MPI8" s="106"/>
      <c r="MPJ8" s="106"/>
      <c r="MPK8" s="106"/>
      <c r="MPL8" s="106"/>
      <c r="MPM8" s="106"/>
      <c r="MPN8" s="106"/>
      <c r="MPO8" s="106"/>
      <c r="MPP8" s="106"/>
      <c r="MPQ8" s="106"/>
      <c r="MPR8" s="106"/>
      <c r="MPS8" s="106"/>
      <c r="MPT8" s="106"/>
      <c r="MPU8" s="106"/>
      <c r="MPV8" s="106"/>
      <c r="MPW8" s="106"/>
      <c r="MPX8" s="106"/>
      <c r="MPY8" s="106"/>
      <c r="MPZ8" s="106"/>
      <c r="MQA8" s="106"/>
      <c r="MQB8" s="106"/>
      <c r="MQC8" s="106"/>
      <c r="MQD8" s="106"/>
      <c r="MQE8" s="106"/>
      <c r="MQF8" s="106"/>
      <c r="MQG8" s="106"/>
      <c r="MQH8" s="106"/>
      <c r="MQI8" s="106"/>
      <c r="MQJ8" s="106"/>
      <c r="MQK8" s="106"/>
      <c r="MQL8" s="106"/>
      <c r="MQM8" s="106"/>
      <c r="MQN8" s="106"/>
      <c r="MQO8" s="106"/>
      <c r="MQP8" s="106"/>
      <c r="MQQ8" s="106"/>
      <c r="MQR8" s="106"/>
      <c r="MQS8" s="106"/>
      <c r="MQT8" s="106"/>
      <c r="MQU8" s="106"/>
      <c r="MQV8" s="106"/>
      <c r="MQW8" s="106"/>
      <c r="MQX8" s="106"/>
      <c r="MQY8" s="106"/>
      <c r="MQZ8" s="106"/>
      <c r="MRA8" s="106"/>
      <c r="MRB8" s="106"/>
      <c r="MRC8" s="106"/>
      <c r="MRD8" s="106"/>
      <c r="MRE8" s="106"/>
      <c r="MRF8" s="106"/>
      <c r="MRG8" s="106"/>
      <c r="MRH8" s="106"/>
      <c r="MRI8" s="106"/>
      <c r="MRJ8" s="106"/>
      <c r="MRK8" s="106"/>
      <c r="MRL8" s="106"/>
      <c r="MRM8" s="106"/>
      <c r="MRN8" s="106"/>
      <c r="MRO8" s="106"/>
      <c r="MRP8" s="106"/>
      <c r="MRQ8" s="106"/>
      <c r="MRR8" s="106"/>
      <c r="MRS8" s="106"/>
      <c r="MRT8" s="106"/>
      <c r="MRU8" s="106"/>
      <c r="MRV8" s="106"/>
      <c r="MRW8" s="106"/>
      <c r="MRX8" s="106"/>
      <c r="MRY8" s="106"/>
      <c r="MRZ8" s="106"/>
      <c r="MSA8" s="106"/>
      <c r="MSB8" s="106"/>
      <c r="MSC8" s="106"/>
      <c r="MSD8" s="106"/>
      <c r="MSE8" s="106"/>
      <c r="MSF8" s="106"/>
      <c r="MSG8" s="106"/>
      <c r="MSH8" s="106"/>
      <c r="MSI8" s="106"/>
      <c r="MSJ8" s="106"/>
      <c r="MSK8" s="106"/>
      <c r="MSL8" s="106"/>
      <c r="MSM8" s="106"/>
      <c r="MSN8" s="106"/>
      <c r="MSO8" s="106"/>
      <c r="MSP8" s="106"/>
      <c r="MSQ8" s="106"/>
      <c r="MSR8" s="106"/>
      <c r="MSS8" s="106"/>
      <c r="MST8" s="106"/>
      <c r="MSU8" s="106"/>
      <c r="MSV8" s="106"/>
      <c r="MSW8" s="106"/>
      <c r="MSX8" s="106"/>
      <c r="MSY8" s="106"/>
      <c r="MSZ8" s="106"/>
      <c r="MTA8" s="106"/>
      <c r="MTB8" s="106"/>
      <c r="MTC8" s="106"/>
      <c r="MTD8" s="106"/>
      <c r="MTE8" s="106"/>
      <c r="MTF8" s="106"/>
      <c r="MTG8" s="106"/>
      <c r="MTH8" s="106"/>
      <c r="MTI8" s="106"/>
      <c r="MTJ8" s="106"/>
      <c r="MTK8" s="106"/>
      <c r="MTL8" s="106"/>
      <c r="MTM8" s="106"/>
      <c r="MTN8" s="106"/>
      <c r="MTO8" s="106"/>
      <c r="MTP8" s="106"/>
      <c r="MTQ8" s="106"/>
      <c r="MTR8" s="106"/>
      <c r="MTS8" s="106"/>
      <c r="MTT8" s="106"/>
      <c r="MTU8" s="106"/>
      <c r="MTV8" s="106"/>
      <c r="MTW8" s="106"/>
      <c r="MTX8" s="106"/>
      <c r="MTY8" s="106"/>
      <c r="MTZ8" s="106"/>
      <c r="MUA8" s="106"/>
      <c r="MUB8" s="106"/>
      <c r="MUC8" s="106"/>
      <c r="MUD8" s="106"/>
      <c r="MUE8" s="106"/>
      <c r="MUF8" s="106"/>
      <c r="MUG8" s="106"/>
      <c r="MUH8" s="106"/>
      <c r="MUI8" s="106"/>
      <c r="MUJ8" s="106"/>
      <c r="MUK8" s="106"/>
      <c r="MUL8" s="106"/>
      <c r="MUM8" s="106"/>
      <c r="MUN8" s="106"/>
      <c r="MUO8" s="106"/>
      <c r="MUP8" s="106"/>
      <c r="MUQ8" s="106"/>
      <c r="MUR8" s="106"/>
      <c r="MUS8" s="106"/>
      <c r="MUT8" s="106"/>
      <c r="MUU8" s="106"/>
      <c r="MUV8" s="106"/>
      <c r="MUW8" s="106"/>
      <c r="MUX8" s="106"/>
      <c r="MUY8" s="106"/>
      <c r="MUZ8" s="106"/>
      <c r="MVA8" s="106"/>
      <c r="MVB8" s="106"/>
      <c r="MVC8" s="106"/>
      <c r="MVD8" s="106"/>
      <c r="MVE8" s="106"/>
      <c r="MVF8" s="106"/>
      <c r="MVG8" s="106"/>
      <c r="MVH8" s="106"/>
      <c r="MVI8" s="106"/>
      <c r="MVJ8" s="106"/>
      <c r="MVK8" s="106"/>
      <c r="MVL8" s="106"/>
      <c r="MVM8" s="106"/>
      <c r="MVN8" s="106"/>
      <c r="MVO8" s="106"/>
      <c r="MVP8" s="106"/>
      <c r="MVQ8" s="106"/>
      <c r="MVR8" s="106"/>
      <c r="MVS8" s="106"/>
      <c r="MVT8" s="106"/>
      <c r="MVU8" s="106"/>
      <c r="MVV8" s="106"/>
      <c r="MVW8" s="106"/>
      <c r="MVX8" s="106"/>
      <c r="MVY8" s="106"/>
      <c r="MVZ8" s="106"/>
      <c r="MWA8" s="106"/>
      <c r="MWB8" s="106"/>
      <c r="MWC8" s="106"/>
      <c r="MWD8" s="106"/>
      <c r="MWE8" s="106"/>
      <c r="MWF8" s="106"/>
      <c r="MWG8" s="106"/>
      <c r="MWH8" s="106"/>
      <c r="MWI8" s="106"/>
      <c r="MWJ8" s="106"/>
      <c r="MWK8" s="106"/>
      <c r="MWL8" s="106"/>
      <c r="MWM8" s="106"/>
      <c r="MWN8" s="106"/>
      <c r="MWO8" s="106"/>
      <c r="MWP8" s="106"/>
      <c r="MWQ8" s="106"/>
      <c r="MWR8" s="106"/>
      <c r="MWS8" s="106"/>
      <c r="MWT8" s="106"/>
      <c r="MWU8" s="106"/>
      <c r="MWV8" s="106"/>
      <c r="MWW8" s="106"/>
      <c r="MWX8" s="106"/>
      <c r="MWY8" s="106"/>
      <c r="MWZ8" s="106"/>
      <c r="MXA8" s="106"/>
      <c r="MXB8" s="106"/>
      <c r="MXC8" s="106"/>
      <c r="MXD8" s="106"/>
      <c r="MXE8" s="106"/>
      <c r="MXF8" s="106"/>
      <c r="MXG8" s="106"/>
      <c r="MXH8" s="106"/>
      <c r="MXI8" s="106"/>
      <c r="MXJ8" s="106"/>
      <c r="MXK8" s="106"/>
      <c r="MXL8" s="106"/>
      <c r="MXM8" s="106"/>
      <c r="MXN8" s="106"/>
      <c r="MXO8" s="106"/>
      <c r="MXP8" s="106"/>
      <c r="MXQ8" s="106"/>
      <c r="MXR8" s="106"/>
      <c r="MXS8" s="106"/>
      <c r="MXT8" s="106"/>
      <c r="MXU8" s="106"/>
      <c r="MXV8" s="106"/>
      <c r="MXW8" s="106"/>
      <c r="MXX8" s="106"/>
      <c r="MXY8" s="106"/>
      <c r="MXZ8" s="106"/>
      <c r="MYA8" s="106"/>
      <c r="MYB8" s="106"/>
      <c r="MYC8" s="106"/>
      <c r="MYD8" s="106"/>
      <c r="MYE8" s="106"/>
      <c r="MYF8" s="106"/>
      <c r="MYG8" s="106"/>
      <c r="MYH8" s="106"/>
      <c r="MYI8" s="106"/>
      <c r="MYJ8" s="106"/>
      <c r="MYK8" s="106"/>
      <c r="MYL8" s="106"/>
      <c r="MYM8" s="106"/>
      <c r="MYN8" s="106"/>
      <c r="MYO8" s="106"/>
      <c r="MYP8" s="106"/>
      <c r="MYQ8" s="106"/>
      <c r="MYR8" s="106"/>
      <c r="MYS8" s="106"/>
      <c r="MYT8" s="106"/>
      <c r="MYU8" s="106"/>
      <c r="MYV8" s="106"/>
      <c r="MYW8" s="106"/>
      <c r="MYX8" s="106"/>
      <c r="MYY8" s="106"/>
      <c r="MYZ8" s="106"/>
      <c r="MZA8" s="106"/>
      <c r="MZB8" s="106"/>
      <c r="MZC8" s="106"/>
      <c r="MZD8" s="106"/>
      <c r="MZE8" s="106"/>
      <c r="MZF8" s="106"/>
      <c r="MZG8" s="106"/>
      <c r="MZH8" s="106"/>
      <c r="MZI8" s="106"/>
      <c r="MZJ8" s="106"/>
      <c r="MZK8" s="106"/>
      <c r="MZL8" s="106"/>
      <c r="MZM8" s="106"/>
      <c r="MZN8" s="106"/>
      <c r="MZO8" s="106"/>
      <c r="MZP8" s="106"/>
      <c r="MZQ8" s="106"/>
      <c r="MZR8" s="106"/>
      <c r="MZS8" s="106"/>
      <c r="MZT8" s="106"/>
      <c r="MZU8" s="106"/>
      <c r="MZV8" s="106"/>
      <c r="MZW8" s="106"/>
      <c r="MZX8" s="106"/>
      <c r="MZY8" s="106"/>
      <c r="MZZ8" s="106"/>
      <c r="NAA8" s="106"/>
      <c r="NAB8" s="106"/>
      <c r="NAC8" s="106"/>
      <c r="NAD8" s="106"/>
      <c r="NAE8" s="106"/>
      <c r="NAF8" s="106"/>
      <c r="NAG8" s="106"/>
      <c r="NAH8" s="106"/>
      <c r="NAI8" s="106"/>
      <c r="NAJ8" s="106"/>
      <c r="NAK8" s="106"/>
      <c r="NAL8" s="106"/>
      <c r="NAM8" s="106"/>
      <c r="NAN8" s="106"/>
      <c r="NAO8" s="106"/>
      <c r="NAP8" s="106"/>
      <c r="NAQ8" s="106"/>
      <c r="NAR8" s="106"/>
      <c r="NAS8" s="106"/>
      <c r="NAT8" s="106"/>
      <c r="NAU8" s="106"/>
      <c r="NAV8" s="106"/>
      <c r="NAW8" s="106"/>
      <c r="NAX8" s="106"/>
      <c r="NAY8" s="106"/>
      <c r="NAZ8" s="106"/>
      <c r="NBA8" s="106"/>
      <c r="NBB8" s="106"/>
      <c r="NBC8" s="106"/>
      <c r="NBD8" s="106"/>
      <c r="NBE8" s="106"/>
      <c r="NBF8" s="106"/>
      <c r="NBG8" s="106"/>
      <c r="NBH8" s="106"/>
      <c r="NBI8" s="106"/>
      <c r="NBJ8" s="106"/>
      <c r="NBK8" s="106"/>
      <c r="NBL8" s="106"/>
      <c r="NBM8" s="106"/>
      <c r="NBN8" s="106"/>
      <c r="NBO8" s="106"/>
      <c r="NBP8" s="106"/>
      <c r="NBQ8" s="106"/>
      <c r="NBR8" s="106"/>
      <c r="NBS8" s="106"/>
      <c r="NBT8" s="106"/>
      <c r="NBU8" s="106"/>
      <c r="NBV8" s="106"/>
      <c r="NBW8" s="106"/>
      <c r="NBX8" s="106"/>
      <c r="NBY8" s="106"/>
      <c r="NBZ8" s="106"/>
      <c r="NCA8" s="106"/>
      <c r="NCB8" s="106"/>
      <c r="NCC8" s="106"/>
      <c r="NCD8" s="106"/>
      <c r="NCE8" s="106"/>
      <c r="NCF8" s="106"/>
      <c r="NCG8" s="106"/>
      <c r="NCH8" s="106"/>
      <c r="NCI8" s="106"/>
      <c r="NCJ8" s="106"/>
      <c r="NCK8" s="106"/>
      <c r="NCL8" s="106"/>
      <c r="NCM8" s="106"/>
      <c r="NCN8" s="106"/>
      <c r="NCO8" s="106"/>
      <c r="NCP8" s="106"/>
      <c r="NCQ8" s="106"/>
      <c r="NCR8" s="106"/>
      <c r="NCS8" s="106"/>
      <c r="NCT8" s="106"/>
      <c r="NCU8" s="106"/>
      <c r="NCV8" s="106"/>
      <c r="NCW8" s="106"/>
      <c r="NCX8" s="106"/>
      <c r="NCY8" s="106"/>
      <c r="NCZ8" s="106"/>
      <c r="NDA8" s="106"/>
      <c r="NDB8" s="106"/>
      <c r="NDC8" s="106"/>
      <c r="NDD8" s="106"/>
      <c r="NDE8" s="106"/>
      <c r="NDF8" s="106"/>
      <c r="NDG8" s="106"/>
      <c r="NDH8" s="106"/>
      <c r="NDI8" s="106"/>
      <c r="NDJ8" s="106"/>
      <c r="NDK8" s="106"/>
      <c r="NDL8" s="106"/>
      <c r="NDM8" s="106"/>
      <c r="NDN8" s="106"/>
      <c r="NDO8" s="106"/>
      <c r="NDP8" s="106"/>
      <c r="NDQ8" s="106"/>
      <c r="NDR8" s="106"/>
      <c r="NDS8" s="106"/>
      <c r="NDT8" s="106"/>
      <c r="NDU8" s="106"/>
      <c r="NDV8" s="106"/>
      <c r="NDW8" s="106"/>
      <c r="NDX8" s="106"/>
      <c r="NDY8" s="106"/>
      <c r="NDZ8" s="106"/>
      <c r="NEA8" s="106"/>
      <c r="NEB8" s="106"/>
      <c r="NEC8" s="106"/>
      <c r="NED8" s="106"/>
      <c r="NEE8" s="106"/>
      <c r="NEF8" s="106"/>
      <c r="NEG8" s="106"/>
      <c r="NEH8" s="106"/>
      <c r="NEI8" s="106"/>
      <c r="NEJ8" s="106"/>
      <c r="NEK8" s="106"/>
      <c r="NEL8" s="106"/>
      <c r="NEM8" s="106"/>
      <c r="NEN8" s="106"/>
      <c r="NEO8" s="106"/>
      <c r="NEP8" s="106"/>
      <c r="NEQ8" s="106"/>
      <c r="NER8" s="106"/>
      <c r="NES8" s="106"/>
      <c r="NET8" s="106"/>
      <c r="NEU8" s="106"/>
      <c r="NEV8" s="106"/>
      <c r="NEW8" s="106"/>
      <c r="NEX8" s="106"/>
      <c r="NEY8" s="106"/>
      <c r="NEZ8" s="106"/>
      <c r="NFA8" s="106"/>
      <c r="NFB8" s="106"/>
      <c r="NFC8" s="106"/>
      <c r="NFD8" s="106"/>
      <c r="NFE8" s="106"/>
      <c r="NFF8" s="106"/>
      <c r="NFG8" s="106"/>
      <c r="NFH8" s="106"/>
      <c r="NFI8" s="106"/>
      <c r="NFJ8" s="106"/>
      <c r="NFK8" s="106"/>
      <c r="NFL8" s="106"/>
      <c r="NFM8" s="106"/>
      <c r="NFN8" s="106"/>
      <c r="NFO8" s="106"/>
      <c r="NFP8" s="106"/>
      <c r="NFQ8" s="106"/>
      <c r="NFR8" s="106"/>
      <c r="NFS8" s="106"/>
      <c r="NFT8" s="106"/>
      <c r="NFU8" s="106"/>
      <c r="NFV8" s="106"/>
      <c r="NFW8" s="106"/>
      <c r="NFX8" s="106"/>
      <c r="NFY8" s="106"/>
      <c r="NFZ8" s="106"/>
      <c r="NGA8" s="106"/>
      <c r="NGB8" s="106"/>
      <c r="NGC8" s="106"/>
      <c r="NGD8" s="106"/>
      <c r="NGE8" s="106"/>
      <c r="NGF8" s="106"/>
      <c r="NGG8" s="106"/>
      <c r="NGH8" s="106"/>
      <c r="NGI8" s="106"/>
      <c r="NGJ8" s="106"/>
      <c r="NGK8" s="106"/>
      <c r="NGL8" s="106"/>
      <c r="NGM8" s="106"/>
      <c r="NGN8" s="106"/>
      <c r="NGO8" s="106"/>
      <c r="NGP8" s="106"/>
      <c r="NGQ8" s="106"/>
      <c r="NGR8" s="106"/>
      <c r="NGS8" s="106"/>
      <c r="NGT8" s="106"/>
      <c r="NGU8" s="106"/>
      <c r="NGV8" s="106"/>
      <c r="NGW8" s="106"/>
      <c r="NGX8" s="106"/>
      <c r="NGY8" s="106"/>
      <c r="NGZ8" s="106"/>
      <c r="NHA8" s="106"/>
      <c r="NHB8" s="106"/>
      <c r="NHC8" s="106"/>
      <c r="NHD8" s="106"/>
      <c r="NHE8" s="106"/>
      <c r="NHF8" s="106"/>
      <c r="NHG8" s="106"/>
      <c r="NHH8" s="106"/>
      <c r="NHI8" s="106"/>
      <c r="NHJ8" s="106"/>
      <c r="NHK8" s="106"/>
      <c r="NHL8" s="106"/>
      <c r="NHM8" s="106"/>
      <c r="NHN8" s="106"/>
      <c r="NHO8" s="106"/>
      <c r="NHP8" s="106"/>
      <c r="NHQ8" s="106"/>
      <c r="NHR8" s="106"/>
      <c r="NHS8" s="106"/>
      <c r="NHT8" s="106"/>
      <c r="NHU8" s="106"/>
      <c r="NHV8" s="106"/>
      <c r="NHW8" s="106"/>
      <c r="NHX8" s="106"/>
      <c r="NHY8" s="106"/>
      <c r="NHZ8" s="106"/>
      <c r="NIA8" s="106"/>
      <c r="NIB8" s="106"/>
      <c r="NIC8" s="106"/>
      <c r="NID8" s="106"/>
      <c r="NIE8" s="106"/>
      <c r="NIF8" s="106"/>
      <c r="NIG8" s="106"/>
      <c r="NIH8" s="106"/>
      <c r="NII8" s="106"/>
      <c r="NIJ8" s="106"/>
      <c r="NIK8" s="106"/>
      <c r="NIL8" s="106"/>
      <c r="NIM8" s="106"/>
      <c r="NIN8" s="106"/>
      <c r="NIO8" s="106"/>
      <c r="NIP8" s="106"/>
      <c r="NIQ8" s="106"/>
      <c r="NIR8" s="106"/>
      <c r="NIS8" s="106"/>
      <c r="NIT8" s="106"/>
      <c r="NIU8" s="106"/>
      <c r="NIV8" s="106"/>
      <c r="NIW8" s="106"/>
      <c r="NIX8" s="106"/>
      <c r="NIY8" s="106"/>
      <c r="NIZ8" s="106"/>
      <c r="NJA8" s="106"/>
      <c r="NJB8" s="106"/>
      <c r="NJC8" s="106"/>
      <c r="NJD8" s="106"/>
      <c r="NJE8" s="106"/>
      <c r="NJF8" s="106"/>
      <c r="NJG8" s="106"/>
      <c r="NJH8" s="106"/>
      <c r="NJI8" s="106"/>
      <c r="NJJ8" s="106"/>
      <c r="NJK8" s="106"/>
      <c r="NJL8" s="106"/>
      <c r="NJM8" s="106"/>
      <c r="NJN8" s="106"/>
      <c r="NJO8" s="106"/>
      <c r="NJP8" s="106"/>
      <c r="NJQ8" s="106"/>
      <c r="NJR8" s="106"/>
      <c r="NJS8" s="106"/>
      <c r="NJT8" s="106"/>
      <c r="NJU8" s="106"/>
      <c r="NJV8" s="106"/>
      <c r="NJW8" s="106"/>
      <c r="NJX8" s="106"/>
      <c r="NJY8" s="106"/>
      <c r="NJZ8" s="106"/>
      <c r="NKA8" s="106"/>
      <c r="NKB8" s="106"/>
      <c r="NKC8" s="106"/>
      <c r="NKD8" s="106"/>
      <c r="NKE8" s="106"/>
      <c r="NKF8" s="106"/>
      <c r="NKG8" s="106"/>
      <c r="NKH8" s="106"/>
      <c r="NKI8" s="106"/>
      <c r="NKJ8" s="106"/>
      <c r="NKK8" s="106"/>
      <c r="NKL8" s="106"/>
      <c r="NKM8" s="106"/>
      <c r="NKN8" s="106"/>
      <c r="NKO8" s="106"/>
      <c r="NKP8" s="106"/>
      <c r="NKQ8" s="106"/>
      <c r="NKR8" s="106"/>
      <c r="NKS8" s="106"/>
      <c r="NKT8" s="106"/>
      <c r="NKU8" s="106"/>
      <c r="NKV8" s="106"/>
      <c r="NKW8" s="106"/>
      <c r="NKX8" s="106"/>
      <c r="NKY8" s="106"/>
      <c r="NKZ8" s="106"/>
      <c r="NLA8" s="106"/>
      <c r="NLB8" s="106"/>
      <c r="NLC8" s="106"/>
      <c r="NLD8" s="106"/>
      <c r="NLE8" s="106"/>
      <c r="NLF8" s="106"/>
      <c r="NLG8" s="106"/>
      <c r="NLH8" s="106"/>
      <c r="NLI8" s="106"/>
      <c r="NLJ8" s="106"/>
      <c r="NLK8" s="106"/>
      <c r="NLL8" s="106"/>
      <c r="NLM8" s="106"/>
      <c r="NLN8" s="106"/>
      <c r="NLO8" s="106"/>
      <c r="NLP8" s="106"/>
      <c r="NLQ8" s="106"/>
      <c r="NLR8" s="106"/>
      <c r="NLS8" s="106"/>
      <c r="NLT8" s="106"/>
      <c r="NLU8" s="106"/>
      <c r="NLV8" s="106"/>
      <c r="NLW8" s="106"/>
      <c r="NLX8" s="106"/>
      <c r="NLY8" s="106"/>
      <c r="NLZ8" s="106"/>
      <c r="NMA8" s="106"/>
      <c r="NMB8" s="106"/>
      <c r="NMC8" s="106"/>
      <c r="NMD8" s="106"/>
      <c r="NME8" s="106"/>
      <c r="NMF8" s="106"/>
      <c r="NMG8" s="106"/>
      <c r="NMH8" s="106"/>
      <c r="NMI8" s="106"/>
      <c r="NMJ8" s="106"/>
      <c r="NMK8" s="106"/>
      <c r="NML8" s="106"/>
      <c r="NMM8" s="106"/>
      <c r="NMN8" s="106"/>
      <c r="NMO8" s="106"/>
      <c r="NMP8" s="106"/>
      <c r="NMQ8" s="106"/>
      <c r="NMR8" s="106"/>
      <c r="NMS8" s="106"/>
      <c r="NMT8" s="106"/>
      <c r="NMU8" s="106"/>
      <c r="NMV8" s="106"/>
      <c r="NMW8" s="106"/>
      <c r="NMX8" s="106"/>
      <c r="NMY8" s="106"/>
      <c r="NMZ8" s="106"/>
      <c r="NNA8" s="106"/>
      <c r="NNB8" s="106"/>
      <c r="NNC8" s="106"/>
      <c r="NND8" s="106"/>
      <c r="NNE8" s="106"/>
      <c r="NNF8" s="106"/>
      <c r="NNG8" s="106"/>
      <c r="NNH8" s="106"/>
      <c r="NNI8" s="106"/>
      <c r="NNJ8" s="106"/>
      <c r="NNK8" s="106"/>
      <c r="NNL8" s="106"/>
      <c r="NNM8" s="106"/>
      <c r="NNN8" s="106"/>
      <c r="NNO8" s="106"/>
      <c r="NNP8" s="106"/>
      <c r="NNQ8" s="106"/>
      <c r="NNR8" s="106"/>
      <c r="NNS8" s="106"/>
      <c r="NNT8" s="106"/>
      <c r="NNU8" s="106"/>
      <c r="NNV8" s="106"/>
      <c r="NNW8" s="106"/>
      <c r="NNX8" s="106"/>
      <c r="NNY8" s="106"/>
      <c r="NNZ8" s="106"/>
      <c r="NOA8" s="106"/>
      <c r="NOB8" s="106"/>
      <c r="NOC8" s="106"/>
      <c r="NOD8" s="106"/>
      <c r="NOE8" s="106"/>
      <c r="NOF8" s="106"/>
      <c r="NOG8" s="106"/>
      <c r="NOH8" s="106"/>
      <c r="NOI8" s="106"/>
      <c r="NOJ8" s="106"/>
      <c r="NOK8" s="106"/>
      <c r="NOL8" s="106"/>
      <c r="NOM8" s="106"/>
      <c r="NON8" s="106"/>
      <c r="NOO8" s="106"/>
      <c r="NOP8" s="106"/>
      <c r="NOQ8" s="106"/>
      <c r="NOR8" s="106"/>
      <c r="NOS8" s="106"/>
      <c r="NOT8" s="106"/>
      <c r="NOU8" s="106"/>
      <c r="NOV8" s="106"/>
      <c r="NOW8" s="106"/>
      <c r="NOX8" s="106"/>
      <c r="NOY8" s="106"/>
      <c r="NOZ8" s="106"/>
      <c r="NPA8" s="106"/>
      <c r="NPB8" s="106"/>
      <c r="NPC8" s="106"/>
      <c r="NPD8" s="106"/>
      <c r="NPE8" s="106"/>
      <c r="NPF8" s="106"/>
      <c r="NPG8" s="106"/>
      <c r="NPH8" s="106"/>
      <c r="NPI8" s="106"/>
      <c r="NPJ8" s="106"/>
      <c r="NPK8" s="106"/>
      <c r="NPL8" s="106"/>
      <c r="NPM8" s="106"/>
      <c r="NPN8" s="106"/>
      <c r="NPO8" s="106"/>
      <c r="NPP8" s="106"/>
      <c r="NPQ8" s="106"/>
      <c r="NPR8" s="106"/>
      <c r="NPS8" s="106"/>
      <c r="NPT8" s="106"/>
      <c r="NPU8" s="106"/>
      <c r="NPV8" s="106"/>
      <c r="NPW8" s="106"/>
      <c r="NPX8" s="106"/>
      <c r="NPY8" s="106"/>
      <c r="NPZ8" s="106"/>
      <c r="NQA8" s="106"/>
      <c r="NQB8" s="106"/>
      <c r="NQC8" s="106"/>
      <c r="NQD8" s="106"/>
      <c r="NQE8" s="106"/>
      <c r="NQF8" s="106"/>
      <c r="NQG8" s="106"/>
      <c r="NQH8" s="106"/>
      <c r="NQI8" s="106"/>
      <c r="NQJ8" s="106"/>
      <c r="NQK8" s="106"/>
      <c r="NQL8" s="106"/>
      <c r="NQM8" s="106"/>
      <c r="NQN8" s="106"/>
      <c r="NQO8" s="106"/>
      <c r="NQP8" s="106"/>
      <c r="NQQ8" s="106"/>
      <c r="NQR8" s="106"/>
      <c r="NQS8" s="106"/>
      <c r="NQT8" s="106"/>
      <c r="NQU8" s="106"/>
      <c r="NQV8" s="106"/>
      <c r="NQW8" s="106"/>
      <c r="NQX8" s="106"/>
      <c r="NQY8" s="106"/>
      <c r="NQZ8" s="106"/>
      <c r="NRA8" s="106"/>
      <c r="NRB8" s="106"/>
      <c r="NRC8" s="106"/>
      <c r="NRD8" s="106"/>
      <c r="NRE8" s="106"/>
      <c r="NRF8" s="106"/>
      <c r="NRG8" s="106"/>
      <c r="NRH8" s="106"/>
      <c r="NRI8" s="106"/>
      <c r="NRJ8" s="106"/>
      <c r="NRK8" s="106"/>
      <c r="NRL8" s="106"/>
      <c r="NRM8" s="106"/>
      <c r="NRN8" s="106"/>
      <c r="NRO8" s="106"/>
      <c r="NRP8" s="106"/>
      <c r="NRQ8" s="106"/>
      <c r="NRR8" s="106"/>
      <c r="NRS8" s="106"/>
      <c r="NRT8" s="106"/>
      <c r="NRU8" s="106"/>
      <c r="NRV8" s="106"/>
      <c r="NRW8" s="106"/>
      <c r="NRX8" s="106"/>
      <c r="NRY8" s="106"/>
      <c r="NRZ8" s="106"/>
      <c r="NSA8" s="106"/>
      <c r="NSB8" s="106"/>
      <c r="NSC8" s="106"/>
      <c r="NSD8" s="106"/>
      <c r="NSE8" s="106"/>
      <c r="NSF8" s="106"/>
      <c r="NSG8" s="106"/>
      <c r="NSH8" s="106"/>
      <c r="NSI8" s="106"/>
      <c r="NSJ8" s="106"/>
      <c r="NSK8" s="106"/>
      <c r="NSL8" s="106"/>
      <c r="NSM8" s="106"/>
      <c r="NSN8" s="106"/>
      <c r="NSO8" s="106"/>
      <c r="NSP8" s="106"/>
      <c r="NSQ8" s="106"/>
      <c r="NSR8" s="106"/>
      <c r="NSS8" s="106"/>
      <c r="NST8" s="106"/>
      <c r="NSU8" s="106"/>
      <c r="NSV8" s="106"/>
      <c r="NSW8" s="106"/>
      <c r="NSX8" s="106"/>
      <c r="NSY8" s="106"/>
      <c r="NSZ8" s="106"/>
      <c r="NTA8" s="106"/>
      <c r="NTB8" s="106"/>
      <c r="NTC8" s="106"/>
      <c r="NTD8" s="106"/>
      <c r="NTE8" s="106"/>
      <c r="NTF8" s="106"/>
      <c r="NTG8" s="106"/>
      <c r="NTH8" s="106"/>
      <c r="NTI8" s="106"/>
      <c r="NTJ8" s="106"/>
      <c r="NTK8" s="106"/>
      <c r="NTL8" s="106"/>
      <c r="NTM8" s="106"/>
      <c r="NTN8" s="106"/>
      <c r="NTO8" s="106"/>
      <c r="NTP8" s="106"/>
      <c r="NTQ8" s="106"/>
      <c r="NTR8" s="106"/>
      <c r="NTS8" s="106"/>
      <c r="NTT8" s="106"/>
      <c r="NTU8" s="106"/>
      <c r="NTV8" s="106"/>
      <c r="NTW8" s="106"/>
      <c r="NTX8" s="106"/>
      <c r="NTY8" s="106"/>
      <c r="NTZ8" s="106"/>
      <c r="NUA8" s="106"/>
      <c r="NUB8" s="106"/>
      <c r="NUC8" s="106"/>
      <c r="NUD8" s="106"/>
      <c r="NUE8" s="106"/>
      <c r="NUF8" s="106"/>
      <c r="NUG8" s="106"/>
      <c r="NUH8" s="106"/>
      <c r="NUI8" s="106"/>
      <c r="NUJ8" s="106"/>
      <c r="NUK8" s="106"/>
      <c r="NUL8" s="106"/>
      <c r="NUM8" s="106"/>
      <c r="NUN8" s="106"/>
      <c r="NUO8" s="106"/>
      <c r="NUP8" s="106"/>
      <c r="NUQ8" s="106"/>
      <c r="NUR8" s="106"/>
      <c r="NUS8" s="106"/>
      <c r="NUT8" s="106"/>
      <c r="NUU8" s="106"/>
      <c r="NUV8" s="106"/>
      <c r="NUW8" s="106"/>
      <c r="NUX8" s="106"/>
      <c r="NUY8" s="106"/>
      <c r="NUZ8" s="106"/>
      <c r="NVA8" s="106"/>
      <c r="NVB8" s="106"/>
      <c r="NVC8" s="106"/>
      <c r="NVD8" s="106"/>
      <c r="NVE8" s="106"/>
      <c r="NVF8" s="106"/>
      <c r="NVG8" s="106"/>
      <c r="NVH8" s="106"/>
      <c r="NVI8" s="106"/>
      <c r="NVJ8" s="106"/>
      <c r="NVK8" s="106"/>
      <c r="NVL8" s="106"/>
      <c r="NVM8" s="106"/>
      <c r="NVN8" s="106"/>
      <c r="NVO8" s="106"/>
      <c r="NVP8" s="106"/>
      <c r="NVQ8" s="106"/>
      <c r="NVR8" s="106"/>
      <c r="NVS8" s="106"/>
      <c r="NVT8" s="106"/>
      <c r="NVU8" s="106"/>
      <c r="NVV8" s="106"/>
      <c r="NVW8" s="106"/>
      <c r="NVX8" s="106"/>
      <c r="NVY8" s="106"/>
      <c r="NVZ8" s="106"/>
      <c r="NWA8" s="106"/>
      <c r="NWB8" s="106"/>
      <c r="NWC8" s="106"/>
      <c r="NWD8" s="106"/>
      <c r="NWE8" s="106"/>
      <c r="NWF8" s="106"/>
      <c r="NWG8" s="106"/>
      <c r="NWH8" s="106"/>
      <c r="NWI8" s="106"/>
      <c r="NWJ8" s="106"/>
      <c r="NWK8" s="106"/>
      <c r="NWL8" s="106"/>
      <c r="NWM8" s="106"/>
      <c r="NWN8" s="106"/>
      <c r="NWO8" s="106"/>
      <c r="NWP8" s="106"/>
      <c r="NWQ8" s="106"/>
      <c r="NWR8" s="106"/>
      <c r="NWS8" s="106"/>
      <c r="NWT8" s="106"/>
      <c r="NWU8" s="106"/>
      <c r="NWV8" s="106"/>
      <c r="NWW8" s="106"/>
      <c r="NWX8" s="106"/>
      <c r="NWY8" s="106"/>
      <c r="NWZ8" s="106"/>
      <c r="NXA8" s="106"/>
      <c r="NXB8" s="106"/>
      <c r="NXC8" s="106"/>
      <c r="NXD8" s="106"/>
      <c r="NXE8" s="106"/>
      <c r="NXF8" s="106"/>
      <c r="NXG8" s="106"/>
      <c r="NXH8" s="106"/>
      <c r="NXI8" s="106"/>
      <c r="NXJ8" s="106"/>
      <c r="NXK8" s="106"/>
      <c r="NXL8" s="106"/>
      <c r="NXM8" s="106"/>
      <c r="NXN8" s="106"/>
      <c r="NXO8" s="106"/>
      <c r="NXP8" s="106"/>
      <c r="NXQ8" s="106"/>
      <c r="NXR8" s="106"/>
      <c r="NXS8" s="106"/>
      <c r="NXT8" s="106"/>
      <c r="NXU8" s="106"/>
      <c r="NXV8" s="106"/>
      <c r="NXW8" s="106"/>
      <c r="NXX8" s="106"/>
      <c r="NXY8" s="106"/>
      <c r="NXZ8" s="106"/>
      <c r="NYA8" s="106"/>
      <c r="NYB8" s="106"/>
      <c r="NYC8" s="106"/>
      <c r="NYD8" s="106"/>
      <c r="NYE8" s="106"/>
      <c r="NYF8" s="106"/>
      <c r="NYG8" s="106"/>
      <c r="NYH8" s="106"/>
      <c r="NYI8" s="106"/>
      <c r="NYJ8" s="106"/>
      <c r="NYK8" s="106"/>
      <c r="NYL8" s="106"/>
      <c r="NYM8" s="106"/>
      <c r="NYN8" s="106"/>
      <c r="NYO8" s="106"/>
      <c r="NYP8" s="106"/>
      <c r="NYQ8" s="106"/>
      <c r="NYR8" s="106"/>
      <c r="NYS8" s="106"/>
      <c r="NYT8" s="106"/>
      <c r="NYU8" s="106"/>
      <c r="NYV8" s="106"/>
      <c r="NYW8" s="106"/>
      <c r="NYX8" s="106"/>
      <c r="NYY8" s="106"/>
      <c r="NYZ8" s="106"/>
      <c r="NZA8" s="106"/>
      <c r="NZB8" s="106"/>
      <c r="NZC8" s="106"/>
      <c r="NZD8" s="106"/>
      <c r="NZE8" s="106"/>
      <c r="NZF8" s="106"/>
      <c r="NZG8" s="106"/>
      <c r="NZH8" s="106"/>
      <c r="NZI8" s="106"/>
      <c r="NZJ8" s="106"/>
      <c r="NZK8" s="106"/>
      <c r="NZL8" s="106"/>
      <c r="NZM8" s="106"/>
      <c r="NZN8" s="106"/>
      <c r="NZO8" s="106"/>
      <c r="NZP8" s="106"/>
      <c r="NZQ8" s="106"/>
      <c r="NZR8" s="106"/>
      <c r="NZS8" s="106"/>
      <c r="NZT8" s="106"/>
      <c r="NZU8" s="106"/>
      <c r="NZV8" s="106"/>
      <c r="NZW8" s="106"/>
      <c r="NZX8" s="106"/>
      <c r="NZY8" s="106"/>
      <c r="NZZ8" s="106"/>
      <c r="OAA8" s="106"/>
      <c r="OAB8" s="106"/>
      <c r="OAC8" s="106"/>
      <c r="OAD8" s="106"/>
      <c r="OAE8" s="106"/>
      <c r="OAF8" s="106"/>
      <c r="OAG8" s="106"/>
      <c r="OAH8" s="106"/>
      <c r="OAI8" s="106"/>
      <c r="OAJ8" s="106"/>
      <c r="OAK8" s="106"/>
      <c r="OAL8" s="106"/>
      <c r="OAM8" s="106"/>
      <c r="OAN8" s="106"/>
      <c r="OAO8" s="106"/>
      <c r="OAP8" s="106"/>
      <c r="OAQ8" s="106"/>
      <c r="OAR8" s="106"/>
      <c r="OAS8" s="106"/>
      <c r="OAT8" s="106"/>
      <c r="OAU8" s="106"/>
      <c r="OAV8" s="106"/>
      <c r="OAW8" s="106"/>
      <c r="OAX8" s="106"/>
      <c r="OAY8" s="106"/>
      <c r="OAZ8" s="106"/>
      <c r="OBA8" s="106"/>
      <c r="OBB8" s="106"/>
      <c r="OBC8" s="106"/>
      <c r="OBD8" s="106"/>
      <c r="OBE8" s="106"/>
      <c r="OBF8" s="106"/>
      <c r="OBG8" s="106"/>
      <c r="OBH8" s="106"/>
      <c r="OBI8" s="106"/>
      <c r="OBJ8" s="106"/>
      <c r="OBK8" s="106"/>
      <c r="OBL8" s="106"/>
      <c r="OBM8" s="106"/>
      <c r="OBN8" s="106"/>
      <c r="OBO8" s="106"/>
      <c r="OBP8" s="106"/>
      <c r="OBQ8" s="106"/>
      <c r="OBR8" s="106"/>
      <c r="OBS8" s="106"/>
      <c r="OBT8" s="106"/>
      <c r="OBU8" s="106"/>
      <c r="OBV8" s="106"/>
      <c r="OBW8" s="106"/>
      <c r="OBX8" s="106"/>
      <c r="OBY8" s="106"/>
      <c r="OBZ8" s="106"/>
      <c r="OCA8" s="106"/>
      <c r="OCB8" s="106"/>
      <c r="OCC8" s="106"/>
      <c r="OCD8" s="106"/>
      <c r="OCE8" s="106"/>
      <c r="OCF8" s="106"/>
      <c r="OCG8" s="106"/>
      <c r="OCH8" s="106"/>
      <c r="OCI8" s="106"/>
      <c r="OCJ8" s="106"/>
      <c r="OCK8" s="106"/>
      <c r="OCL8" s="106"/>
      <c r="OCM8" s="106"/>
      <c r="OCN8" s="106"/>
      <c r="OCO8" s="106"/>
      <c r="OCP8" s="106"/>
      <c r="OCQ8" s="106"/>
      <c r="OCR8" s="106"/>
      <c r="OCS8" s="106"/>
      <c r="OCT8" s="106"/>
      <c r="OCU8" s="106"/>
      <c r="OCV8" s="106"/>
      <c r="OCW8" s="106"/>
      <c r="OCX8" s="106"/>
      <c r="OCY8" s="106"/>
      <c r="OCZ8" s="106"/>
      <c r="ODA8" s="106"/>
      <c r="ODB8" s="106"/>
      <c r="ODC8" s="106"/>
      <c r="ODD8" s="106"/>
      <c r="ODE8" s="106"/>
      <c r="ODF8" s="106"/>
      <c r="ODG8" s="106"/>
      <c r="ODH8" s="106"/>
      <c r="ODI8" s="106"/>
      <c r="ODJ8" s="106"/>
      <c r="ODK8" s="106"/>
      <c r="ODL8" s="106"/>
      <c r="ODM8" s="106"/>
      <c r="ODN8" s="106"/>
      <c r="ODO8" s="106"/>
      <c r="ODP8" s="106"/>
      <c r="ODQ8" s="106"/>
      <c r="ODR8" s="106"/>
      <c r="ODS8" s="106"/>
      <c r="ODT8" s="106"/>
      <c r="ODU8" s="106"/>
      <c r="ODV8" s="106"/>
      <c r="ODW8" s="106"/>
      <c r="ODX8" s="106"/>
      <c r="ODY8" s="106"/>
      <c r="ODZ8" s="106"/>
      <c r="OEA8" s="106"/>
      <c r="OEB8" s="106"/>
      <c r="OEC8" s="106"/>
      <c r="OED8" s="106"/>
      <c r="OEE8" s="106"/>
      <c r="OEF8" s="106"/>
      <c r="OEG8" s="106"/>
      <c r="OEH8" s="106"/>
      <c r="OEI8" s="106"/>
      <c r="OEJ8" s="106"/>
      <c r="OEK8" s="106"/>
      <c r="OEL8" s="106"/>
      <c r="OEM8" s="106"/>
      <c r="OEN8" s="106"/>
      <c r="OEO8" s="106"/>
      <c r="OEP8" s="106"/>
      <c r="OEQ8" s="106"/>
      <c r="OER8" s="106"/>
      <c r="OES8" s="106"/>
      <c r="OET8" s="106"/>
      <c r="OEU8" s="106"/>
      <c r="OEV8" s="106"/>
      <c r="OEW8" s="106"/>
      <c r="OEX8" s="106"/>
      <c r="OEY8" s="106"/>
      <c r="OEZ8" s="106"/>
      <c r="OFA8" s="106"/>
      <c r="OFB8" s="106"/>
      <c r="OFC8" s="106"/>
      <c r="OFD8" s="106"/>
      <c r="OFE8" s="106"/>
      <c r="OFF8" s="106"/>
      <c r="OFG8" s="106"/>
      <c r="OFH8" s="106"/>
      <c r="OFI8" s="106"/>
      <c r="OFJ8" s="106"/>
      <c r="OFK8" s="106"/>
      <c r="OFL8" s="106"/>
      <c r="OFM8" s="106"/>
      <c r="OFN8" s="106"/>
      <c r="OFO8" s="106"/>
      <c r="OFP8" s="106"/>
      <c r="OFQ8" s="106"/>
      <c r="OFR8" s="106"/>
      <c r="OFS8" s="106"/>
      <c r="OFT8" s="106"/>
      <c r="OFU8" s="106"/>
      <c r="OFV8" s="106"/>
      <c r="OFW8" s="106"/>
      <c r="OFX8" s="106"/>
      <c r="OFY8" s="106"/>
      <c r="OFZ8" s="106"/>
      <c r="OGA8" s="106"/>
      <c r="OGB8" s="106"/>
      <c r="OGC8" s="106"/>
      <c r="OGD8" s="106"/>
      <c r="OGE8" s="106"/>
      <c r="OGF8" s="106"/>
      <c r="OGG8" s="106"/>
      <c r="OGH8" s="106"/>
      <c r="OGI8" s="106"/>
      <c r="OGJ8" s="106"/>
      <c r="OGK8" s="106"/>
      <c r="OGL8" s="106"/>
      <c r="OGM8" s="106"/>
      <c r="OGN8" s="106"/>
      <c r="OGO8" s="106"/>
      <c r="OGP8" s="106"/>
      <c r="OGQ8" s="106"/>
      <c r="OGR8" s="106"/>
      <c r="OGS8" s="106"/>
      <c r="OGT8" s="106"/>
      <c r="OGU8" s="106"/>
      <c r="OGV8" s="106"/>
      <c r="OGW8" s="106"/>
      <c r="OGX8" s="106"/>
      <c r="OGY8" s="106"/>
      <c r="OGZ8" s="106"/>
      <c r="OHA8" s="106"/>
      <c r="OHB8" s="106"/>
      <c r="OHC8" s="106"/>
      <c r="OHD8" s="106"/>
      <c r="OHE8" s="106"/>
      <c r="OHF8" s="106"/>
      <c r="OHG8" s="106"/>
      <c r="OHH8" s="106"/>
      <c r="OHI8" s="106"/>
      <c r="OHJ8" s="106"/>
      <c r="OHK8" s="106"/>
      <c r="OHL8" s="106"/>
      <c r="OHM8" s="106"/>
      <c r="OHN8" s="106"/>
      <c r="OHO8" s="106"/>
      <c r="OHP8" s="106"/>
      <c r="OHQ8" s="106"/>
      <c r="OHR8" s="106"/>
      <c r="OHS8" s="106"/>
      <c r="OHT8" s="106"/>
      <c r="OHU8" s="106"/>
      <c r="OHV8" s="106"/>
      <c r="OHW8" s="106"/>
      <c r="OHX8" s="106"/>
      <c r="OHY8" s="106"/>
      <c r="OHZ8" s="106"/>
      <c r="OIA8" s="106"/>
      <c r="OIB8" s="106"/>
      <c r="OIC8" s="106"/>
      <c r="OID8" s="106"/>
      <c r="OIE8" s="106"/>
      <c r="OIF8" s="106"/>
      <c r="OIG8" s="106"/>
      <c r="OIH8" s="106"/>
      <c r="OII8" s="106"/>
      <c r="OIJ8" s="106"/>
      <c r="OIK8" s="106"/>
      <c r="OIL8" s="106"/>
      <c r="OIM8" s="106"/>
      <c r="OIN8" s="106"/>
      <c r="OIO8" s="106"/>
      <c r="OIP8" s="106"/>
      <c r="OIQ8" s="106"/>
      <c r="OIR8" s="106"/>
      <c r="OIS8" s="106"/>
      <c r="OIT8" s="106"/>
      <c r="OIU8" s="106"/>
      <c r="OIV8" s="106"/>
      <c r="OIW8" s="106"/>
      <c r="OIX8" s="106"/>
      <c r="OIY8" s="106"/>
      <c r="OIZ8" s="106"/>
      <c r="OJA8" s="106"/>
      <c r="OJB8" s="106"/>
      <c r="OJC8" s="106"/>
      <c r="OJD8" s="106"/>
      <c r="OJE8" s="106"/>
      <c r="OJF8" s="106"/>
      <c r="OJG8" s="106"/>
      <c r="OJH8" s="106"/>
      <c r="OJI8" s="106"/>
      <c r="OJJ8" s="106"/>
      <c r="OJK8" s="106"/>
      <c r="OJL8" s="106"/>
      <c r="OJM8" s="106"/>
      <c r="OJN8" s="106"/>
      <c r="OJO8" s="106"/>
      <c r="OJP8" s="106"/>
      <c r="OJQ8" s="106"/>
      <c r="OJR8" s="106"/>
      <c r="OJS8" s="106"/>
      <c r="OJT8" s="106"/>
      <c r="OJU8" s="106"/>
      <c r="OJV8" s="106"/>
      <c r="OJW8" s="106"/>
      <c r="OJX8" s="106"/>
      <c r="OJY8" s="106"/>
      <c r="OJZ8" s="106"/>
      <c r="OKA8" s="106"/>
      <c r="OKB8" s="106"/>
      <c r="OKC8" s="106"/>
      <c r="OKD8" s="106"/>
      <c r="OKE8" s="106"/>
      <c r="OKF8" s="106"/>
      <c r="OKG8" s="106"/>
      <c r="OKH8" s="106"/>
      <c r="OKI8" s="106"/>
      <c r="OKJ8" s="106"/>
      <c r="OKK8" s="106"/>
      <c r="OKL8" s="106"/>
      <c r="OKM8" s="106"/>
      <c r="OKN8" s="106"/>
      <c r="OKO8" s="106"/>
      <c r="OKP8" s="106"/>
      <c r="OKQ8" s="106"/>
      <c r="OKR8" s="106"/>
      <c r="OKS8" s="106"/>
      <c r="OKT8" s="106"/>
      <c r="OKU8" s="106"/>
      <c r="OKV8" s="106"/>
      <c r="OKW8" s="106"/>
      <c r="OKX8" s="106"/>
      <c r="OKY8" s="106"/>
      <c r="OKZ8" s="106"/>
      <c r="OLA8" s="106"/>
      <c r="OLB8" s="106"/>
      <c r="OLC8" s="106"/>
      <c r="OLD8" s="106"/>
      <c r="OLE8" s="106"/>
      <c r="OLF8" s="106"/>
      <c r="OLG8" s="106"/>
      <c r="OLH8" s="106"/>
      <c r="OLI8" s="106"/>
      <c r="OLJ8" s="106"/>
      <c r="OLK8" s="106"/>
      <c r="OLL8" s="106"/>
      <c r="OLM8" s="106"/>
      <c r="OLN8" s="106"/>
      <c r="OLO8" s="106"/>
      <c r="OLP8" s="106"/>
      <c r="OLQ8" s="106"/>
      <c r="OLR8" s="106"/>
      <c r="OLS8" s="106"/>
      <c r="OLT8" s="106"/>
      <c r="OLU8" s="106"/>
      <c r="OLV8" s="106"/>
      <c r="OLW8" s="106"/>
      <c r="OLX8" s="106"/>
      <c r="OLY8" s="106"/>
      <c r="OLZ8" s="106"/>
      <c r="OMA8" s="106"/>
      <c r="OMB8" s="106"/>
      <c r="OMC8" s="106"/>
      <c r="OMD8" s="106"/>
      <c r="OME8" s="106"/>
      <c r="OMF8" s="106"/>
      <c r="OMG8" s="106"/>
      <c r="OMH8" s="106"/>
      <c r="OMI8" s="106"/>
      <c r="OMJ8" s="106"/>
      <c r="OMK8" s="106"/>
      <c r="OML8" s="106"/>
      <c r="OMM8" s="106"/>
      <c r="OMN8" s="106"/>
      <c r="OMO8" s="106"/>
      <c r="OMP8" s="106"/>
      <c r="OMQ8" s="106"/>
      <c r="OMR8" s="106"/>
      <c r="OMS8" s="106"/>
      <c r="OMT8" s="106"/>
      <c r="OMU8" s="106"/>
      <c r="OMV8" s="106"/>
      <c r="OMW8" s="106"/>
      <c r="OMX8" s="106"/>
      <c r="OMY8" s="106"/>
      <c r="OMZ8" s="106"/>
      <c r="ONA8" s="106"/>
      <c r="ONB8" s="106"/>
      <c r="ONC8" s="106"/>
      <c r="OND8" s="106"/>
      <c r="ONE8" s="106"/>
      <c r="ONF8" s="106"/>
      <c r="ONG8" s="106"/>
      <c r="ONH8" s="106"/>
      <c r="ONI8" s="106"/>
      <c r="ONJ8" s="106"/>
      <c r="ONK8" s="106"/>
      <c r="ONL8" s="106"/>
      <c r="ONM8" s="106"/>
      <c r="ONN8" s="106"/>
      <c r="ONO8" s="106"/>
      <c r="ONP8" s="106"/>
      <c r="ONQ8" s="106"/>
      <c r="ONR8" s="106"/>
      <c r="ONS8" s="106"/>
      <c r="ONT8" s="106"/>
      <c r="ONU8" s="106"/>
      <c r="ONV8" s="106"/>
      <c r="ONW8" s="106"/>
      <c r="ONX8" s="106"/>
      <c r="ONY8" s="106"/>
      <c r="ONZ8" s="106"/>
      <c r="OOA8" s="106"/>
      <c r="OOB8" s="106"/>
      <c r="OOC8" s="106"/>
      <c r="OOD8" s="106"/>
      <c r="OOE8" s="106"/>
      <c r="OOF8" s="106"/>
      <c r="OOG8" s="106"/>
      <c r="OOH8" s="106"/>
      <c r="OOI8" s="106"/>
      <c r="OOJ8" s="106"/>
      <c r="OOK8" s="106"/>
      <c r="OOL8" s="106"/>
      <c r="OOM8" s="106"/>
      <c r="OON8" s="106"/>
      <c r="OOO8" s="106"/>
      <c r="OOP8" s="106"/>
      <c r="OOQ8" s="106"/>
      <c r="OOR8" s="106"/>
      <c r="OOS8" s="106"/>
      <c r="OOT8" s="106"/>
      <c r="OOU8" s="106"/>
      <c r="OOV8" s="106"/>
      <c r="OOW8" s="106"/>
      <c r="OOX8" s="106"/>
      <c r="OOY8" s="106"/>
      <c r="OOZ8" s="106"/>
      <c r="OPA8" s="106"/>
      <c r="OPB8" s="106"/>
      <c r="OPC8" s="106"/>
      <c r="OPD8" s="106"/>
      <c r="OPE8" s="106"/>
      <c r="OPF8" s="106"/>
      <c r="OPG8" s="106"/>
      <c r="OPH8" s="106"/>
      <c r="OPI8" s="106"/>
      <c r="OPJ8" s="106"/>
      <c r="OPK8" s="106"/>
      <c r="OPL8" s="106"/>
      <c r="OPM8" s="106"/>
      <c r="OPN8" s="106"/>
      <c r="OPO8" s="106"/>
      <c r="OPP8" s="106"/>
      <c r="OPQ8" s="106"/>
      <c r="OPR8" s="106"/>
      <c r="OPS8" s="106"/>
      <c r="OPT8" s="106"/>
      <c r="OPU8" s="106"/>
      <c r="OPV8" s="106"/>
      <c r="OPW8" s="106"/>
      <c r="OPX8" s="106"/>
      <c r="OPY8" s="106"/>
      <c r="OPZ8" s="106"/>
      <c r="OQA8" s="106"/>
      <c r="OQB8" s="106"/>
      <c r="OQC8" s="106"/>
      <c r="OQD8" s="106"/>
      <c r="OQE8" s="106"/>
      <c r="OQF8" s="106"/>
      <c r="OQG8" s="106"/>
      <c r="OQH8" s="106"/>
      <c r="OQI8" s="106"/>
      <c r="OQJ8" s="106"/>
      <c r="OQK8" s="106"/>
      <c r="OQL8" s="106"/>
      <c r="OQM8" s="106"/>
      <c r="OQN8" s="106"/>
      <c r="OQO8" s="106"/>
      <c r="OQP8" s="106"/>
      <c r="OQQ8" s="106"/>
      <c r="OQR8" s="106"/>
      <c r="OQS8" s="106"/>
      <c r="OQT8" s="106"/>
      <c r="OQU8" s="106"/>
      <c r="OQV8" s="106"/>
      <c r="OQW8" s="106"/>
      <c r="OQX8" s="106"/>
      <c r="OQY8" s="106"/>
      <c r="OQZ8" s="106"/>
      <c r="ORA8" s="106"/>
      <c r="ORB8" s="106"/>
      <c r="ORC8" s="106"/>
      <c r="ORD8" s="106"/>
      <c r="ORE8" s="106"/>
      <c r="ORF8" s="106"/>
      <c r="ORG8" s="106"/>
      <c r="ORH8" s="106"/>
      <c r="ORI8" s="106"/>
      <c r="ORJ8" s="106"/>
      <c r="ORK8" s="106"/>
      <c r="ORL8" s="106"/>
      <c r="ORM8" s="106"/>
      <c r="ORN8" s="106"/>
      <c r="ORO8" s="106"/>
      <c r="ORP8" s="106"/>
      <c r="ORQ8" s="106"/>
      <c r="ORR8" s="106"/>
      <c r="ORS8" s="106"/>
      <c r="ORT8" s="106"/>
      <c r="ORU8" s="106"/>
      <c r="ORV8" s="106"/>
      <c r="ORW8" s="106"/>
      <c r="ORX8" s="106"/>
      <c r="ORY8" s="106"/>
      <c r="ORZ8" s="106"/>
      <c r="OSA8" s="106"/>
      <c r="OSB8" s="106"/>
      <c r="OSC8" s="106"/>
      <c r="OSD8" s="106"/>
      <c r="OSE8" s="106"/>
      <c r="OSF8" s="106"/>
      <c r="OSG8" s="106"/>
      <c r="OSH8" s="106"/>
      <c r="OSI8" s="106"/>
      <c r="OSJ8" s="106"/>
      <c r="OSK8" s="106"/>
      <c r="OSL8" s="106"/>
      <c r="OSM8" s="106"/>
      <c r="OSN8" s="106"/>
      <c r="OSO8" s="106"/>
      <c r="OSP8" s="106"/>
      <c r="OSQ8" s="106"/>
      <c r="OSR8" s="106"/>
      <c r="OSS8" s="106"/>
      <c r="OST8" s="106"/>
      <c r="OSU8" s="106"/>
      <c r="OSV8" s="106"/>
      <c r="OSW8" s="106"/>
      <c r="OSX8" s="106"/>
      <c r="OSY8" s="106"/>
      <c r="OSZ8" s="106"/>
      <c r="OTA8" s="106"/>
      <c r="OTB8" s="106"/>
      <c r="OTC8" s="106"/>
      <c r="OTD8" s="106"/>
      <c r="OTE8" s="106"/>
      <c r="OTF8" s="106"/>
      <c r="OTG8" s="106"/>
      <c r="OTH8" s="106"/>
      <c r="OTI8" s="106"/>
      <c r="OTJ8" s="106"/>
      <c r="OTK8" s="106"/>
      <c r="OTL8" s="106"/>
      <c r="OTM8" s="106"/>
      <c r="OTN8" s="106"/>
      <c r="OTO8" s="106"/>
      <c r="OTP8" s="106"/>
      <c r="OTQ8" s="106"/>
      <c r="OTR8" s="106"/>
      <c r="OTS8" s="106"/>
      <c r="OTT8" s="106"/>
      <c r="OTU8" s="106"/>
      <c r="OTV8" s="106"/>
      <c r="OTW8" s="106"/>
      <c r="OTX8" s="106"/>
      <c r="OTY8" s="106"/>
      <c r="OTZ8" s="106"/>
      <c r="OUA8" s="106"/>
      <c r="OUB8" s="106"/>
      <c r="OUC8" s="106"/>
      <c r="OUD8" s="106"/>
      <c r="OUE8" s="106"/>
      <c r="OUF8" s="106"/>
      <c r="OUG8" s="106"/>
      <c r="OUH8" s="106"/>
      <c r="OUI8" s="106"/>
      <c r="OUJ8" s="106"/>
      <c r="OUK8" s="106"/>
      <c r="OUL8" s="106"/>
      <c r="OUM8" s="106"/>
      <c r="OUN8" s="106"/>
      <c r="OUO8" s="106"/>
      <c r="OUP8" s="106"/>
      <c r="OUQ8" s="106"/>
      <c r="OUR8" s="106"/>
      <c r="OUS8" s="106"/>
      <c r="OUT8" s="106"/>
      <c r="OUU8" s="106"/>
      <c r="OUV8" s="106"/>
      <c r="OUW8" s="106"/>
      <c r="OUX8" s="106"/>
      <c r="OUY8" s="106"/>
      <c r="OUZ8" s="106"/>
      <c r="OVA8" s="106"/>
      <c r="OVB8" s="106"/>
      <c r="OVC8" s="106"/>
      <c r="OVD8" s="106"/>
      <c r="OVE8" s="106"/>
      <c r="OVF8" s="106"/>
      <c r="OVG8" s="106"/>
      <c r="OVH8" s="106"/>
      <c r="OVI8" s="106"/>
      <c r="OVJ8" s="106"/>
      <c r="OVK8" s="106"/>
      <c r="OVL8" s="106"/>
      <c r="OVM8" s="106"/>
      <c r="OVN8" s="106"/>
      <c r="OVO8" s="106"/>
      <c r="OVP8" s="106"/>
      <c r="OVQ8" s="106"/>
      <c r="OVR8" s="106"/>
      <c r="OVS8" s="106"/>
      <c r="OVT8" s="106"/>
      <c r="OVU8" s="106"/>
      <c r="OVV8" s="106"/>
      <c r="OVW8" s="106"/>
      <c r="OVX8" s="106"/>
      <c r="OVY8" s="106"/>
      <c r="OVZ8" s="106"/>
      <c r="OWA8" s="106"/>
      <c r="OWB8" s="106"/>
      <c r="OWC8" s="106"/>
      <c r="OWD8" s="106"/>
      <c r="OWE8" s="106"/>
      <c r="OWF8" s="106"/>
      <c r="OWG8" s="106"/>
      <c r="OWH8" s="106"/>
      <c r="OWI8" s="106"/>
      <c r="OWJ8" s="106"/>
      <c r="OWK8" s="106"/>
      <c r="OWL8" s="106"/>
      <c r="OWM8" s="106"/>
      <c r="OWN8" s="106"/>
      <c r="OWO8" s="106"/>
      <c r="OWP8" s="106"/>
      <c r="OWQ8" s="106"/>
      <c r="OWR8" s="106"/>
      <c r="OWS8" s="106"/>
      <c r="OWT8" s="106"/>
      <c r="OWU8" s="106"/>
      <c r="OWV8" s="106"/>
      <c r="OWW8" s="106"/>
      <c r="OWX8" s="106"/>
      <c r="OWY8" s="106"/>
      <c r="OWZ8" s="106"/>
      <c r="OXA8" s="106"/>
      <c r="OXB8" s="106"/>
      <c r="OXC8" s="106"/>
      <c r="OXD8" s="106"/>
      <c r="OXE8" s="106"/>
      <c r="OXF8" s="106"/>
      <c r="OXG8" s="106"/>
      <c r="OXH8" s="106"/>
      <c r="OXI8" s="106"/>
      <c r="OXJ8" s="106"/>
      <c r="OXK8" s="106"/>
      <c r="OXL8" s="106"/>
      <c r="OXM8" s="106"/>
      <c r="OXN8" s="106"/>
      <c r="OXO8" s="106"/>
      <c r="OXP8" s="106"/>
      <c r="OXQ8" s="106"/>
      <c r="OXR8" s="106"/>
      <c r="OXS8" s="106"/>
      <c r="OXT8" s="106"/>
      <c r="OXU8" s="106"/>
      <c r="OXV8" s="106"/>
      <c r="OXW8" s="106"/>
      <c r="OXX8" s="106"/>
      <c r="OXY8" s="106"/>
      <c r="OXZ8" s="106"/>
      <c r="OYA8" s="106"/>
      <c r="OYB8" s="106"/>
      <c r="OYC8" s="106"/>
      <c r="OYD8" s="106"/>
      <c r="OYE8" s="106"/>
      <c r="OYF8" s="106"/>
      <c r="OYG8" s="106"/>
      <c r="OYH8" s="106"/>
      <c r="OYI8" s="106"/>
      <c r="OYJ8" s="106"/>
      <c r="OYK8" s="106"/>
      <c r="OYL8" s="106"/>
      <c r="OYM8" s="106"/>
      <c r="OYN8" s="106"/>
      <c r="OYO8" s="106"/>
      <c r="OYP8" s="106"/>
      <c r="OYQ8" s="106"/>
      <c r="OYR8" s="106"/>
      <c r="OYS8" s="106"/>
      <c r="OYT8" s="106"/>
      <c r="OYU8" s="106"/>
      <c r="OYV8" s="106"/>
      <c r="OYW8" s="106"/>
      <c r="OYX8" s="106"/>
      <c r="OYY8" s="106"/>
      <c r="OYZ8" s="106"/>
      <c r="OZA8" s="106"/>
      <c r="OZB8" s="106"/>
      <c r="OZC8" s="106"/>
      <c r="OZD8" s="106"/>
      <c r="OZE8" s="106"/>
      <c r="OZF8" s="106"/>
      <c r="OZG8" s="106"/>
      <c r="OZH8" s="106"/>
      <c r="OZI8" s="106"/>
      <c r="OZJ8" s="106"/>
      <c r="OZK8" s="106"/>
      <c r="OZL8" s="106"/>
      <c r="OZM8" s="106"/>
      <c r="OZN8" s="106"/>
      <c r="OZO8" s="106"/>
      <c r="OZP8" s="106"/>
      <c r="OZQ8" s="106"/>
      <c r="OZR8" s="106"/>
      <c r="OZS8" s="106"/>
      <c r="OZT8" s="106"/>
      <c r="OZU8" s="106"/>
      <c r="OZV8" s="106"/>
      <c r="OZW8" s="106"/>
      <c r="OZX8" s="106"/>
      <c r="OZY8" s="106"/>
      <c r="OZZ8" s="106"/>
      <c r="PAA8" s="106"/>
      <c r="PAB8" s="106"/>
      <c r="PAC8" s="106"/>
      <c r="PAD8" s="106"/>
      <c r="PAE8" s="106"/>
      <c r="PAF8" s="106"/>
      <c r="PAG8" s="106"/>
      <c r="PAH8" s="106"/>
      <c r="PAI8" s="106"/>
      <c r="PAJ8" s="106"/>
      <c r="PAK8" s="106"/>
      <c r="PAL8" s="106"/>
      <c r="PAM8" s="106"/>
      <c r="PAN8" s="106"/>
      <c r="PAO8" s="106"/>
      <c r="PAP8" s="106"/>
      <c r="PAQ8" s="106"/>
      <c r="PAR8" s="106"/>
      <c r="PAS8" s="106"/>
      <c r="PAT8" s="106"/>
      <c r="PAU8" s="106"/>
      <c r="PAV8" s="106"/>
      <c r="PAW8" s="106"/>
      <c r="PAX8" s="106"/>
      <c r="PAY8" s="106"/>
      <c r="PAZ8" s="106"/>
      <c r="PBA8" s="106"/>
      <c r="PBB8" s="106"/>
      <c r="PBC8" s="106"/>
      <c r="PBD8" s="106"/>
      <c r="PBE8" s="106"/>
      <c r="PBF8" s="106"/>
      <c r="PBG8" s="106"/>
      <c r="PBH8" s="106"/>
      <c r="PBI8" s="106"/>
      <c r="PBJ8" s="106"/>
      <c r="PBK8" s="106"/>
      <c r="PBL8" s="106"/>
      <c r="PBM8" s="106"/>
      <c r="PBN8" s="106"/>
      <c r="PBO8" s="106"/>
      <c r="PBP8" s="106"/>
      <c r="PBQ8" s="106"/>
      <c r="PBR8" s="106"/>
      <c r="PBS8" s="106"/>
      <c r="PBT8" s="106"/>
      <c r="PBU8" s="106"/>
      <c r="PBV8" s="106"/>
      <c r="PBW8" s="106"/>
      <c r="PBX8" s="106"/>
      <c r="PBY8" s="106"/>
      <c r="PBZ8" s="106"/>
      <c r="PCA8" s="106"/>
      <c r="PCB8" s="106"/>
      <c r="PCC8" s="106"/>
      <c r="PCD8" s="106"/>
      <c r="PCE8" s="106"/>
      <c r="PCF8" s="106"/>
      <c r="PCG8" s="106"/>
      <c r="PCH8" s="106"/>
      <c r="PCI8" s="106"/>
      <c r="PCJ8" s="106"/>
      <c r="PCK8" s="106"/>
      <c r="PCL8" s="106"/>
      <c r="PCM8" s="106"/>
      <c r="PCN8" s="106"/>
      <c r="PCO8" s="106"/>
      <c r="PCP8" s="106"/>
      <c r="PCQ8" s="106"/>
      <c r="PCR8" s="106"/>
      <c r="PCS8" s="106"/>
      <c r="PCT8" s="106"/>
      <c r="PCU8" s="106"/>
      <c r="PCV8" s="106"/>
      <c r="PCW8" s="106"/>
      <c r="PCX8" s="106"/>
      <c r="PCY8" s="106"/>
      <c r="PCZ8" s="106"/>
      <c r="PDA8" s="106"/>
      <c r="PDB8" s="106"/>
      <c r="PDC8" s="106"/>
      <c r="PDD8" s="106"/>
      <c r="PDE8" s="106"/>
      <c r="PDF8" s="106"/>
      <c r="PDG8" s="106"/>
      <c r="PDH8" s="106"/>
      <c r="PDI8" s="106"/>
      <c r="PDJ8" s="106"/>
      <c r="PDK8" s="106"/>
      <c r="PDL8" s="106"/>
      <c r="PDM8" s="106"/>
      <c r="PDN8" s="106"/>
      <c r="PDO8" s="106"/>
      <c r="PDP8" s="106"/>
      <c r="PDQ8" s="106"/>
      <c r="PDR8" s="106"/>
      <c r="PDS8" s="106"/>
      <c r="PDT8" s="106"/>
      <c r="PDU8" s="106"/>
      <c r="PDV8" s="106"/>
      <c r="PDW8" s="106"/>
      <c r="PDX8" s="106"/>
      <c r="PDY8" s="106"/>
      <c r="PDZ8" s="106"/>
      <c r="PEA8" s="106"/>
      <c r="PEB8" s="106"/>
      <c r="PEC8" s="106"/>
      <c r="PED8" s="106"/>
      <c r="PEE8" s="106"/>
      <c r="PEF8" s="106"/>
      <c r="PEG8" s="106"/>
      <c r="PEH8" s="106"/>
      <c r="PEI8" s="106"/>
      <c r="PEJ8" s="106"/>
      <c r="PEK8" s="106"/>
      <c r="PEL8" s="106"/>
      <c r="PEM8" s="106"/>
      <c r="PEN8" s="106"/>
      <c r="PEO8" s="106"/>
      <c r="PEP8" s="106"/>
      <c r="PEQ8" s="106"/>
      <c r="PER8" s="106"/>
      <c r="PES8" s="106"/>
      <c r="PET8" s="106"/>
      <c r="PEU8" s="106"/>
      <c r="PEV8" s="106"/>
      <c r="PEW8" s="106"/>
      <c r="PEX8" s="106"/>
      <c r="PEY8" s="106"/>
      <c r="PEZ8" s="106"/>
      <c r="PFA8" s="106"/>
      <c r="PFB8" s="106"/>
      <c r="PFC8" s="106"/>
      <c r="PFD8" s="106"/>
      <c r="PFE8" s="106"/>
      <c r="PFF8" s="106"/>
      <c r="PFG8" s="106"/>
      <c r="PFH8" s="106"/>
      <c r="PFI8" s="106"/>
      <c r="PFJ8" s="106"/>
      <c r="PFK8" s="106"/>
      <c r="PFL8" s="106"/>
      <c r="PFM8" s="106"/>
      <c r="PFN8" s="106"/>
      <c r="PFO8" s="106"/>
      <c r="PFP8" s="106"/>
      <c r="PFQ8" s="106"/>
      <c r="PFR8" s="106"/>
      <c r="PFS8" s="106"/>
      <c r="PFT8" s="106"/>
      <c r="PFU8" s="106"/>
      <c r="PFV8" s="106"/>
      <c r="PFW8" s="106"/>
      <c r="PFX8" s="106"/>
      <c r="PFY8" s="106"/>
      <c r="PFZ8" s="106"/>
      <c r="PGA8" s="106"/>
      <c r="PGB8" s="106"/>
      <c r="PGC8" s="106"/>
      <c r="PGD8" s="106"/>
      <c r="PGE8" s="106"/>
      <c r="PGF8" s="106"/>
      <c r="PGG8" s="106"/>
      <c r="PGH8" s="106"/>
      <c r="PGI8" s="106"/>
      <c r="PGJ8" s="106"/>
      <c r="PGK8" s="106"/>
      <c r="PGL8" s="106"/>
      <c r="PGM8" s="106"/>
      <c r="PGN8" s="106"/>
      <c r="PGO8" s="106"/>
      <c r="PGP8" s="106"/>
      <c r="PGQ8" s="106"/>
      <c r="PGR8" s="106"/>
      <c r="PGS8" s="106"/>
      <c r="PGT8" s="106"/>
      <c r="PGU8" s="106"/>
      <c r="PGV8" s="106"/>
      <c r="PGW8" s="106"/>
      <c r="PGX8" s="106"/>
      <c r="PGY8" s="106"/>
      <c r="PGZ8" s="106"/>
      <c r="PHA8" s="106"/>
      <c r="PHB8" s="106"/>
      <c r="PHC8" s="106"/>
      <c r="PHD8" s="106"/>
      <c r="PHE8" s="106"/>
      <c r="PHF8" s="106"/>
      <c r="PHG8" s="106"/>
      <c r="PHH8" s="106"/>
      <c r="PHI8" s="106"/>
      <c r="PHJ8" s="106"/>
      <c r="PHK8" s="106"/>
      <c r="PHL8" s="106"/>
      <c r="PHM8" s="106"/>
      <c r="PHN8" s="106"/>
      <c r="PHO8" s="106"/>
      <c r="PHP8" s="106"/>
      <c r="PHQ8" s="106"/>
      <c r="PHR8" s="106"/>
      <c r="PHS8" s="106"/>
      <c r="PHT8" s="106"/>
      <c r="PHU8" s="106"/>
      <c r="PHV8" s="106"/>
      <c r="PHW8" s="106"/>
      <c r="PHX8" s="106"/>
      <c r="PHY8" s="106"/>
      <c r="PHZ8" s="106"/>
      <c r="PIA8" s="106"/>
      <c r="PIB8" s="106"/>
      <c r="PIC8" s="106"/>
      <c r="PID8" s="106"/>
      <c r="PIE8" s="106"/>
      <c r="PIF8" s="106"/>
      <c r="PIG8" s="106"/>
      <c r="PIH8" s="106"/>
      <c r="PII8" s="106"/>
      <c r="PIJ8" s="106"/>
      <c r="PIK8" s="106"/>
      <c r="PIL8" s="106"/>
      <c r="PIM8" s="106"/>
      <c r="PIN8" s="106"/>
      <c r="PIO8" s="106"/>
      <c r="PIP8" s="106"/>
      <c r="PIQ8" s="106"/>
      <c r="PIR8" s="106"/>
      <c r="PIS8" s="106"/>
      <c r="PIT8" s="106"/>
      <c r="PIU8" s="106"/>
      <c r="PIV8" s="106"/>
      <c r="PIW8" s="106"/>
      <c r="PIX8" s="106"/>
      <c r="PIY8" s="106"/>
      <c r="PIZ8" s="106"/>
      <c r="PJA8" s="106"/>
      <c r="PJB8" s="106"/>
      <c r="PJC8" s="106"/>
      <c r="PJD8" s="106"/>
      <c r="PJE8" s="106"/>
      <c r="PJF8" s="106"/>
      <c r="PJG8" s="106"/>
      <c r="PJH8" s="106"/>
      <c r="PJI8" s="106"/>
      <c r="PJJ8" s="106"/>
      <c r="PJK8" s="106"/>
      <c r="PJL8" s="106"/>
      <c r="PJM8" s="106"/>
      <c r="PJN8" s="106"/>
      <c r="PJO8" s="106"/>
      <c r="PJP8" s="106"/>
      <c r="PJQ8" s="106"/>
      <c r="PJR8" s="106"/>
      <c r="PJS8" s="106"/>
      <c r="PJT8" s="106"/>
      <c r="PJU8" s="106"/>
      <c r="PJV8" s="106"/>
      <c r="PJW8" s="106"/>
      <c r="PJX8" s="106"/>
      <c r="PJY8" s="106"/>
      <c r="PJZ8" s="106"/>
      <c r="PKA8" s="106"/>
      <c r="PKB8" s="106"/>
      <c r="PKC8" s="106"/>
      <c r="PKD8" s="106"/>
      <c r="PKE8" s="106"/>
      <c r="PKF8" s="106"/>
      <c r="PKG8" s="106"/>
      <c r="PKH8" s="106"/>
      <c r="PKI8" s="106"/>
      <c r="PKJ8" s="106"/>
      <c r="PKK8" s="106"/>
      <c r="PKL8" s="106"/>
      <c r="PKM8" s="106"/>
      <c r="PKN8" s="106"/>
      <c r="PKO8" s="106"/>
      <c r="PKP8" s="106"/>
      <c r="PKQ8" s="106"/>
      <c r="PKR8" s="106"/>
      <c r="PKS8" s="106"/>
      <c r="PKT8" s="106"/>
      <c r="PKU8" s="106"/>
      <c r="PKV8" s="106"/>
      <c r="PKW8" s="106"/>
      <c r="PKX8" s="106"/>
      <c r="PKY8" s="106"/>
      <c r="PKZ8" s="106"/>
      <c r="PLA8" s="106"/>
      <c r="PLB8" s="106"/>
      <c r="PLC8" s="106"/>
      <c r="PLD8" s="106"/>
      <c r="PLE8" s="106"/>
      <c r="PLF8" s="106"/>
      <c r="PLG8" s="106"/>
      <c r="PLH8" s="106"/>
      <c r="PLI8" s="106"/>
      <c r="PLJ8" s="106"/>
      <c r="PLK8" s="106"/>
      <c r="PLL8" s="106"/>
      <c r="PLM8" s="106"/>
      <c r="PLN8" s="106"/>
      <c r="PLO8" s="106"/>
      <c r="PLP8" s="106"/>
      <c r="PLQ8" s="106"/>
      <c r="PLR8" s="106"/>
      <c r="PLS8" s="106"/>
      <c r="PLT8" s="106"/>
      <c r="PLU8" s="106"/>
      <c r="PLV8" s="106"/>
      <c r="PLW8" s="106"/>
      <c r="PLX8" s="106"/>
      <c r="PLY8" s="106"/>
      <c r="PLZ8" s="106"/>
      <c r="PMA8" s="106"/>
      <c r="PMB8" s="106"/>
      <c r="PMC8" s="106"/>
      <c r="PMD8" s="106"/>
      <c r="PME8" s="106"/>
      <c r="PMF8" s="106"/>
      <c r="PMG8" s="106"/>
      <c r="PMH8" s="106"/>
      <c r="PMI8" s="106"/>
      <c r="PMJ8" s="106"/>
      <c r="PMK8" s="106"/>
      <c r="PML8" s="106"/>
      <c r="PMM8" s="106"/>
      <c r="PMN8" s="106"/>
      <c r="PMO8" s="106"/>
      <c r="PMP8" s="106"/>
      <c r="PMQ8" s="106"/>
      <c r="PMR8" s="106"/>
      <c r="PMS8" s="106"/>
      <c r="PMT8" s="106"/>
      <c r="PMU8" s="106"/>
      <c r="PMV8" s="106"/>
      <c r="PMW8" s="106"/>
      <c r="PMX8" s="106"/>
      <c r="PMY8" s="106"/>
      <c r="PMZ8" s="106"/>
      <c r="PNA8" s="106"/>
      <c r="PNB8" s="106"/>
      <c r="PNC8" s="106"/>
      <c r="PND8" s="106"/>
      <c r="PNE8" s="106"/>
      <c r="PNF8" s="106"/>
      <c r="PNG8" s="106"/>
      <c r="PNH8" s="106"/>
      <c r="PNI8" s="106"/>
      <c r="PNJ8" s="106"/>
      <c r="PNK8" s="106"/>
      <c r="PNL8" s="106"/>
      <c r="PNM8" s="106"/>
      <c r="PNN8" s="106"/>
      <c r="PNO8" s="106"/>
      <c r="PNP8" s="106"/>
      <c r="PNQ8" s="106"/>
      <c r="PNR8" s="106"/>
      <c r="PNS8" s="106"/>
      <c r="PNT8" s="106"/>
      <c r="PNU8" s="106"/>
      <c r="PNV8" s="106"/>
      <c r="PNW8" s="106"/>
      <c r="PNX8" s="106"/>
      <c r="PNY8" s="106"/>
      <c r="PNZ8" s="106"/>
      <c r="POA8" s="106"/>
      <c r="POB8" s="106"/>
      <c r="POC8" s="106"/>
      <c r="POD8" s="106"/>
      <c r="POE8" s="106"/>
      <c r="POF8" s="106"/>
      <c r="POG8" s="106"/>
      <c r="POH8" s="106"/>
      <c r="POI8" s="106"/>
      <c r="POJ8" s="106"/>
      <c r="POK8" s="106"/>
      <c r="POL8" s="106"/>
      <c r="POM8" s="106"/>
      <c r="PON8" s="106"/>
      <c r="POO8" s="106"/>
      <c r="POP8" s="106"/>
      <c r="POQ8" s="106"/>
      <c r="POR8" s="106"/>
      <c r="POS8" s="106"/>
      <c r="POT8" s="106"/>
      <c r="POU8" s="106"/>
      <c r="POV8" s="106"/>
      <c r="POW8" s="106"/>
      <c r="POX8" s="106"/>
      <c r="POY8" s="106"/>
      <c r="POZ8" s="106"/>
      <c r="PPA8" s="106"/>
      <c r="PPB8" s="106"/>
      <c r="PPC8" s="106"/>
      <c r="PPD8" s="106"/>
      <c r="PPE8" s="106"/>
      <c r="PPF8" s="106"/>
      <c r="PPG8" s="106"/>
      <c r="PPH8" s="106"/>
      <c r="PPI8" s="106"/>
      <c r="PPJ8" s="106"/>
      <c r="PPK8" s="106"/>
      <c r="PPL8" s="106"/>
      <c r="PPM8" s="106"/>
      <c r="PPN8" s="106"/>
      <c r="PPO8" s="106"/>
      <c r="PPP8" s="106"/>
      <c r="PPQ8" s="106"/>
      <c r="PPR8" s="106"/>
      <c r="PPS8" s="106"/>
      <c r="PPT8" s="106"/>
      <c r="PPU8" s="106"/>
      <c r="PPV8" s="106"/>
      <c r="PPW8" s="106"/>
      <c r="PPX8" s="106"/>
      <c r="PPY8" s="106"/>
      <c r="PPZ8" s="106"/>
      <c r="PQA8" s="106"/>
      <c r="PQB8" s="106"/>
      <c r="PQC8" s="106"/>
      <c r="PQD8" s="106"/>
      <c r="PQE8" s="106"/>
      <c r="PQF8" s="106"/>
      <c r="PQG8" s="106"/>
      <c r="PQH8" s="106"/>
      <c r="PQI8" s="106"/>
      <c r="PQJ8" s="106"/>
      <c r="PQK8" s="106"/>
      <c r="PQL8" s="106"/>
      <c r="PQM8" s="106"/>
      <c r="PQN8" s="106"/>
      <c r="PQO8" s="106"/>
      <c r="PQP8" s="106"/>
      <c r="PQQ8" s="106"/>
      <c r="PQR8" s="106"/>
      <c r="PQS8" s="106"/>
      <c r="PQT8" s="106"/>
      <c r="PQU8" s="106"/>
      <c r="PQV8" s="106"/>
      <c r="PQW8" s="106"/>
      <c r="PQX8" s="106"/>
      <c r="PQY8" s="106"/>
      <c r="PQZ8" s="106"/>
      <c r="PRA8" s="106"/>
      <c r="PRB8" s="106"/>
      <c r="PRC8" s="106"/>
      <c r="PRD8" s="106"/>
      <c r="PRE8" s="106"/>
      <c r="PRF8" s="106"/>
      <c r="PRG8" s="106"/>
      <c r="PRH8" s="106"/>
      <c r="PRI8" s="106"/>
      <c r="PRJ8" s="106"/>
      <c r="PRK8" s="106"/>
      <c r="PRL8" s="106"/>
      <c r="PRM8" s="106"/>
      <c r="PRN8" s="106"/>
      <c r="PRO8" s="106"/>
      <c r="PRP8" s="106"/>
      <c r="PRQ8" s="106"/>
      <c r="PRR8" s="106"/>
      <c r="PRS8" s="106"/>
      <c r="PRT8" s="106"/>
      <c r="PRU8" s="106"/>
      <c r="PRV8" s="106"/>
      <c r="PRW8" s="106"/>
      <c r="PRX8" s="106"/>
      <c r="PRY8" s="106"/>
      <c r="PRZ8" s="106"/>
      <c r="PSA8" s="106"/>
      <c r="PSB8" s="106"/>
      <c r="PSC8" s="106"/>
      <c r="PSD8" s="106"/>
      <c r="PSE8" s="106"/>
      <c r="PSF8" s="106"/>
      <c r="PSG8" s="106"/>
      <c r="PSH8" s="106"/>
      <c r="PSI8" s="106"/>
      <c r="PSJ8" s="106"/>
      <c r="PSK8" s="106"/>
      <c r="PSL8" s="106"/>
      <c r="PSM8" s="106"/>
      <c r="PSN8" s="106"/>
      <c r="PSO8" s="106"/>
      <c r="PSP8" s="106"/>
      <c r="PSQ8" s="106"/>
      <c r="PSR8" s="106"/>
      <c r="PSS8" s="106"/>
      <c r="PST8" s="106"/>
      <c r="PSU8" s="106"/>
      <c r="PSV8" s="106"/>
      <c r="PSW8" s="106"/>
      <c r="PSX8" s="106"/>
      <c r="PSY8" s="106"/>
      <c r="PSZ8" s="106"/>
      <c r="PTA8" s="106"/>
      <c r="PTB8" s="106"/>
      <c r="PTC8" s="106"/>
      <c r="PTD8" s="106"/>
      <c r="PTE8" s="106"/>
      <c r="PTF8" s="106"/>
      <c r="PTG8" s="106"/>
      <c r="PTH8" s="106"/>
      <c r="PTI8" s="106"/>
      <c r="PTJ8" s="106"/>
      <c r="PTK8" s="106"/>
      <c r="PTL8" s="106"/>
      <c r="PTM8" s="106"/>
      <c r="PTN8" s="106"/>
      <c r="PTO8" s="106"/>
      <c r="PTP8" s="106"/>
      <c r="PTQ8" s="106"/>
      <c r="PTR8" s="106"/>
      <c r="PTS8" s="106"/>
      <c r="PTT8" s="106"/>
      <c r="PTU8" s="106"/>
      <c r="PTV8" s="106"/>
      <c r="PTW8" s="106"/>
      <c r="PTX8" s="106"/>
      <c r="PTY8" s="106"/>
      <c r="PTZ8" s="106"/>
      <c r="PUA8" s="106"/>
      <c r="PUB8" s="106"/>
      <c r="PUC8" s="106"/>
      <c r="PUD8" s="106"/>
      <c r="PUE8" s="106"/>
      <c r="PUF8" s="106"/>
      <c r="PUG8" s="106"/>
      <c r="PUH8" s="106"/>
      <c r="PUI8" s="106"/>
      <c r="PUJ8" s="106"/>
      <c r="PUK8" s="106"/>
      <c r="PUL8" s="106"/>
      <c r="PUM8" s="106"/>
      <c r="PUN8" s="106"/>
      <c r="PUO8" s="106"/>
      <c r="PUP8" s="106"/>
      <c r="PUQ8" s="106"/>
      <c r="PUR8" s="106"/>
      <c r="PUS8" s="106"/>
      <c r="PUT8" s="106"/>
      <c r="PUU8" s="106"/>
      <c r="PUV8" s="106"/>
      <c r="PUW8" s="106"/>
      <c r="PUX8" s="106"/>
      <c r="PUY8" s="106"/>
      <c r="PUZ8" s="106"/>
      <c r="PVA8" s="106"/>
      <c r="PVB8" s="106"/>
      <c r="PVC8" s="106"/>
      <c r="PVD8" s="106"/>
      <c r="PVE8" s="106"/>
      <c r="PVF8" s="106"/>
      <c r="PVG8" s="106"/>
      <c r="PVH8" s="106"/>
      <c r="PVI8" s="106"/>
      <c r="PVJ8" s="106"/>
      <c r="PVK8" s="106"/>
      <c r="PVL8" s="106"/>
      <c r="PVM8" s="106"/>
      <c r="PVN8" s="106"/>
      <c r="PVO8" s="106"/>
      <c r="PVP8" s="106"/>
      <c r="PVQ8" s="106"/>
      <c r="PVR8" s="106"/>
      <c r="PVS8" s="106"/>
      <c r="PVT8" s="106"/>
      <c r="PVU8" s="106"/>
      <c r="PVV8" s="106"/>
      <c r="PVW8" s="106"/>
      <c r="PVX8" s="106"/>
      <c r="PVY8" s="106"/>
      <c r="PVZ8" s="106"/>
      <c r="PWA8" s="106"/>
      <c r="PWB8" s="106"/>
      <c r="PWC8" s="106"/>
      <c r="PWD8" s="106"/>
      <c r="PWE8" s="106"/>
      <c r="PWF8" s="106"/>
      <c r="PWG8" s="106"/>
      <c r="PWH8" s="106"/>
      <c r="PWI8" s="106"/>
      <c r="PWJ8" s="106"/>
      <c r="PWK8" s="106"/>
      <c r="PWL8" s="106"/>
      <c r="PWM8" s="106"/>
      <c r="PWN8" s="106"/>
      <c r="PWO8" s="106"/>
      <c r="PWP8" s="106"/>
      <c r="PWQ8" s="106"/>
      <c r="PWR8" s="106"/>
      <c r="PWS8" s="106"/>
      <c r="PWT8" s="106"/>
      <c r="PWU8" s="106"/>
      <c r="PWV8" s="106"/>
      <c r="PWW8" s="106"/>
      <c r="PWX8" s="106"/>
      <c r="PWY8" s="106"/>
      <c r="PWZ8" s="106"/>
      <c r="PXA8" s="106"/>
      <c r="PXB8" s="106"/>
      <c r="PXC8" s="106"/>
      <c r="PXD8" s="106"/>
      <c r="PXE8" s="106"/>
      <c r="PXF8" s="106"/>
      <c r="PXG8" s="106"/>
      <c r="PXH8" s="106"/>
      <c r="PXI8" s="106"/>
      <c r="PXJ8" s="106"/>
      <c r="PXK8" s="106"/>
      <c r="PXL8" s="106"/>
      <c r="PXM8" s="106"/>
      <c r="PXN8" s="106"/>
      <c r="PXO8" s="106"/>
      <c r="PXP8" s="106"/>
      <c r="PXQ8" s="106"/>
      <c r="PXR8" s="106"/>
      <c r="PXS8" s="106"/>
      <c r="PXT8" s="106"/>
      <c r="PXU8" s="106"/>
      <c r="PXV8" s="106"/>
      <c r="PXW8" s="106"/>
      <c r="PXX8" s="106"/>
      <c r="PXY8" s="106"/>
      <c r="PXZ8" s="106"/>
      <c r="PYA8" s="106"/>
      <c r="PYB8" s="106"/>
      <c r="PYC8" s="106"/>
      <c r="PYD8" s="106"/>
      <c r="PYE8" s="106"/>
      <c r="PYF8" s="106"/>
      <c r="PYG8" s="106"/>
      <c r="PYH8" s="106"/>
      <c r="PYI8" s="106"/>
      <c r="PYJ8" s="106"/>
      <c r="PYK8" s="106"/>
      <c r="PYL8" s="106"/>
      <c r="PYM8" s="106"/>
      <c r="PYN8" s="106"/>
      <c r="PYO8" s="106"/>
      <c r="PYP8" s="106"/>
      <c r="PYQ8" s="106"/>
      <c r="PYR8" s="106"/>
      <c r="PYS8" s="106"/>
      <c r="PYT8" s="106"/>
      <c r="PYU8" s="106"/>
      <c r="PYV8" s="106"/>
      <c r="PYW8" s="106"/>
      <c r="PYX8" s="106"/>
      <c r="PYY8" s="106"/>
      <c r="PYZ8" s="106"/>
      <c r="PZA8" s="106"/>
      <c r="PZB8" s="106"/>
      <c r="PZC8" s="106"/>
      <c r="PZD8" s="106"/>
      <c r="PZE8" s="106"/>
      <c r="PZF8" s="106"/>
      <c r="PZG8" s="106"/>
      <c r="PZH8" s="106"/>
      <c r="PZI8" s="106"/>
      <c r="PZJ8" s="106"/>
      <c r="PZK8" s="106"/>
      <c r="PZL8" s="106"/>
      <c r="PZM8" s="106"/>
      <c r="PZN8" s="106"/>
      <c r="PZO8" s="106"/>
      <c r="PZP8" s="106"/>
      <c r="PZQ8" s="106"/>
      <c r="PZR8" s="106"/>
      <c r="PZS8" s="106"/>
      <c r="PZT8" s="106"/>
      <c r="PZU8" s="106"/>
      <c r="PZV8" s="106"/>
      <c r="PZW8" s="106"/>
      <c r="PZX8" s="106"/>
      <c r="PZY8" s="106"/>
      <c r="PZZ8" s="106"/>
      <c r="QAA8" s="106"/>
      <c r="QAB8" s="106"/>
      <c r="QAC8" s="106"/>
      <c r="QAD8" s="106"/>
      <c r="QAE8" s="106"/>
      <c r="QAF8" s="106"/>
      <c r="QAG8" s="106"/>
      <c r="QAH8" s="106"/>
      <c r="QAI8" s="106"/>
      <c r="QAJ8" s="106"/>
      <c r="QAK8" s="106"/>
      <c r="QAL8" s="106"/>
      <c r="QAM8" s="106"/>
      <c r="QAN8" s="106"/>
      <c r="QAO8" s="106"/>
      <c r="QAP8" s="106"/>
      <c r="QAQ8" s="106"/>
      <c r="QAR8" s="106"/>
      <c r="QAS8" s="106"/>
      <c r="QAT8" s="106"/>
      <c r="QAU8" s="106"/>
      <c r="QAV8" s="106"/>
      <c r="QAW8" s="106"/>
      <c r="QAX8" s="106"/>
      <c r="QAY8" s="106"/>
      <c r="QAZ8" s="106"/>
      <c r="QBA8" s="106"/>
      <c r="QBB8" s="106"/>
      <c r="QBC8" s="106"/>
      <c r="QBD8" s="106"/>
      <c r="QBE8" s="106"/>
      <c r="QBF8" s="106"/>
      <c r="QBG8" s="106"/>
      <c r="QBH8" s="106"/>
      <c r="QBI8" s="106"/>
      <c r="QBJ8" s="106"/>
      <c r="QBK8" s="106"/>
      <c r="QBL8" s="106"/>
      <c r="QBM8" s="106"/>
      <c r="QBN8" s="106"/>
      <c r="QBO8" s="106"/>
      <c r="QBP8" s="106"/>
      <c r="QBQ8" s="106"/>
      <c r="QBR8" s="106"/>
      <c r="QBS8" s="106"/>
      <c r="QBT8" s="106"/>
      <c r="QBU8" s="106"/>
      <c r="QBV8" s="106"/>
      <c r="QBW8" s="106"/>
      <c r="QBX8" s="106"/>
      <c r="QBY8" s="106"/>
      <c r="QBZ8" s="106"/>
      <c r="QCA8" s="106"/>
      <c r="QCB8" s="106"/>
      <c r="QCC8" s="106"/>
      <c r="QCD8" s="106"/>
      <c r="QCE8" s="106"/>
      <c r="QCF8" s="106"/>
      <c r="QCG8" s="106"/>
      <c r="QCH8" s="106"/>
      <c r="QCI8" s="106"/>
      <c r="QCJ8" s="106"/>
      <c r="QCK8" s="106"/>
      <c r="QCL8" s="106"/>
      <c r="QCM8" s="106"/>
      <c r="QCN8" s="106"/>
      <c r="QCO8" s="106"/>
      <c r="QCP8" s="106"/>
      <c r="QCQ8" s="106"/>
      <c r="QCR8" s="106"/>
      <c r="QCS8" s="106"/>
      <c r="QCT8" s="106"/>
      <c r="QCU8" s="106"/>
      <c r="QCV8" s="106"/>
      <c r="QCW8" s="106"/>
      <c r="QCX8" s="106"/>
      <c r="QCY8" s="106"/>
      <c r="QCZ8" s="106"/>
      <c r="QDA8" s="106"/>
      <c r="QDB8" s="106"/>
      <c r="QDC8" s="106"/>
      <c r="QDD8" s="106"/>
      <c r="QDE8" s="106"/>
      <c r="QDF8" s="106"/>
      <c r="QDG8" s="106"/>
      <c r="QDH8" s="106"/>
      <c r="QDI8" s="106"/>
      <c r="QDJ8" s="106"/>
      <c r="QDK8" s="106"/>
      <c r="QDL8" s="106"/>
      <c r="QDM8" s="106"/>
      <c r="QDN8" s="106"/>
      <c r="QDO8" s="106"/>
      <c r="QDP8" s="106"/>
      <c r="QDQ8" s="106"/>
      <c r="QDR8" s="106"/>
      <c r="QDS8" s="106"/>
      <c r="QDT8" s="106"/>
      <c r="QDU8" s="106"/>
      <c r="QDV8" s="106"/>
      <c r="QDW8" s="106"/>
      <c r="QDX8" s="106"/>
      <c r="QDY8" s="106"/>
      <c r="QDZ8" s="106"/>
      <c r="QEA8" s="106"/>
      <c r="QEB8" s="106"/>
      <c r="QEC8" s="106"/>
      <c r="QED8" s="106"/>
      <c r="QEE8" s="106"/>
      <c r="QEF8" s="106"/>
      <c r="QEG8" s="106"/>
      <c r="QEH8" s="106"/>
      <c r="QEI8" s="106"/>
      <c r="QEJ8" s="106"/>
      <c r="QEK8" s="106"/>
      <c r="QEL8" s="106"/>
      <c r="QEM8" s="106"/>
      <c r="QEN8" s="106"/>
      <c r="QEO8" s="106"/>
      <c r="QEP8" s="106"/>
      <c r="QEQ8" s="106"/>
      <c r="QER8" s="106"/>
      <c r="QES8" s="106"/>
      <c r="QET8" s="106"/>
      <c r="QEU8" s="106"/>
      <c r="QEV8" s="106"/>
      <c r="QEW8" s="106"/>
      <c r="QEX8" s="106"/>
      <c r="QEY8" s="106"/>
      <c r="QEZ8" s="106"/>
      <c r="QFA8" s="106"/>
      <c r="QFB8" s="106"/>
      <c r="QFC8" s="106"/>
      <c r="QFD8" s="106"/>
      <c r="QFE8" s="106"/>
      <c r="QFF8" s="106"/>
      <c r="QFG8" s="106"/>
      <c r="QFH8" s="106"/>
      <c r="QFI8" s="106"/>
      <c r="QFJ8" s="106"/>
      <c r="QFK8" s="106"/>
      <c r="QFL8" s="106"/>
      <c r="QFM8" s="106"/>
      <c r="QFN8" s="106"/>
      <c r="QFO8" s="106"/>
      <c r="QFP8" s="106"/>
      <c r="QFQ8" s="106"/>
      <c r="QFR8" s="106"/>
      <c r="QFS8" s="106"/>
      <c r="QFT8" s="106"/>
      <c r="QFU8" s="106"/>
      <c r="QFV8" s="106"/>
      <c r="QFW8" s="106"/>
      <c r="QFX8" s="106"/>
      <c r="QFY8" s="106"/>
      <c r="QFZ8" s="106"/>
      <c r="QGA8" s="106"/>
      <c r="QGB8" s="106"/>
      <c r="QGC8" s="106"/>
      <c r="QGD8" s="106"/>
      <c r="QGE8" s="106"/>
      <c r="QGF8" s="106"/>
      <c r="QGG8" s="106"/>
      <c r="QGH8" s="106"/>
      <c r="QGI8" s="106"/>
      <c r="QGJ8" s="106"/>
      <c r="QGK8" s="106"/>
      <c r="QGL8" s="106"/>
      <c r="QGM8" s="106"/>
      <c r="QGN8" s="106"/>
      <c r="QGO8" s="106"/>
      <c r="QGP8" s="106"/>
      <c r="QGQ8" s="106"/>
      <c r="QGR8" s="106"/>
      <c r="QGS8" s="106"/>
      <c r="QGT8" s="106"/>
      <c r="QGU8" s="106"/>
      <c r="QGV8" s="106"/>
      <c r="QGW8" s="106"/>
      <c r="QGX8" s="106"/>
      <c r="QGY8" s="106"/>
      <c r="QGZ8" s="106"/>
      <c r="QHA8" s="106"/>
      <c r="QHB8" s="106"/>
      <c r="QHC8" s="106"/>
      <c r="QHD8" s="106"/>
      <c r="QHE8" s="106"/>
      <c r="QHF8" s="106"/>
      <c r="QHG8" s="106"/>
      <c r="QHH8" s="106"/>
      <c r="QHI8" s="106"/>
      <c r="QHJ8" s="106"/>
      <c r="QHK8" s="106"/>
      <c r="QHL8" s="106"/>
      <c r="QHM8" s="106"/>
      <c r="QHN8" s="106"/>
      <c r="QHO8" s="106"/>
      <c r="QHP8" s="106"/>
      <c r="QHQ8" s="106"/>
      <c r="QHR8" s="106"/>
      <c r="QHS8" s="106"/>
      <c r="QHT8" s="106"/>
      <c r="QHU8" s="106"/>
      <c r="QHV8" s="106"/>
      <c r="QHW8" s="106"/>
      <c r="QHX8" s="106"/>
      <c r="QHY8" s="106"/>
      <c r="QHZ8" s="106"/>
      <c r="QIA8" s="106"/>
      <c r="QIB8" s="106"/>
      <c r="QIC8" s="106"/>
      <c r="QID8" s="106"/>
      <c r="QIE8" s="106"/>
      <c r="QIF8" s="106"/>
      <c r="QIG8" s="106"/>
      <c r="QIH8" s="106"/>
      <c r="QII8" s="106"/>
      <c r="QIJ8" s="106"/>
      <c r="QIK8" s="106"/>
      <c r="QIL8" s="106"/>
      <c r="QIM8" s="106"/>
      <c r="QIN8" s="106"/>
      <c r="QIO8" s="106"/>
      <c r="QIP8" s="106"/>
      <c r="QIQ8" s="106"/>
      <c r="QIR8" s="106"/>
      <c r="QIS8" s="106"/>
      <c r="QIT8" s="106"/>
      <c r="QIU8" s="106"/>
      <c r="QIV8" s="106"/>
      <c r="QIW8" s="106"/>
      <c r="QIX8" s="106"/>
      <c r="QIY8" s="106"/>
      <c r="QIZ8" s="106"/>
      <c r="QJA8" s="106"/>
      <c r="QJB8" s="106"/>
      <c r="QJC8" s="106"/>
      <c r="QJD8" s="106"/>
      <c r="QJE8" s="106"/>
      <c r="QJF8" s="106"/>
      <c r="QJG8" s="106"/>
      <c r="QJH8" s="106"/>
      <c r="QJI8" s="106"/>
      <c r="QJJ8" s="106"/>
      <c r="QJK8" s="106"/>
      <c r="QJL8" s="106"/>
      <c r="QJM8" s="106"/>
      <c r="QJN8" s="106"/>
      <c r="QJO8" s="106"/>
      <c r="QJP8" s="106"/>
      <c r="QJQ8" s="106"/>
      <c r="QJR8" s="106"/>
      <c r="QJS8" s="106"/>
      <c r="QJT8" s="106"/>
      <c r="QJU8" s="106"/>
      <c r="QJV8" s="106"/>
      <c r="QJW8" s="106"/>
      <c r="QJX8" s="106"/>
      <c r="QJY8" s="106"/>
      <c r="QJZ8" s="106"/>
      <c r="QKA8" s="106"/>
      <c r="QKB8" s="106"/>
      <c r="QKC8" s="106"/>
      <c r="QKD8" s="106"/>
      <c r="QKE8" s="106"/>
      <c r="QKF8" s="106"/>
      <c r="QKG8" s="106"/>
      <c r="QKH8" s="106"/>
      <c r="QKI8" s="106"/>
      <c r="QKJ8" s="106"/>
      <c r="QKK8" s="106"/>
      <c r="QKL8" s="106"/>
      <c r="QKM8" s="106"/>
      <c r="QKN8" s="106"/>
      <c r="QKO8" s="106"/>
      <c r="QKP8" s="106"/>
      <c r="QKQ8" s="106"/>
      <c r="QKR8" s="106"/>
      <c r="QKS8" s="106"/>
      <c r="QKT8" s="106"/>
      <c r="QKU8" s="106"/>
      <c r="QKV8" s="106"/>
      <c r="QKW8" s="106"/>
      <c r="QKX8" s="106"/>
      <c r="QKY8" s="106"/>
      <c r="QKZ8" s="106"/>
      <c r="QLA8" s="106"/>
      <c r="QLB8" s="106"/>
      <c r="QLC8" s="106"/>
      <c r="QLD8" s="106"/>
      <c r="QLE8" s="106"/>
      <c r="QLF8" s="106"/>
      <c r="QLG8" s="106"/>
      <c r="QLH8" s="106"/>
      <c r="QLI8" s="106"/>
      <c r="QLJ8" s="106"/>
      <c r="QLK8" s="106"/>
      <c r="QLL8" s="106"/>
      <c r="QLM8" s="106"/>
      <c r="QLN8" s="106"/>
      <c r="QLO8" s="106"/>
      <c r="QLP8" s="106"/>
      <c r="QLQ8" s="106"/>
      <c r="QLR8" s="106"/>
      <c r="QLS8" s="106"/>
      <c r="QLT8" s="106"/>
      <c r="QLU8" s="106"/>
      <c r="QLV8" s="106"/>
      <c r="QLW8" s="106"/>
      <c r="QLX8" s="106"/>
      <c r="QLY8" s="106"/>
      <c r="QLZ8" s="106"/>
      <c r="QMA8" s="106"/>
      <c r="QMB8" s="106"/>
      <c r="QMC8" s="106"/>
      <c r="QMD8" s="106"/>
      <c r="QME8" s="106"/>
      <c r="QMF8" s="106"/>
      <c r="QMG8" s="106"/>
      <c r="QMH8" s="106"/>
      <c r="QMI8" s="106"/>
      <c r="QMJ8" s="106"/>
      <c r="QMK8" s="106"/>
      <c r="QML8" s="106"/>
      <c r="QMM8" s="106"/>
      <c r="QMN8" s="106"/>
      <c r="QMO8" s="106"/>
      <c r="QMP8" s="106"/>
      <c r="QMQ8" s="106"/>
      <c r="QMR8" s="106"/>
      <c r="QMS8" s="106"/>
      <c r="QMT8" s="106"/>
      <c r="QMU8" s="106"/>
      <c r="QMV8" s="106"/>
      <c r="QMW8" s="106"/>
      <c r="QMX8" s="106"/>
      <c r="QMY8" s="106"/>
      <c r="QMZ8" s="106"/>
      <c r="QNA8" s="106"/>
      <c r="QNB8" s="106"/>
      <c r="QNC8" s="106"/>
      <c r="QND8" s="106"/>
      <c r="QNE8" s="106"/>
      <c r="QNF8" s="106"/>
      <c r="QNG8" s="106"/>
      <c r="QNH8" s="106"/>
      <c r="QNI8" s="106"/>
      <c r="QNJ8" s="106"/>
      <c r="QNK8" s="106"/>
      <c r="QNL8" s="106"/>
      <c r="QNM8" s="106"/>
      <c r="QNN8" s="106"/>
      <c r="QNO8" s="106"/>
      <c r="QNP8" s="106"/>
      <c r="QNQ8" s="106"/>
      <c r="QNR8" s="106"/>
      <c r="QNS8" s="106"/>
      <c r="QNT8" s="106"/>
      <c r="QNU8" s="106"/>
      <c r="QNV8" s="106"/>
      <c r="QNW8" s="106"/>
      <c r="QNX8" s="106"/>
      <c r="QNY8" s="106"/>
      <c r="QNZ8" s="106"/>
      <c r="QOA8" s="106"/>
      <c r="QOB8" s="106"/>
      <c r="QOC8" s="106"/>
      <c r="QOD8" s="106"/>
      <c r="QOE8" s="106"/>
      <c r="QOF8" s="106"/>
      <c r="QOG8" s="106"/>
      <c r="QOH8" s="106"/>
      <c r="QOI8" s="106"/>
      <c r="QOJ8" s="106"/>
      <c r="QOK8" s="106"/>
      <c r="QOL8" s="106"/>
      <c r="QOM8" s="106"/>
      <c r="QON8" s="106"/>
      <c r="QOO8" s="106"/>
      <c r="QOP8" s="106"/>
      <c r="QOQ8" s="106"/>
      <c r="QOR8" s="106"/>
      <c r="QOS8" s="106"/>
      <c r="QOT8" s="106"/>
      <c r="QOU8" s="106"/>
      <c r="QOV8" s="106"/>
      <c r="QOW8" s="106"/>
      <c r="QOX8" s="106"/>
      <c r="QOY8" s="106"/>
      <c r="QOZ8" s="106"/>
      <c r="QPA8" s="106"/>
      <c r="QPB8" s="106"/>
      <c r="QPC8" s="106"/>
      <c r="QPD8" s="106"/>
      <c r="QPE8" s="106"/>
      <c r="QPF8" s="106"/>
      <c r="QPG8" s="106"/>
      <c r="QPH8" s="106"/>
      <c r="QPI8" s="106"/>
      <c r="QPJ8" s="106"/>
      <c r="QPK8" s="106"/>
      <c r="QPL8" s="106"/>
      <c r="QPM8" s="106"/>
      <c r="QPN8" s="106"/>
      <c r="QPO8" s="106"/>
      <c r="QPP8" s="106"/>
      <c r="QPQ8" s="106"/>
      <c r="QPR8" s="106"/>
      <c r="QPS8" s="106"/>
      <c r="QPT8" s="106"/>
      <c r="QPU8" s="106"/>
      <c r="QPV8" s="106"/>
      <c r="QPW8" s="106"/>
      <c r="QPX8" s="106"/>
      <c r="QPY8" s="106"/>
      <c r="QPZ8" s="106"/>
      <c r="QQA8" s="106"/>
      <c r="QQB8" s="106"/>
      <c r="QQC8" s="106"/>
      <c r="QQD8" s="106"/>
      <c r="QQE8" s="106"/>
      <c r="QQF8" s="106"/>
      <c r="QQG8" s="106"/>
      <c r="QQH8" s="106"/>
      <c r="QQI8" s="106"/>
      <c r="QQJ8" s="106"/>
      <c r="QQK8" s="106"/>
      <c r="QQL8" s="106"/>
      <c r="QQM8" s="106"/>
      <c r="QQN8" s="106"/>
      <c r="QQO8" s="106"/>
      <c r="QQP8" s="106"/>
      <c r="QQQ8" s="106"/>
      <c r="QQR8" s="106"/>
      <c r="QQS8" s="106"/>
      <c r="QQT8" s="106"/>
      <c r="QQU8" s="106"/>
      <c r="QQV8" s="106"/>
      <c r="QQW8" s="106"/>
      <c r="QQX8" s="106"/>
      <c r="QQY8" s="106"/>
      <c r="QQZ8" s="106"/>
      <c r="QRA8" s="106"/>
      <c r="QRB8" s="106"/>
      <c r="QRC8" s="106"/>
      <c r="QRD8" s="106"/>
      <c r="QRE8" s="106"/>
      <c r="QRF8" s="106"/>
      <c r="QRG8" s="106"/>
      <c r="QRH8" s="106"/>
      <c r="QRI8" s="106"/>
      <c r="QRJ8" s="106"/>
      <c r="QRK8" s="106"/>
      <c r="QRL8" s="106"/>
      <c r="QRM8" s="106"/>
      <c r="QRN8" s="106"/>
      <c r="QRO8" s="106"/>
      <c r="QRP8" s="106"/>
      <c r="QRQ8" s="106"/>
      <c r="QRR8" s="106"/>
      <c r="QRS8" s="106"/>
      <c r="QRT8" s="106"/>
      <c r="QRU8" s="106"/>
      <c r="QRV8" s="106"/>
      <c r="QRW8" s="106"/>
      <c r="QRX8" s="106"/>
      <c r="QRY8" s="106"/>
      <c r="QRZ8" s="106"/>
      <c r="QSA8" s="106"/>
      <c r="QSB8" s="106"/>
      <c r="QSC8" s="106"/>
      <c r="QSD8" s="106"/>
      <c r="QSE8" s="106"/>
      <c r="QSF8" s="106"/>
      <c r="QSG8" s="106"/>
      <c r="QSH8" s="106"/>
      <c r="QSI8" s="106"/>
      <c r="QSJ8" s="106"/>
      <c r="QSK8" s="106"/>
      <c r="QSL8" s="106"/>
      <c r="QSM8" s="106"/>
      <c r="QSN8" s="106"/>
      <c r="QSO8" s="106"/>
      <c r="QSP8" s="106"/>
      <c r="QSQ8" s="106"/>
      <c r="QSR8" s="106"/>
      <c r="QSS8" s="106"/>
      <c r="QST8" s="106"/>
      <c r="QSU8" s="106"/>
      <c r="QSV8" s="106"/>
      <c r="QSW8" s="106"/>
      <c r="QSX8" s="106"/>
      <c r="QSY8" s="106"/>
      <c r="QSZ8" s="106"/>
      <c r="QTA8" s="106"/>
      <c r="QTB8" s="106"/>
      <c r="QTC8" s="106"/>
      <c r="QTD8" s="106"/>
      <c r="QTE8" s="106"/>
      <c r="QTF8" s="106"/>
      <c r="QTG8" s="106"/>
      <c r="QTH8" s="106"/>
      <c r="QTI8" s="106"/>
      <c r="QTJ8" s="106"/>
      <c r="QTK8" s="106"/>
      <c r="QTL8" s="106"/>
      <c r="QTM8" s="106"/>
      <c r="QTN8" s="106"/>
      <c r="QTO8" s="106"/>
      <c r="QTP8" s="106"/>
      <c r="QTQ8" s="106"/>
      <c r="QTR8" s="106"/>
      <c r="QTS8" s="106"/>
      <c r="QTT8" s="106"/>
      <c r="QTU8" s="106"/>
      <c r="QTV8" s="106"/>
      <c r="QTW8" s="106"/>
      <c r="QTX8" s="106"/>
      <c r="QTY8" s="106"/>
      <c r="QTZ8" s="106"/>
      <c r="QUA8" s="106"/>
      <c r="QUB8" s="106"/>
      <c r="QUC8" s="106"/>
      <c r="QUD8" s="106"/>
      <c r="QUE8" s="106"/>
      <c r="QUF8" s="106"/>
      <c r="QUG8" s="106"/>
      <c r="QUH8" s="106"/>
      <c r="QUI8" s="106"/>
      <c r="QUJ8" s="106"/>
      <c r="QUK8" s="106"/>
      <c r="QUL8" s="106"/>
      <c r="QUM8" s="106"/>
      <c r="QUN8" s="106"/>
      <c r="QUO8" s="106"/>
      <c r="QUP8" s="106"/>
      <c r="QUQ8" s="106"/>
      <c r="QUR8" s="106"/>
      <c r="QUS8" s="106"/>
      <c r="QUT8" s="106"/>
      <c r="QUU8" s="106"/>
      <c r="QUV8" s="106"/>
      <c r="QUW8" s="106"/>
      <c r="QUX8" s="106"/>
      <c r="QUY8" s="106"/>
      <c r="QUZ8" s="106"/>
      <c r="QVA8" s="106"/>
      <c r="QVB8" s="106"/>
      <c r="QVC8" s="106"/>
      <c r="QVD8" s="106"/>
      <c r="QVE8" s="106"/>
      <c r="QVF8" s="106"/>
      <c r="QVG8" s="106"/>
      <c r="QVH8" s="106"/>
      <c r="QVI8" s="106"/>
      <c r="QVJ8" s="106"/>
      <c r="QVK8" s="106"/>
      <c r="QVL8" s="106"/>
      <c r="QVM8" s="106"/>
      <c r="QVN8" s="106"/>
      <c r="QVO8" s="106"/>
      <c r="QVP8" s="106"/>
      <c r="QVQ8" s="106"/>
      <c r="QVR8" s="106"/>
      <c r="QVS8" s="106"/>
      <c r="QVT8" s="106"/>
      <c r="QVU8" s="106"/>
      <c r="QVV8" s="106"/>
      <c r="QVW8" s="106"/>
      <c r="QVX8" s="106"/>
      <c r="QVY8" s="106"/>
      <c r="QVZ8" s="106"/>
      <c r="QWA8" s="106"/>
      <c r="QWB8" s="106"/>
      <c r="QWC8" s="106"/>
      <c r="QWD8" s="106"/>
      <c r="QWE8" s="106"/>
      <c r="QWF8" s="106"/>
      <c r="QWG8" s="106"/>
      <c r="QWH8" s="106"/>
      <c r="QWI8" s="106"/>
      <c r="QWJ8" s="106"/>
      <c r="QWK8" s="106"/>
      <c r="QWL8" s="106"/>
      <c r="QWM8" s="106"/>
      <c r="QWN8" s="106"/>
      <c r="QWO8" s="106"/>
      <c r="QWP8" s="106"/>
      <c r="QWQ8" s="106"/>
      <c r="QWR8" s="106"/>
      <c r="QWS8" s="106"/>
      <c r="QWT8" s="106"/>
      <c r="QWU8" s="106"/>
      <c r="QWV8" s="106"/>
      <c r="QWW8" s="106"/>
      <c r="QWX8" s="106"/>
      <c r="QWY8" s="106"/>
      <c r="QWZ8" s="106"/>
      <c r="QXA8" s="106"/>
      <c r="QXB8" s="106"/>
      <c r="QXC8" s="106"/>
      <c r="QXD8" s="106"/>
      <c r="QXE8" s="106"/>
      <c r="QXF8" s="106"/>
      <c r="QXG8" s="106"/>
      <c r="QXH8" s="106"/>
      <c r="QXI8" s="106"/>
      <c r="QXJ8" s="106"/>
      <c r="QXK8" s="106"/>
      <c r="QXL8" s="106"/>
      <c r="QXM8" s="106"/>
      <c r="QXN8" s="106"/>
      <c r="QXO8" s="106"/>
      <c r="QXP8" s="106"/>
      <c r="QXQ8" s="106"/>
      <c r="QXR8" s="106"/>
      <c r="QXS8" s="106"/>
      <c r="QXT8" s="106"/>
      <c r="QXU8" s="106"/>
      <c r="QXV8" s="106"/>
      <c r="QXW8" s="106"/>
      <c r="QXX8" s="106"/>
      <c r="QXY8" s="106"/>
      <c r="QXZ8" s="106"/>
      <c r="QYA8" s="106"/>
      <c r="QYB8" s="106"/>
      <c r="QYC8" s="106"/>
      <c r="QYD8" s="106"/>
      <c r="QYE8" s="106"/>
      <c r="QYF8" s="106"/>
      <c r="QYG8" s="106"/>
      <c r="QYH8" s="106"/>
      <c r="QYI8" s="106"/>
      <c r="QYJ8" s="106"/>
      <c r="QYK8" s="106"/>
      <c r="QYL8" s="106"/>
      <c r="QYM8" s="106"/>
      <c r="QYN8" s="106"/>
      <c r="QYO8" s="106"/>
      <c r="QYP8" s="106"/>
      <c r="QYQ8" s="106"/>
      <c r="QYR8" s="106"/>
      <c r="QYS8" s="106"/>
      <c r="QYT8" s="106"/>
      <c r="QYU8" s="106"/>
      <c r="QYV8" s="106"/>
      <c r="QYW8" s="106"/>
      <c r="QYX8" s="106"/>
      <c r="QYY8" s="106"/>
      <c r="QYZ8" s="106"/>
      <c r="QZA8" s="106"/>
      <c r="QZB8" s="106"/>
      <c r="QZC8" s="106"/>
      <c r="QZD8" s="106"/>
      <c r="QZE8" s="106"/>
      <c r="QZF8" s="106"/>
      <c r="QZG8" s="106"/>
      <c r="QZH8" s="106"/>
      <c r="QZI8" s="106"/>
      <c r="QZJ8" s="106"/>
      <c r="QZK8" s="106"/>
      <c r="QZL8" s="106"/>
      <c r="QZM8" s="106"/>
      <c r="QZN8" s="106"/>
      <c r="QZO8" s="106"/>
      <c r="QZP8" s="106"/>
      <c r="QZQ8" s="106"/>
      <c r="QZR8" s="106"/>
      <c r="QZS8" s="106"/>
      <c r="QZT8" s="106"/>
      <c r="QZU8" s="106"/>
      <c r="QZV8" s="106"/>
      <c r="QZW8" s="106"/>
      <c r="QZX8" s="106"/>
      <c r="QZY8" s="106"/>
      <c r="QZZ8" s="106"/>
      <c r="RAA8" s="106"/>
      <c r="RAB8" s="106"/>
      <c r="RAC8" s="106"/>
      <c r="RAD8" s="106"/>
      <c r="RAE8" s="106"/>
      <c r="RAF8" s="106"/>
      <c r="RAG8" s="106"/>
      <c r="RAH8" s="106"/>
      <c r="RAI8" s="106"/>
      <c r="RAJ8" s="106"/>
      <c r="RAK8" s="106"/>
      <c r="RAL8" s="106"/>
      <c r="RAM8" s="106"/>
      <c r="RAN8" s="106"/>
      <c r="RAO8" s="106"/>
      <c r="RAP8" s="106"/>
      <c r="RAQ8" s="106"/>
      <c r="RAR8" s="106"/>
      <c r="RAS8" s="106"/>
      <c r="RAT8" s="106"/>
      <c r="RAU8" s="106"/>
      <c r="RAV8" s="106"/>
      <c r="RAW8" s="106"/>
      <c r="RAX8" s="106"/>
      <c r="RAY8" s="106"/>
      <c r="RAZ8" s="106"/>
      <c r="RBA8" s="106"/>
      <c r="RBB8" s="106"/>
      <c r="RBC8" s="106"/>
      <c r="RBD8" s="106"/>
      <c r="RBE8" s="106"/>
      <c r="RBF8" s="106"/>
      <c r="RBG8" s="106"/>
      <c r="RBH8" s="106"/>
      <c r="RBI8" s="106"/>
      <c r="RBJ8" s="106"/>
      <c r="RBK8" s="106"/>
      <c r="RBL8" s="106"/>
      <c r="RBM8" s="106"/>
      <c r="RBN8" s="106"/>
      <c r="RBO8" s="106"/>
      <c r="RBP8" s="106"/>
      <c r="RBQ8" s="106"/>
      <c r="RBR8" s="106"/>
      <c r="RBS8" s="106"/>
      <c r="RBT8" s="106"/>
      <c r="RBU8" s="106"/>
      <c r="RBV8" s="106"/>
      <c r="RBW8" s="106"/>
      <c r="RBX8" s="106"/>
      <c r="RBY8" s="106"/>
      <c r="RBZ8" s="106"/>
      <c r="RCA8" s="106"/>
      <c r="RCB8" s="106"/>
      <c r="RCC8" s="106"/>
      <c r="RCD8" s="106"/>
      <c r="RCE8" s="106"/>
      <c r="RCF8" s="106"/>
      <c r="RCG8" s="106"/>
      <c r="RCH8" s="106"/>
      <c r="RCI8" s="106"/>
      <c r="RCJ8" s="106"/>
      <c r="RCK8" s="106"/>
      <c r="RCL8" s="106"/>
      <c r="RCM8" s="106"/>
      <c r="RCN8" s="106"/>
      <c r="RCO8" s="106"/>
      <c r="RCP8" s="106"/>
      <c r="RCQ8" s="106"/>
      <c r="RCR8" s="106"/>
      <c r="RCS8" s="106"/>
      <c r="RCT8" s="106"/>
      <c r="RCU8" s="106"/>
      <c r="RCV8" s="106"/>
      <c r="RCW8" s="106"/>
      <c r="RCX8" s="106"/>
      <c r="RCY8" s="106"/>
      <c r="RCZ8" s="106"/>
      <c r="RDA8" s="106"/>
      <c r="RDB8" s="106"/>
      <c r="RDC8" s="106"/>
      <c r="RDD8" s="106"/>
      <c r="RDE8" s="106"/>
      <c r="RDF8" s="106"/>
      <c r="RDG8" s="106"/>
      <c r="RDH8" s="106"/>
      <c r="RDI8" s="106"/>
      <c r="RDJ8" s="106"/>
      <c r="RDK8" s="106"/>
      <c r="RDL8" s="106"/>
      <c r="RDM8" s="106"/>
      <c r="RDN8" s="106"/>
      <c r="RDO8" s="106"/>
      <c r="RDP8" s="106"/>
      <c r="RDQ8" s="106"/>
      <c r="RDR8" s="106"/>
      <c r="RDS8" s="106"/>
      <c r="RDT8" s="106"/>
      <c r="RDU8" s="106"/>
      <c r="RDV8" s="106"/>
      <c r="RDW8" s="106"/>
      <c r="RDX8" s="106"/>
      <c r="RDY8" s="106"/>
      <c r="RDZ8" s="106"/>
      <c r="REA8" s="106"/>
      <c r="REB8" s="106"/>
      <c r="REC8" s="106"/>
      <c r="RED8" s="106"/>
      <c r="REE8" s="106"/>
      <c r="REF8" s="106"/>
      <c r="REG8" s="106"/>
      <c r="REH8" s="106"/>
      <c r="REI8" s="106"/>
      <c r="REJ8" s="106"/>
      <c r="REK8" s="106"/>
      <c r="REL8" s="106"/>
      <c r="REM8" s="106"/>
      <c r="REN8" s="106"/>
      <c r="REO8" s="106"/>
      <c r="REP8" s="106"/>
      <c r="REQ8" s="106"/>
      <c r="RER8" s="106"/>
      <c r="RES8" s="106"/>
      <c r="RET8" s="106"/>
      <c r="REU8" s="106"/>
      <c r="REV8" s="106"/>
      <c r="REW8" s="106"/>
      <c r="REX8" s="106"/>
      <c r="REY8" s="106"/>
      <c r="REZ8" s="106"/>
      <c r="RFA8" s="106"/>
      <c r="RFB8" s="106"/>
      <c r="RFC8" s="106"/>
      <c r="RFD8" s="106"/>
      <c r="RFE8" s="106"/>
      <c r="RFF8" s="106"/>
      <c r="RFG8" s="106"/>
      <c r="RFH8" s="106"/>
      <c r="RFI8" s="106"/>
      <c r="RFJ8" s="106"/>
      <c r="RFK8" s="106"/>
      <c r="RFL8" s="106"/>
      <c r="RFM8" s="106"/>
      <c r="RFN8" s="106"/>
      <c r="RFO8" s="106"/>
      <c r="RFP8" s="106"/>
      <c r="RFQ8" s="106"/>
      <c r="RFR8" s="106"/>
      <c r="RFS8" s="106"/>
      <c r="RFT8" s="106"/>
      <c r="RFU8" s="106"/>
      <c r="RFV8" s="106"/>
      <c r="RFW8" s="106"/>
      <c r="RFX8" s="106"/>
      <c r="RFY8" s="106"/>
      <c r="RFZ8" s="106"/>
      <c r="RGA8" s="106"/>
      <c r="RGB8" s="106"/>
      <c r="RGC8" s="106"/>
      <c r="RGD8" s="106"/>
      <c r="RGE8" s="106"/>
      <c r="RGF8" s="106"/>
      <c r="RGG8" s="106"/>
      <c r="RGH8" s="106"/>
      <c r="RGI8" s="106"/>
      <c r="RGJ8" s="106"/>
      <c r="RGK8" s="106"/>
      <c r="RGL8" s="106"/>
      <c r="RGM8" s="106"/>
      <c r="RGN8" s="106"/>
      <c r="RGO8" s="106"/>
      <c r="RGP8" s="106"/>
      <c r="RGQ8" s="106"/>
      <c r="RGR8" s="106"/>
      <c r="RGS8" s="106"/>
      <c r="RGT8" s="106"/>
      <c r="RGU8" s="106"/>
      <c r="RGV8" s="106"/>
      <c r="RGW8" s="106"/>
      <c r="RGX8" s="106"/>
      <c r="RGY8" s="106"/>
      <c r="RGZ8" s="106"/>
      <c r="RHA8" s="106"/>
      <c r="RHB8" s="106"/>
      <c r="RHC8" s="106"/>
      <c r="RHD8" s="106"/>
      <c r="RHE8" s="106"/>
      <c r="RHF8" s="106"/>
      <c r="RHG8" s="106"/>
      <c r="RHH8" s="106"/>
      <c r="RHI8" s="106"/>
      <c r="RHJ8" s="106"/>
      <c r="RHK8" s="106"/>
      <c r="RHL8" s="106"/>
      <c r="RHM8" s="106"/>
      <c r="RHN8" s="106"/>
      <c r="RHO8" s="106"/>
      <c r="RHP8" s="106"/>
      <c r="RHQ8" s="106"/>
      <c r="RHR8" s="106"/>
      <c r="RHS8" s="106"/>
      <c r="RHT8" s="106"/>
      <c r="RHU8" s="106"/>
      <c r="RHV8" s="106"/>
      <c r="RHW8" s="106"/>
      <c r="RHX8" s="106"/>
      <c r="RHY8" s="106"/>
      <c r="RHZ8" s="106"/>
      <c r="RIA8" s="106"/>
      <c r="RIB8" s="106"/>
      <c r="RIC8" s="106"/>
      <c r="RID8" s="106"/>
      <c r="RIE8" s="106"/>
      <c r="RIF8" s="106"/>
      <c r="RIG8" s="106"/>
      <c r="RIH8" s="106"/>
      <c r="RII8" s="106"/>
      <c r="RIJ8" s="106"/>
      <c r="RIK8" s="106"/>
      <c r="RIL8" s="106"/>
      <c r="RIM8" s="106"/>
      <c r="RIN8" s="106"/>
      <c r="RIO8" s="106"/>
      <c r="RIP8" s="106"/>
      <c r="RIQ8" s="106"/>
      <c r="RIR8" s="106"/>
      <c r="RIS8" s="106"/>
      <c r="RIT8" s="106"/>
      <c r="RIU8" s="106"/>
      <c r="RIV8" s="106"/>
      <c r="RIW8" s="106"/>
      <c r="RIX8" s="106"/>
      <c r="RIY8" s="106"/>
      <c r="RIZ8" s="106"/>
      <c r="RJA8" s="106"/>
      <c r="RJB8" s="106"/>
      <c r="RJC8" s="106"/>
      <c r="RJD8" s="106"/>
      <c r="RJE8" s="106"/>
      <c r="RJF8" s="106"/>
      <c r="RJG8" s="106"/>
      <c r="RJH8" s="106"/>
      <c r="RJI8" s="106"/>
      <c r="RJJ8" s="106"/>
      <c r="RJK8" s="106"/>
      <c r="RJL8" s="106"/>
      <c r="RJM8" s="106"/>
      <c r="RJN8" s="106"/>
      <c r="RJO8" s="106"/>
      <c r="RJP8" s="106"/>
      <c r="RJQ8" s="106"/>
      <c r="RJR8" s="106"/>
      <c r="RJS8" s="106"/>
      <c r="RJT8" s="106"/>
      <c r="RJU8" s="106"/>
      <c r="RJV8" s="106"/>
      <c r="RJW8" s="106"/>
      <c r="RJX8" s="106"/>
      <c r="RJY8" s="106"/>
      <c r="RJZ8" s="106"/>
      <c r="RKA8" s="106"/>
      <c r="RKB8" s="106"/>
      <c r="RKC8" s="106"/>
      <c r="RKD8" s="106"/>
      <c r="RKE8" s="106"/>
      <c r="RKF8" s="106"/>
      <c r="RKG8" s="106"/>
      <c r="RKH8" s="106"/>
      <c r="RKI8" s="106"/>
      <c r="RKJ8" s="106"/>
      <c r="RKK8" s="106"/>
      <c r="RKL8" s="106"/>
      <c r="RKM8" s="106"/>
      <c r="RKN8" s="106"/>
      <c r="RKO8" s="106"/>
      <c r="RKP8" s="106"/>
      <c r="RKQ8" s="106"/>
      <c r="RKR8" s="106"/>
      <c r="RKS8" s="106"/>
      <c r="RKT8" s="106"/>
      <c r="RKU8" s="106"/>
      <c r="RKV8" s="106"/>
      <c r="RKW8" s="106"/>
      <c r="RKX8" s="106"/>
      <c r="RKY8" s="106"/>
      <c r="RKZ8" s="106"/>
      <c r="RLA8" s="106"/>
      <c r="RLB8" s="106"/>
      <c r="RLC8" s="106"/>
      <c r="RLD8" s="106"/>
      <c r="RLE8" s="106"/>
      <c r="RLF8" s="106"/>
      <c r="RLG8" s="106"/>
      <c r="RLH8" s="106"/>
      <c r="RLI8" s="106"/>
      <c r="RLJ8" s="106"/>
      <c r="RLK8" s="106"/>
      <c r="RLL8" s="106"/>
      <c r="RLM8" s="106"/>
      <c r="RLN8" s="106"/>
      <c r="RLO8" s="106"/>
      <c r="RLP8" s="106"/>
      <c r="RLQ8" s="106"/>
      <c r="RLR8" s="106"/>
      <c r="RLS8" s="106"/>
      <c r="RLT8" s="106"/>
      <c r="RLU8" s="106"/>
      <c r="RLV8" s="106"/>
      <c r="RLW8" s="106"/>
      <c r="RLX8" s="106"/>
      <c r="RLY8" s="106"/>
      <c r="RLZ8" s="106"/>
      <c r="RMA8" s="106"/>
      <c r="RMB8" s="106"/>
      <c r="RMC8" s="106"/>
      <c r="RMD8" s="106"/>
      <c r="RME8" s="106"/>
      <c r="RMF8" s="106"/>
      <c r="RMG8" s="106"/>
      <c r="RMH8" s="106"/>
      <c r="RMI8" s="106"/>
      <c r="RMJ8" s="106"/>
      <c r="RMK8" s="106"/>
      <c r="RML8" s="106"/>
      <c r="RMM8" s="106"/>
      <c r="RMN8" s="106"/>
      <c r="RMO8" s="106"/>
      <c r="RMP8" s="106"/>
      <c r="RMQ8" s="106"/>
      <c r="RMR8" s="106"/>
      <c r="RMS8" s="106"/>
      <c r="RMT8" s="106"/>
      <c r="RMU8" s="106"/>
      <c r="RMV8" s="106"/>
      <c r="RMW8" s="106"/>
      <c r="RMX8" s="106"/>
      <c r="RMY8" s="106"/>
      <c r="RMZ8" s="106"/>
      <c r="RNA8" s="106"/>
      <c r="RNB8" s="106"/>
      <c r="RNC8" s="106"/>
      <c r="RND8" s="106"/>
      <c r="RNE8" s="106"/>
      <c r="RNF8" s="106"/>
      <c r="RNG8" s="106"/>
      <c r="RNH8" s="106"/>
      <c r="RNI8" s="106"/>
      <c r="RNJ8" s="106"/>
      <c r="RNK8" s="106"/>
      <c r="RNL8" s="106"/>
      <c r="RNM8" s="106"/>
      <c r="RNN8" s="106"/>
      <c r="RNO8" s="106"/>
      <c r="RNP8" s="106"/>
      <c r="RNQ8" s="106"/>
      <c r="RNR8" s="106"/>
      <c r="RNS8" s="106"/>
      <c r="RNT8" s="106"/>
      <c r="RNU8" s="106"/>
      <c r="RNV8" s="106"/>
      <c r="RNW8" s="106"/>
      <c r="RNX8" s="106"/>
      <c r="RNY8" s="106"/>
      <c r="RNZ8" s="106"/>
      <c r="ROA8" s="106"/>
      <c r="ROB8" s="106"/>
      <c r="ROC8" s="106"/>
      <c r="ROD8" s="106"/>
      <c r="ROE8" s="106"/>
      <c r="ROF8" s="106"/>
      <c r="ROG8" s="106"/>
      <c r="ROH8" s="106"/>
      <c r="ROI8" s="106"/>
      <c r="ROJ8" s="106"/>
      <c r="ROK8" s="106"/>
      <c r="ROL8" s="106"/>
      <c r="ROM8" s="106"/>
      <c r="RON8" s="106"/>
      <c r="ROO8" s="106"/>
      <c r="ROP8" s="106"/>
      <c r="ROQ8" s="106"/>
      <c r="ROR8" s="106"/>
      <c r="ROS8" s="106"/>
      <c r="ROT8" s="106"/>
      <c r="ROU8" s="106"/>
      <c r="ROV8" s="106"/>
      <c r="ROW8" s="106"/>
      <c r="ROX8" s="106"/>
      <c r="ROY8" s="106"/>
      <c r="ROZ8" s="106"/>
      <c r="RPA8" s="106"/>
      <c r="RPB8" s="106"/>
      <c r="RPC8" s="106"/>
      <c r="RPD8" s="106"/>
      <c r="RPE8" s="106"/>
      <c r="RPF8" s="106"/>
      <c r="RPG8" s="106"/>
      <c r="RPH8" s="106"/>
      <c r="RPI8" s="106"/>
      <c r="RPJ8" s="106"/>
      <c r="RPK8" s="106"/>
      <c r="RPL8" s="106"/>
      <c r="RPM8" s="106"/>
      <c r="RPN8" s="106"/>
      <c r="RPO8" s="106"/>
      <c r="RPP8" s="106"/>
      <c r="RPQ8" s="106"/>
      <c r="RPR8" s="106"/>
      <c r="RPS8" s="106"/>
      <c r="RPT8" s="106"/>
      <c r="RPU8" s="106"/>
      <c r="RPV8" s="106"/>
      <c r="RPW8" s="106"/>
      <c r="RPX8" s="106"/>
      <c r="RPY8" s="106"/>
      <c r="RPZ8" s="106"/>
      <c r="RQA8" s="106"/>
      <c r="RQB8" s="106"/>
      <c r="RQC8" s="106"/>
      <c r="RQD8" s="106"/>
      <c r="RQE8" s="106"/>
      <c r="RQF8" s="106"/>
      <c r="RQG8" s="106"/>
      <c r="RQH8" s="106"/>
      <c r="RQI8" s="106"/>
      <c r="RQJ8" s="106"/>
      <c r="RQK8" s="106"/>
      <c r="RQL8" s="106"/>
      <c r="RQM8" s="106"/>
      <c r="RQN8" s="106"/>
      <c r="RQO8" s="106"/>
      <c r="RQP8" s="106"/>
      <c r="RQQ8" s="106"/>
      <c r="RQR8" s="106"/>
      <c r="RQS8" s="106"/>
      <c r="RQT8" s="106"/>
      <c r="RQU8" s="106"/>
      <c r="RQV8" s="106"/>
      <c r="RQW8" s="106"/>
      <c r="RQX8" s="106"/>
      <c r="RQY8" s="106"/>
      <c r="RQZ8" s="106"/>
      <c r="RRA8" s="106"/>
      <c r="RRB8" s="106"/>
      <c r="RRC8" s="106"/>
      <c r="RRD8" s="106"/>
      <c r="RRE8" s="106"/>
      <c r="RRF8" s="106"/>
      <c r="RRG8" s="106"/>
      <c r="RRH8" s="106"/>
      <c r="RRI8" s="106"/>
      <c r="RRJ8" s="106"/>
      <c r="RRK8" s="106"/>
      <c r="RRL8" s="106"/>
      <c r="RRM8" s="106"/>
      <c r="RRN8" s="106"/>
      <c r="RRO8" s="106"/>
      <c r="RRP8" s="106"/>
      <c r="RRQ8" s="106"/>
      <c r="RRR8" s="106"/>
      <c r="RRS8" s="106"/>
      <c r="RRT8" s="106"/>
      <c r="RRU8" s="106"/>
      <c r="RRV8" s="106"/>
      <c r="RRW8" s="106"/>
      <c r="RRX8" s="106"/>
      <c r="RRY8" s="106"/>
      <c r="RRZ8" s="106"/>
      <c r="RSA8" s="106"/>
      <c r="RSB8" s="106"/>
      <c r="RSC8" s="106"/>
      <c r="RSD8" s="106"/>
      <c r="RSE8" s="106"/>
      <c r="RSF8" s="106"/>
      <c r="RSG8" s="106"/>
      <c r="RSH8" s="106"/>
      <c r="RSI8" s="106"/>
      <c r="RSJ8" s="106"/>
      <c r="RSK8" s="106"/>
      <c r="RSL8" s="106"/>
      <c r="RSM8" s="106"/>
      <c r="RSN8" s="106"/>
      <c r="RSO8" s="106"/>
      <c r="RSP8" s="106"/>
      <c r="RSQ8" s="106"/>
      <c r="RSR8" s="106"/>
      <c r="RSS8" s="106"/>
      <c r="RST8" s="106"/>
      <c r="RSU8" s="106"/>
      <c r="RSV8" s="106"/>
      <c r="RSW8" s="106"/>
      <c r="RSX8" s="106"/>
      <c r="RSY8" s="106"/>
      <c r="RSZ8" s="106"/>
      <c r="RTA8" s="106"/>
      <c r="RTB8" s="106"/>
      <c r="RTC8" s="106"/>
      <c r="RTD8" s="106"/>
      <c r="RTE8" s="106"/>
      <c r="RTF8" s="106"/>
      <c r="RTG8" s="106"/>
      <c r="RTH8" s="106"/>
      <c r="RTI8" s="106"/>
      <c r="RTJ8" s="106"/>
      <c r="RTK8" s="106"/>
      <c r="RTL8" s="106"/>
      <c r="RTM8" s="106"/>
      <c r="RTN8" s="106"/>
      <c r="RTO8" s="106"/>
      <c r="RTP8" s="106"/>
      <c r="RTQ8" s="106"/>
      <c r="RTR8" s="106"/>
      <c r="RTS8" s="106"/>
      <c r="RTT8" s="106"/>
      <c r="RTU8" s="106"/>
      <c r="RTV8" s="106"/>
      <c r="RTW8" s="106"/>
      <c r="RTX8" s="106"/>
      <c r="RTY8" s="106"/>
      <c r="RTZ8" s="106"/>
      <c r="RUA8" s="106"/>
      <c r="RUB8" s="106"/>
      <c r="RUC8" s="106"/>
      <c r="RUD8" s="106"/>
      <c r="RUE8" s="106"/>
      <c r="RUF8" s="106"/>
      <c r="RUG8" s="106"/>
      <c r="RUH8" s="106"/>
      <c r="RUI8" s="106"/>
      <c r="RUJ8" s="106"/>
      <c r="RUK8" s="106"/>
      <c r="RUL8" s="106"/>
      <c r="RUM8" s="106"/>
      <c r="RUN8" s="106"/>
      <c r="RUO8" s="106"/>
      <c r="RUP8" s="106"/>
      <c r="RUQ8" s="106"/>
      <c r="RUR8" s="106"/>
      <c r="RUS8" s="106"/>
      <c r="RUT8" s="106"/>
      <c r="RUU8" s="106"/>
      <c r="RUV8" s="106"/>
      <c r="RUW8" s="106"/>
      <c r="RUX8" s="106"/>
      <c r="RUY8" s="106"/>
      <c r="RUZ8" s="106"/>
      <c r="RVA8" s="106"/>
      <c r="RVB8" s="106"/>
      <c r="RVC8" s="106"/>
      <c r="RVD8" s="106"/>
      <c r="RVE8" s="106"/>
      <c r="RVF8" s="106"/>
      <c r="RVG8" s="106"/>
      <c r="RVH8" s="106"/>
      <c r="RVI8" s="106"/>
      <c r="RVJ8" s="106"/>
      <c r="RVK8" s="106"/>
      <c r="RVL8" s="106"/>
      <c r="RVM8" s="106"/>
      <c r="RVN8" s="106"/>
      <c r="RVO8" s="106"/>
      <c r="RVP8" s="106"/>
      <c r="RVQ8" s="106"/>
      <c r="RVR8" s="106"/>
      <c r="RVS8" s="106"/>
      <c r="RVT8" s="106"/>
      <c r="RVU8" s="106"/>
      <c r="RVV8" s="106"/>
      <c r="RVW8" s="106"/>
      <c r="RVX8" s="106"/>
      <c r="RVY8" s="106"/>
      <c r="RVZ8" s="106"/>
      <c r="RWA8" s="106"/>
      <c r="RWB8" s="106"/>
      <c r="RWC8" s="106"/>
      <c r="RWD8" s="106"/>
      <c r="RWE8" s="106"/>
      <c r="RWF8" s="106"/>
      <c r="RWG8" s="106"/>
      <c r="RWH8" s="106"/>
      <c r="RWI8" s="106"/>
      <c r="RWJ8" s="106"/>
      <c r="RWK8" s="106"/>
      <c r="RWL8" s="106"/>
      <c r="RWM8" s="106"/>
      <c r="RWN8" s="106"/>
      <c r="RWO8" s="106"/>
      <c r="RWP8" s="106"/>
      <c r="RWQ8" s="106"/>
      <c r="RWR8" s="106"/>
      <c r="RWS8" s="106"/>
      <c r="RWT8" s="106"/>
      <c r="RWU8" s="106"/>
      <c r="RWV8" s="106"/>
      <c r="RWW8" s="106"/>
      <c r="RWX8" s="106"/>
      <c r="RWY8" s="106"/>
      <c r="RWZ8" s="106"/>
      <c r="RXA8" s="106"/>
      <c r="RXB8" s="106"/>
      <c r="RXC8" s="106"/>
      <c r="RXD8" s="106"/>
      <c r="RXE8" s="106"/>
      <c r="RXF8" s="106"/>
      <c r="RXG8" s="106"/>
      <c r="RXH8" s="106"/>
      <c r="RXI8" s="106"/>
      <c r="RXJ8" s="106"/>
      <c r="RXK8" s="106"/>
      <c r="RXL8" s="106"/>
      <c r="RXM8" s="106"/>
      <c r="RXN8" s="106"/>
      <c r="RXO8" s="106"/>
      <c r="RXP8" s="106"/>
      <c r="RXQ8" s="106"/>
      <c r="RXR8" s="106"/>
      <c r="RXS8" s="106"/>
      <c r="RXT8" s="106"/>
      <c r="RXU8" s="106"/>
      <c r="RXV8" s="106"/>
      <c r="RXW8" s="106"/>
      <c r="RXX8" s="106"/>
      <c r="RXY8" s="106"/>
      <c r="RXZ8" s="106"/>
      <c r="RYA8" s="106"/>
      <c r="RYB8" s="106"/>
      <c r="RYC8" s="106"/>
      <c r="RYD8" s="106"/>
      <c r="RYE8" s="106"/>
      <c r="RYF8" s="106"/>
      <c r="RYG8" s="106"/>
      <c r="RYH8" s="106"/>
      <c r="RYI8" s="106"/>
      <c r="RYJ8" s="106"/>
      <c r="RYK8" s="106"/>
      <c r="RYL8" s="106"/>
      <c r="RYM8" s="106"/>
      <c r="RYN8" s="106"/>
      <c r="RYO8" s="106"/>
      <c r="RYP8" s="106"/>
      <c r="RYQ8" s="106"/>
      <c r="RYR8" s="106"/>
      <c r="RYS8" s="106"/>
      <c r="RYT8" s="106"/>
      <c r="RYU8" s="106"/>
      <c r="RYV8" s="106"/>
      <c r="RYW8" s="106"/>
      <c r="RYX8" s="106"/>
      <c r="RYY8" s="106"/>
      <c r="RYZ8" s="106"/>
      <c r="RZA8" s="106"/>
      <c r="RZB8" s="106"/>
      <c r="RZC8" s="106"/>
      <c r="RZD8" s="106"/>
      <c r="RZE8" s="106"/>
      <c r="RZF8" s="106"/>
      <c r="RZG8" s="106"/>
      <c r="RZH8" s="106"/>
      <c r="RZI8" s="106"/>
      <c r="RZJ8" s="106"/>
      <c r="RZK8" s="106"/>
      <c r="RZL8" s="106"/>
      <c r="RZM8" s="106"/>
      <c r="RZN8" s="106"/>
      <c r="RZO8" s="106"/>
      <c r="RZP8" s="106"/>
      <c r="RZQ8" s="106"/>
      <c r="RZR8" s="106"/>
      <c r="RZS8" s="106"/>
      <c r="RZT8" s="106"/>
      <c r="RZU8" s="106"/>
      <c r="RZV8" s="106"/>
      <c r="RZW8" s="106"/>
      <c r="RZX8" s="106"/>
      <c r="RZY8" s="106"/>
      <c r="RZZ8" s="106"/>
      <c r="SAA8" s="106"/>
      <c r="SAB8" s="106"/>
      <c r="SAC8" s="106"/>
      <c r="SAD8" s="106"/>
      <c r="SAE8" s="106"/>
      <c r="SAF8" s="106"/>
      <c r="SAG8" s="106"/>
      <c r="SAH8" s="106"/>
      <c r="SAI8" s="106"/>
      <c r="SAJ8" s="106"/>
      <c r="SAK8" s="106"/>
      <c r="SAL8" s="106"/>
      <c r="SAM8" s="106"/>
      <c r="SAN8" s="106"/>
      <c r="SAO8" s="106"/>
      <c r="SAP8" s="106"/>
      <c r="SAQ8" s="106"/>
      <c r="SAR8" s="106"/>
      <c r="SAS8" s="106"/>
      <c r="SAT8" s="106"/>
      <c r="SAU8" s="106"/>
      <c r="SAV8" s="106"/>
      <c r="SAW8" s="106"/>
      <c r="SAX8" s="106"/>
      <c r="SAY8" s="106"/>
      <c r="SAZ8" s="106"/>
      <c r="SBA8" s="106"/>
      <c r="SBB8" s="106"/>
      <c r="SBC8" s="106"/>
      <c r="SBD8" s="106"/>
      <c r="SBE8" s="106"/>
      <c r="SBF8" s="106"/>
      <c r="SBG8" s="106"/>
      <c r="SBH8" s="106"/>
      <c r="SBI8" s="106"/>
      <c r="SBJ8" s="106"/>
      <c r="SBK8" s="106"/>
      <c r="SBL8" s="106"/>
      <c r="SBM8" s="106"/>
      <c r="SBN8" s="106"/>
      <c r="SBO8" s="106"/>
      <c r="SBP8" s="106"/>
      <c r="SBQ8" s="106"/>
      <c r="SBR8" s="106"/>
      <c r="SBS8" s="106"/>
      <c r="SBT8" s="106"/>
      <c r="SBU8" s="106"/>
      <c r="SBV8" s="106"/>
      <c r="SBW8" s="106"/>
      <c r="SBX8" s="106"/>
      <c r="SBY8" s="106"/>
      <c r="SBZ8" s="106"/>
      <c r="SCA8" s="106"/>
      <c r="SCB8" s="106"/>
      <c r="SCC8" s="106"/>
      <c r="SCD8" s="106"/>
      <c r="SCE8" s="106"/>
      <c r="SCF8" s="106"/>
      <c r="SCG8" s="106"/>
      <c r="SCH8" s="106"/>
      <c r="SCI8" s="106"/>
      <c r="SCJ8" s="106"/>
      <c r="SCK8" s="106"/>
      <c r="SCL8" s="106"/>
      <c r="SCM8" s="106"/>
      <c r="SCN8" s="106"/>
      <c r="SCO8" s="106"/>
      <c r="SCP8" s="106"/>
      <c r="SCQ8" s="106"/>
      <c r="SCR8" s="106"/>
      <c r="SCS8" s="106"/>
      <c r="SCT8" s="106"/>
      <c r="SCU8" s="106"/>
      <c r="SCV8" s="106"/>
      <c r="SCW8" s="106"/>
      <c r="SCX8" s="106"/>
      <c r="SCY8" s="106"/>
      <c r="SCZ8" s="106"/>
      <c r="SDA8" s="106"/>
      <c r="SDB8" s="106"/>
      <c r="SDC8" s="106"/>
      <c r="SDD8" s="106"/>
      <c r="SDE8" s="106"/>
      <c r="SDF8" s="106"/>
      <c r="SDG8" s="106"/>
      <c r="SDH8" s="106"/>
      <c r="SDI8" s="106"/>
      <c r="SDJ8" s="106"/>
      <c r="SDK8" s="106"/>
      <c r="SDL8" s="106"/>
      <c r="SDM8" s="106"/>
      <c r="SDN8" s="106"/>
      <c r="SDO8" s="106"/>
      <c r="SDP8" s="106"/>
      <c r="SDQ8" s="106"/>
      <c r="SDR8" s="106"/>
      <c r="SDS8" s="106"/>
      <c r="SDT8" s="106"/>
      <c r="SDU8" s="106"/>
      <c r="SDV8" s="106"/>
      <c r="SDW8" s="106"/>
      <c r="SDX8" s="106"/>
      <c r="SDY8" s="106"/>
      <c r="SDZ8" s="106"/>
      <c r="SEA8" s="106"/>
      <c r="SEB8" s="106"/>
      <c r="SEC8" s="106"/>
      <c r="SED8" s="106"/>
      <c r="SEE8" s="106"/>
      <c r="SEF8" s="106"/>
      <c r="SEG8" s="106"/>
      <c r="SEH8" s="106"/>
      <c r="SEI8" s="106"/>
      <c r="SEJ8" s="106"/>
      <c r="SEK8" s="106"/>
      <c r="SEL8" s="106"/>
      <c r="SEM8" s="106"/>
      <c r="SEN8" s="106"/>
      <c r="SEO8" s="106"/>
      <c r="SEP8" s="106"/>
      <c r="SEQ8" s="106"/>
      <c r="SER8" s="106"/>
      <c r="SES8" s="106"/>
      <c r="SET8" s="106"/>
      <c r="SEU8" s="106"/>
      <c r="SEV8" s="106"/>
      <c r="SEW8" s="106"/>
      <c r="SEX8" s="106"/>
      <c r="SEY8" s="106"/>
      <c r="SEZ8" s="106"/>
      <c r="SFA8" s="106"/>
      <c r="SFB8" s="106"/>
      <c r="SFC8" s="106"/>
      <c r="SFD8" s="106"/>
      <c r="SFE8" s="106"/>
      <c r="SFF8" s="106"/>
      <c r="SFG8" s="106"/>
      <c r="SFH8" s="106"/>
      <c r="SFI8" s="106"/>
      <c r="SFJ8" s="106"/>
      <c r="SFK8" s="106"/>
      <c r="SFL8" s="106"/>
      <c r="SFM8" s="106"/>
      <c r="SFN8" s="106"/>
      <c r="SFO8" s="106"/>
      <c r="SFP8" s="106"/>
      <c r="SFQ8" s="106"/>
      <c r="SFR8" s="106"/>
      <c r="SFS8" s="106"/>
      <c r="SFT8" s="106"/>
      <c r="SFU8" s="106"/>
      <c r="SFV8" s="106"/>
      <c r="SFW8" s="106"/>
      <c r="SFX8" s="106"/>
      <c r="SFY8" s="106"/>
      <c r="SFZ8" s="106"/>
      <c r="SGA8" s="106"/>
      <c r="SGB8" s="106"/>
      <c r="SGC8" s="106"/>
      <c r="SGD8" s="106"/>
      <c r="SGE8" s="106"/>
      <c r="SGF8" s="106"/>
      <c r="SGG8" s="106"/>
      <c r="SGH8" s="106"/>
      <c r="SGI8" s="106"/>
      <c r="SGJ8" s="106"/>
      <c r="SGK8" s="106"/>
      <c r="SGL8" s="106"/>
      <c r="SGM8" s="106"/>
      <c r="SGN8" s="106"/>
      <c r="SGO8" s="106"/>
      <c r="SGP8" s="106"/>
      <c r="SGQ8" s="106"/>
      <c r="SGR8" s="106"/>
      <c r="SGS8" s="106"/>
      <c r="SGT8" s="106"/>
      <c r="SGU8" s="106"/>
      <c r="SGV8" s="106"/>
      <c r="SGW8" s="106"/>
      <c r="SGX8" s="106"/>
      <c r="SGY8" s="106"/>
      <c r="SGZ8" s="106"/>
      <c r="SHA8" s="106"/>
      <c r="SHB8" s="106"/>
      <c r="SHC8" s="106"/>
      <c r="SHD8" s="106"/>
      <c r="SHE8" s="106"/>
      <c r="SHF8" s="106"/>
      <c r="SHG8" s="106"/>
      <c r="SHH8" s="106"/>
      <c r="SHI8" s="106"/>
      <c r="SHJ8" s="106"/>
      <c r="SHK8" s="106"/>
      <c r="SHL8" s="106"/>
      <c r="SHM8" s="106"/>
      <c r="SHN8" s="106"/>
      <c r="SHO8" s="106"/>
      <c r="SHP8" s="106"/>
      <c r="SHQ8" s="106"/>
      <c r="SHR8" s="106"/>
      <c r="SHS8" s="106"/>
      <c r="SHT8" s="106"/>
      <c r="SHU8" s="106"/>
      <c r="SHV8" s="106"/>
      <c r="SHW8" s="106"/>
      <c r="SHX8" s="106"/>
      <c r="SHY8" s="106"/>
      <c r="SHZ8" s="106"/>
      <c r="SIA8" s="106"/>
      <c r="SIB8" s="106"/>
      <c r="SIC8" s="106"/>
      <c r="SID8" s="106"/>
      <c r="SIE8" s="106"/>
      <c r="SIF8" s="106"/>
      <c r="SIG8" s="106"/>
      <c r="SIH8" s="106"/>
      <c r="SII8" s="106"/>
      <c r="SIJ8" s="106"/>
      <c r="SIK8" s="106"/>
      <c r="SIL8" s="106"/>
      <c r="SIM8" s="106"/>
      <c r="SIN8" s="106"/>
      <c r="SIO8" s="106"/>
      <c r="SIP8" s="106"/>
      <c r="SIQ8" s="106"/>
      <c r="SIR8" s="106"/>
      <c r="SIS8" s="106"/>
      <c r="SIT8" s="106"/>
      <c r="SIU8" s="106"/>
      <c r="SIV8" s="106"/>
      <c r="SIW8" s="106"/>
      <c r="SIX8" s="106"/>
      <c r="SIY8" s="106"/>
      <c r="SIZ8" s="106"/>
      <c r="SJA8" s="106"/>
      <c r="SJB8" s="106"/>
      <c r="SJC8" s="106"/>
      <c r="SJD8" s="106"/>
      <c r="SJE8" s="106"/>
      <c r="SJF8" s="106"/>
      <c r="SJG8" s="106"/>
      <c r="SJH8" s="106"/>
      <c r="SJI8" s="106"/>
      <c r="SJJ8" s="106"/>
      <c r="SJK8" s="106"/>
      <c r="SJL8" s="106"/>
      <c r="SJM8" s="106"/>
      <c r="SJN8" s="106"/>
      <c r="SJO8" s="106"/>
      <c r="SJP8" s="106"/>
      <c r="SJQ8" s="106"/>
      <c r="SJR8" s="106"/>
      <c r="SJS8" s="106"/>
      <c r="SJT8" s="106"/>
      <c r="SJU8" s="106"/>
      <c r="SJV8" s="106"/>
      <c r="SJW8" s="106"/>
      <c r="SJX8" s="106"/>
      <c r="SJY8" s="106"/>
      <c r="SJZ8" s="106"/>
      <c r="SKA8" s="106"/>
      <c r="SKB8" s="106"/>
      <c r="SKC8" s="106"/>
      <c r="SKD8" s="106"/>
      <c r="SKE8" s="106"/>
      <c r="SKF8" s="106"/>
      <c r="SKG8" s="106"/>
      <c r="SKH8" s="106"/>
      <c r="SKI8" s="106"/>
      <c r="SKJ8" s="106"/>
      <c r="SKK8" s="106"/>
      <c r="SKL8" s="106"/>
      <c r="SKM8" s="106"/>
      <c r="SKN8" s="106"/>
      <c r="SKO8" s="106"/>
      <c r="SKP8" s="106"/>
      <c r="SKQ8" s="106"/>
      <c r="SKR8" s="106"/>
      <c r="SKS8" s="106"/>
      <c r="SKT8" s="106"/>
      <c r="SKU8" s="106"/>
      <c r="SKV8" s="106"/>
      <c r="SKW8" s="106"/>
      <c r="SKX8" s="106"/>
      <c r="SKY8" s="106"/>
      <c r="SKZ8" s="106"/>
      <c r="SLA8" s="106"/>
      <c r="SLB8" s="106"/>
      <c r="SLC8" s="106"/>
      <c r="SLD8" s="106"/>
      <c r="SLE8" s="106"/>
      <c r="SLF8" s="106"/>
      <c r="SLG8" s="106"/>
      <c r="SLH8" s="106"/>
      <c r="SLI8" s="106"/>
      <c r="SLJ8" s="106"/>
      <c r="SLK8" s="106"/>
      <c r="SLL8" s="106"/>
      <c r="SLM8" s="106"/>
      <c r="SLN8" s="106"/>
      <c r="SLO8" s="106"/>
      <c r="SLP8" s="106"/>
      <c r="SLQ8" s="106"/>
      <c r="SLR8" s="106"/>
      <c r="SLS8" s="106"/>
      <c r="SLT8" s="106"/>
      <c r="SLU8" s="106"/>
      <c r="SLV8" s="106"/>
      <c r="SLW8" s="106"/>
      <c r="SLX8" s="106"/>
      <c r="SLY8" s="106"/>
      <c r="SLZ8" s="106"/>
      <c r="SMA8" s="106"/>
      <c r="SMB8" s="106"/>
      <c r="SMC8" s="106"/>
      <c r="SMD8" s="106"/>
      <c r="SME8" s="106"/>
      <c r="SMF8" s="106"/>
      <c r="SMG8" s="106"/>
      <c r="SMH8" s="106"/>
      <c r="SMI8" s="106"/>
      <c r="SMJ8" s="106"/>
      <c r="SMK8" s="106"/>
      <c r="SML8" s="106"/>
      <c r="SMM8" s="106"/>
      <c r="SMN8" s="106"/>
      <c r="SMO8" s="106"/>
      <c r="SMP8" s="106"/>
      <c r="SMQ8" s="106"/>
      <c r="SMR8" s="106"/>
      <c r="SMS8" s="106"/>
      <c r="SMT8" s="106"/>
      <c r="SMU8" s="106"/>
      <c r="SMV8" s="106"/>
      <c r="SMW8" s="106"/>
      <c r="SMX8" s="106"/>
      <c r="SMY8" s="106"/>
      <c r="SMZ8" s="106"/>
      <c r="SNA8" s="106"/>
      <c r="SNB8" s="106"/>
      <c r="SNC8" s="106"/>
      <c r="SND8" s="106"/>
      <c r="SNE8" s="106"/>
      <c r="SNF8" s="106"/>
      <c r="SNG8" s="106"/>
      <c r="SNH8" s="106"/>
      <c r="SNI8" s="106"/>
      <c r="SNJ8" s="106"/>
      <c r="SNK8" s="106"/>
      <c r="SNL8" s="106"/>
      <c r="SNM8" s="106"/>
      <c r="SNN8" s="106"/>
      <c r="SNO8" s="106"/>
      <c r="SNP8" s="106"/>
      <c r="SNQ8" s="106"/>
      <c r="SNR8" s="106"/>
      <c r="SNS8" s="106"/>
      <c r="SNT8" s="106"/>
      <c r="SNU8" s="106"/>
      <c r="SNV8" s="106"/>
      <c r="SNW8" s="106"/>
      <c r="SNX8" s="106"/>
      <c r="SNY8" s="106"/>
      <c r="SNZ8" s="106"/>
      <c r="SOA8" s="106"/>
      <c r="SOB8" s="106"/>
      <c r="SOC8" s="106"/>
      <c r="SOD8" s="106"/>
      <c r="SOE8" s="106"/>
      <c r="SOF8" s="106"/>
      <c r="SOG8" s="106"/>
      <c r="SOH8" s="106"/>
      <c r="SOI8" s="106"/>
      <c r="SOJ8" s="106"/>
      <c r="SOK8" s="106"/>
      <c r="SOL8" s="106"/>
      <c r="SOM8" s="106"/>
      <c r="SON8" s="106"/>
      <c r="SOO8" s="106"/>
      <c r="SOP8" s="106"/>
      <c r="SOQ8" s="106"/>
      <c r="SOR8" s="106"/>
      <c r="SOS8" s="106"/>
      <c r="SOT8" s="106"/>
      <c r="SOU8" s="106"/>
      <c r="SOV8" s="106"/>
      <c r="SOW8" s="106"/>
      <c r="SOX8" s="106"/>
      <c r="SOY8" s="106"/>
      <c r="SOZ8" s="106"/>
      <c r="SPA8" s="106"/>
      <c r="SPB8" s="106"/>
      <c r="SPC8" s="106"/>
      <c r="SPD8" s="106"/>
      <c r="SPE8" s="106"/>
      <c r="SPF8" s="106"/>
      <c r="SPG8" s="106"/>
      <c r="SPH8" s="106"/>
      <c r="SPI8" s="106"/>
      <c r="SPJ8" s="106"/>
      <c r="SPK8" s="106"/>
      <c r="SPL8" s="106"/>
      <c r="SPM8" s="106"/>
      <c r="SPN8" s="106"/>
      <c r="SPO8" s="106"/>
      <c r="SPP8" s="106"/>
      <c r="SPQ8" s="106"/>
      <c r="SPR8" s="106"/>
      <c r="SPS8" s="106"/>
      <c r="SPT8" s="106"/>
      <c r="SPU8" s="106"/>
      <c r="SPV8" s="106"/>
      <c r="SPW8" s="106"/>
      <c r="SPX8" s="106"/>
      <c r="SPY8" s="106"/>
      <c r="SPZ8" s="106"/>
      <c r="SQA8" s="106"/>
      <c r="SQB8" s="106"/>
      <c r="SQC8" s="106"/>
      <c r="SQD8" s="106"/>
      <c r="SQE8" s="106"/>
      <c r="SQF8" s="106"/>
      <c r="SQG8" s="106"/>
      <c r="SQH8" s="106"/>
      <c r="SQI8" s="106"/>
      <c r="SQJ8" s="106"/>
      <c r="SQK8" s="106"/>
      <c r="SQL8" s="106"/>
      <c r="SQM8" s="106"/>
      <c r="SQN8" s="106"/>
      <c r="SQO8" s="106"/>
      <c r="SQP8" s="106"/>
      <c r="SQQ8" s="106"/>
      <c r="SQR8" s="106"/>
      <c r="SQS8" s="106"/>
      <c r="SQT8" s="106"/>
      <c r="SQU8" s="106"/>
      <c r="SQV8" s="106"/>
      <c r="SQW8" s="106"/>
      <c r="SQX8" s="106"/>
      <c r="SQY8" s="106"/>
      <c r="SQZ8" s="106"/>
      <c r="SRA8" s="106"/>
      <c r="SRB8" s="106"/>
      <c r="SRC8" s="106"/>
      <c r="SRD8" s="106"/>
      <c r="SRE8" s="106"/>
      <c r="SRF8" s="106"/>
      <c r="SRG8" s="106"/>
      <c r="SRH8" s="106"/>
      <c r="SRI8" s="106"/>
      <c r="SRJ8" s="106"/>
      <c r="SRK8" s="106"/>
      <c r="SRL8" s="106"/>
      <c r="SRM8" s="106"/>
      <c r="SRN8" s="106"/>
      <c r="SRO8" s="106"/>
      <c r="SRP8" s="106"/>
      <c r="SRQ8" s="106"/>
      <c r="SRR8" s="106"/>
      <c r="SRS8" s="106"/>
      <c r="SRT8" s="106"/>
      <c r="SRU8" s="106"/>
      <c r="SRV8" s="106"/>
      <c r="SRW8" s="106"/>
      <c r="SRX8" s="106"/>
      <c r="SRY8" s="106"/>
      <c r="SRZ8" s="106"/>
      <c r="SSA8" s="106"/>
      <c r="SSB8" s="106"/>
      <c r="SSC8" s="106"/>
      <c r="SSD8" s="106"/>
      <c r="SSE8" s="106"/>
      <c r="SSF8" s="106"/>
      <c r="SSG8" s="106"/>
      <c r="SSH8" s="106"/>
      <c r="SSI8" s="106"/>
      <c r="SSJ8" s="106"/>
      <c r="SSK8" s="106"/>
      <c r="SSL8" s="106"/>
      <c r="SSM8" s="106"/>
      <c r="SSN8" s="106"/>
      <c r="SSO8" s="106"/>
      <c r="SSP8" s="106"/>
      <c r="SSQ8" s="106"/>
      <c r="SSR8" s="106"/>
      <c r="SSS8" s="106"/>
      <c r="SST8" s="106"/>
      <c r="SSU8" s="106"/>
      <c r="SSV8" s="106"/>
      <c r="SSW8" s="106"/>
      <c r="SSX8" s="106"/>
      <c r="SSY8" s="106"/>
      <c r="SSZ8" s="106"/>
      <c r="STA8" s="106"/>
      <c r="STB8" s="106"/>
      <c r="STC8" s="106"/>
      <c r="STD8" s="106"/>
      <c r="STE8" s="106"/>
      <c r="STF8" s="106"/>
      <c r="STG8" s="106"/>
      <c r="STH8" s="106"/>
      <c r="STI8" s="106"/>
      <c r="STJ8" s="106"/>
      <c r="STK8" s="106"/>
      <c r="STL8" s="106"/>
      <c r="STM8" s="106"/>
      <c r="STN8" s="106"/>
      <c r="STO8" s="106"/>
      <c r="STP8" s="106"/>
      <c r="STQ8" s="106"/>
      <c r="STR8" s="106"/>
      <c r="STS8" s="106"/>
      <c r="STT8" s="106"/>
      <c r="STU8" s="106"/>
      <c r="STV8" s="106"/>
      <c r="STW8" s="106"/>
      <c r="STX8" s="106"/>
      <c r="STY8" s="106"/>
      <c r="STZ8" s="106"/>
      <c r="SUA8" s="106"/>
      <c r="SUB8" s="106"/>
      <c r="SUC8" s="106"/>
      <c r="SUD8" s="106"/>
      <c r="SUE8" s="106"/>
      <c r="SUF8" s="106"/>
      <c r="SUG8" s="106"/>
      <c r="SUH8" s="106"/>
      <c r="SUI8" s="106"/>
      <c r="SUJ8" s="106"/>
      <c r="SUK8" s="106"/>
      <c r="SUL8" s="106"/>
      <c r="SUM8" s="106"/>
      <c r="SUN8" s="106"/>
      <c r="SUO8" s="106"/>
      <c r="SUP8" s="106"/>
      <c r="SUQ8" s="106"/>
      <c r="SUR8" s="106"/>
      <c r="SUS8" s="106"/>
      <c r="SUT8" s="106"/>
      <c r="SUU8" s="106"/>
      <c r="SUV8" s="106"/>
      <c r="SUW8" s="106"/>
      <c r="SUX8" s="106"/>
      <c r="SUY8" s="106"/>
      <c r="SUZ8" s="106"/>
      <c r="SVA8" s="106"/>
      <c r="SVB8" s="106"/>
      <c r="SVC8" s="106"/>
      <c r="SVD8" s="106"/>
      <c r="SVE8" s="106"/>
      <c r="SVF8" s="106"/>
      <c r="SVG8" s="106"/>
      <c r="SVH8" s="106"/>
      <c r="SVI8" s="106"/>
      <c r="SVJ8" s="106"/>
      <c r="SVK8" s="106"/>
      <c r="SVL8" s="106"/>
      <c r="SVM8" s="106"/>
      <c r="SVN8" s="106"/>
      <c r="SVO8" s="106"/>
      <c r="SVP8" s="106"/>
      <c r="SVQ8" s="106"/>
      <c r="SVR8" s="106"/>
      <c r="SVS8" s="106"/>
      <c r="SVT8" s="106"/>
      <c r="SVU8" s="106"/>
      <c r="SVV8" s="106"/>
      <c r="SVW8" s="106"/>
      <c r="SVX8" s="106"/>
      <c r="SVY8" s="106"/>
      <c r="SVZ8" s="106"/>
      <c r="SWA8" s="106"/>
      <c r="SWB8" s="106"/>
      <c r="SWC8" s="106"/>
      <c r="SWD8" s="106"/>
      <c r="SWE8" s="106"/>
      <c r="SWF8" s="106"/>
      <c r="SWG8" s="106"/>
      <c r="SWH8" s="106"/>
      <c r="SWI8" s="106"/>
      <c r="SWJ8" s="106"/>
      <c r="SWK8" s="106"/>
      <c r="SWL8" s="106"/>
      <c r="SWM8" s="106"/>
      <c r="SWN8" s="106"/>
      <c r="SWO8" s="106"/>
      <c r="SWP8" s="106"/>
      <c r="SWQ8" s="106"/>
      <c r="SWR8" s="106"/>
      <c r="SWS8" s="106"/>
      <c r="SWT8" s="106"/>
      <c r="SWU8" s="106"/>
      <c r="SWV8" s="106"/>
      <c r="SWW8" s="106"/>
      <c r="SWX8" s="106"/>
      <c r="SWY8" s="106"/>
      <c r="SWZ8" s="106"/>
      <c r="SXA8" s="106"/>
      <c r="SXB8" s="106"/>
      <c r="SXC8" s="106"/>
      <c r="SXD8" s="106"/>
      <c r="SXE8" s="106"/>
      <c r="SXF8" s="106"/>
      <c r="SXG8" s="106"/>
      <c r="SXH8" s="106"/>
      <c r="SXI8" s="106"/>
      <c r="SXJ8" s="106"/>
      <c r="SXK8" s="106"/>
      <c r="SXL8" s="106"/>
      <c r="SXM8" s="106"/>
      <c r="SXN8" s="106"/>
      <c r="SXO8" s="106"/>
      <c r="SXP8" s="106"/>
      <c r="SXQ8" s="106"/>
      <c r="SXR8" s="106"/>
      <c r="SXS8" s="106"/>
      <c r="SXT8" s="106"/>
      <c r="SXU8" s="106"/>
      <c r="SXV8" s="106"/>
      <c r="SXW8" s="106"/>
      <c r="SXX8" s="106"/>
      <c r="SXY8" s="106"/>
      <c r="SXZ8" s="106"/>
      <c r="SYA8" s="106"/>
      <c r="SYB8" s="106"/>
      <c r="SYC8" s="106"/>
      <c r="SYD8" s="106"/>
      <c r="SYE8" s="106"/>
      <c r="SYF8" s="106"/>
      <c r="SYG8" s="106"/>
      <c r="SYH8" s="106"/>
      <c r="SYI8" s="106"/>
      <c r="SYJ8" s="106"/>
      <c r="SYK8" s="106"/>
      <c r="SYL8" s="106"/>
      <c r="SYM8" s="106"/>
      <c r="SYN8" s="106"/>
      <c r="SYO8" s="106"/>
      <c r="SYP8" s="106"/>
      <c r="SYQ8" s="106"/>
      <c r="SYR8" s="106"/>
      <c r="SYS8" s="106"/>
      <c r="SYT8" s="106"/>
      <c r="SYU8" s="106"/>
      <c r="SYV8" s="106"/>
      <c r="SYW8" s="106"/>
      <c r="SYX8" s="106"/>
      <c r="SYY8" s="106"/>
      <c r="SYZ8" s="106"/>
      <c r="SZA8" s="106"/>
      <c r="SZB8" s="106"/>
      <c r="SZC8" s="106"/>
      <c r="SZD8" s="106"/>
      <c r="SZE8" s="106"/>
      <c r="SZF8" s="106"/>
      <c r="SZG8" s="106"/>
      <c r="SZH8" s="106"/>
      <c r="SZI8" s="106"/>
      <c r="SZJ8" s="106"/>
      <c r="SZK8" s="106"/>
      <c r="SZL8" s="106"/>
      <c r="SZM8" s="106"/>
      <c r="SZN8" s="106"/>
      <c r="SZO8" s="106"/>
      <c r="SZP8" s="106"/>
      <c r="SZQ8" s="106"/>
      <c r="SZR8" s="106"/>
      <c r="SZS8" s="106"/>
      <c r="SZT8" s="106"/>
      <c r="SZU8" s="106"/>
      <c r="SZV8" s="106"/>
      <c r="SZW8" s="106"/>
      <c r="SZX8" s="106"/>
      <c r="SZY8" s="106"/>
      <c r="SZZ8" s="106"/>
      <c r="TAA8" s="106"/>
      <c r="TAB8" s="106"/>
      <c r="TAC8" s="106"/>
      <c r="TAD8" s="106"/>
      <c r="TAE8" s="106"/>
      <c r="TAF8" s="106"/>
      <c r="TAG8" s="106"/>
      <c r="TAH8" s="106"/>
      <c r="TAI8" s="106"/>
      <c r="TAJ8" s="106"/>
      <c r="TAK8" s="106"/>
      <c r="TAL8" s="106"/>
      <c r="TAM8" s="106"/>
      <c r="TAN8" s="106"/>
      <c r="TAO8" s="106"/>
      <c r="TAP8" s="106"/>
      <c r="TAQ8" s="106"/>
      <c r="TAR8" s="106"/>
      <c r="TAS8" s="106"/>
      <c r="TAT8" s="106"/>
      <c r="TAU8" s="106"/>
      <c r="TAV8" s="106"/>
      <c r="TAW8" s="106"/>
      <c r="TAX8" s="106"/>
      <c r="TAY8" s="106"/>
      <c r="TAZ8" s="106"/>
      <c r="TBA8" s="106"/>
      <c r="TBB8" s="106"/>
      <c r="TBC8" s="106"/>
      <c r="TBD8" s="106"/>
      <c r="TBE8" s="106"/>
      <c r="TBF8" s="106"/>
      <c r="TBG8" s="106"/>
      <c r="TBH8" s="106"/>
      <c r="TBI8" s="106"/>
      <c r="TBJ8" s="106"/>
      <c r="TBK8" s="106"/>
      <c r="TBL8" s="106"/>
      <c r="TBM8" s="106"/>
      <c r="TBN8" s="106"/>
      <c r="TBO8" s="106"/>
      <c r="TBP8" s="106"/>
      <c r="TBQ8" s="106"/>
      <c r="TBR8" s="106"/>
      <c r="TBS8" s="106"/>
      <c r="TBT8" s="106"/>
      <c r="TBU8" s="106"/>
      <c r="TBV8" s="106"/>
      <c r="TBW8" s="106"/>
      <c r="TBX8" s="106"/>
      <c r="TBY8" s="106"/>
      <c r="TBZ8" s="106"/>
      <c r="TCA8" s="106"/>
      <c r="TCB8" s="106"/>
      <c r="TCC8" s="106"/>
      <c r="TCD8" s="106"/>
      <c r="TCE8" s="106"/>
      <c r="TCF8" s="106"/>
      <c r="TCG8" s="106"/>
      <c r="TCH8" s="106"/>
      <c r="TCI8" s="106"/>
      <c r="TCJ8" s="106"/>
      <c r="TCK8" s="106"/>
      <c r="TCL8" s="106"/>
      <c r="TCM8" s="106"/>
      <c r="TCN8" s="106"/>
      <c r="TCO8" s="106"/>
      <c r="TCP8" s="106"/>
      <c r="TCQ8" s="106"/>
      <c r="TCR8" s="106"/>
      <c r="TCS8" s="106"/>
      <c r="TCT8" s="106"/>
      <c r="TCU8" s="106"/>
      <c r="TCV8" s="106"/>
      <c r="TCW8" s="106"/>
      <c r="TCX8" s="106"/>
      <c r="TCY8" s="106"/>
      <c r="TCZ8" s="106"/>
      <c r="TDA8" s="106"/>
      <c r="TDB8" s="106"/>
      <c r="TDC8" s="106"/>
      <c r="TDD8" s="106"/>
      <c r="TDE8" s="106"/>
      <c r="TDF8" s="106"/>
      <c r="TDG8" s="106"/>
      <c r="TDH8" s="106"/>
      <c r="TDI8" s="106"/>
      <c r="TDJ8" s="106"/>
      <c r="TDK8" s="106"/>
      <c r="TDL8" s="106"/>
      <c r="TDM8" s="106"/>
      <c r="TDN8" s="106"/>
      <c r="TDO8" s="106"/>
      <c r="TDP8" s="106"/>
      <c r="TDQ8" s="106"/>
      <c r="TDR8" s="106"/>
      <c r="TDS8" s="106"/>
      <c r="TDT8" s="106"/>
      <c r="TDU8" s="106"/>
      <c r="TDV8" s="106"/>
      <c r="TDW8" s="106"/>
      <c r="TDX8" s="106"/>
      <c r="TDY8" s="106"/>
      <c r="TDZ8" s="106"/>
      <c r="TEA8" s="106"/>
      <c r="TEB8" s="106"/>
      <c r="TEC8" s="106"/>
      <c r="TED8" s="106"/>
      <c r="TEE8" s="106"/>
      <c r="TEF8" s="106"/>
      <c r="TEG8" s="106"/>
      <c r="TEH8" s="106"/>
      <c r="TEI8" s="106"/>
      <c r="TEJ8" s="106"/>
      <c r="TEK8" s="106"/>
      <c r="TEL8" s="106"/>
      <c r="TEM8" s="106"/>
      <c r="TEN8" s="106"/>
      <c r="TEO8" s="106"/>
      <c r="TEP8" s="106"/>
      <c r="TEQ8" s="106"/>
      <c r="TER8" s="106"/>
      <c r="TES8" s="106"/>
      <c r="TET8" s="106"/>
      <c r="TEU8" s="106"/>
      <c r="TEV8" s="106"/>
      <c r="TEW8" s="106"/>
      <c r="TEX8" s="106"/>
      <c r="TEY8" s="106"/>
      <c r="TEZ8" s="106"/>
      <c r="TFA8" s="106"/>
      <c r="TFB8" s="106"/>
      <c r="TFC8" s="106"/>
      <c r="TFD8" s="106"/>
      <c r="TFE8" s="106"/>
      <c r="TFF8" s="106"/>
      <c r="TFG8" s="106"/>
      <c r="TFH8" s="106"/>
      <c r="TFI8" s="106"/>
      <c r="TFJ8" s="106"/>
      <c r="TFK8" s="106"/>
      <c r="TFL8" s="106"/>
      <c r="TFM8" s="106"/>
      <c r="TFN8" s="106"/>
      <c r="TFO8" s="106"/>
      <c r="TFP8" s="106"/>
      <c r="TFQ8" s="106"/>
      <c r="TFR8" s="106"/>
      <c r="TFS8" s="106"/>
      <c r="TFT8" s="106"/>
      <c r="TFU8" s="106"/>
      <c r="TFV8" s="106"/>
      <c r="TFW8" s="106"/>
      <c r="TFX8" s="106"/>
      <c r="TFY8" s="106"/>
      <c r="TFZ8" s="106"/>
      <c r="TGA8" s="106"/>
      <c r="TGB8" s="106"/>
      <c r="TGC8" s="106"/>
      <c r="TGD8" s="106"/>
      <c r="TGE8" s="106"/>
      <c r="TGF8" s="106"/>
      <c r="TGG8" s="106"/>
      <c r="TGH8" s="106"/>
      <c r="TGI8" s="106"/>
      <c r="TGJ8" s="106"/>
      <c r="TGK8" s="106"/>
      <c r="TGL8" s="106"/>
      <c r="TGM8" s="106"/>
      <c r="TGN8" s="106"/>
      <c r="TGO8" s="106"/>
      <c r="TGP8" s="106"/>
      <c r="TGQ8" s="106"/>
      <c r="TGR8" s="106"/>
      <c r="TGS8" s="106"/>
      <c r="TGT8" s="106"/>
      <c r="TGU8" s="106"/>
      <c r="TGV8" s="106"/>
      <c r="TGW8" s="106"/>
      <c r="TGX8" s="106"/>
      <c r="TGY8" s="106"/>
      <c r="TGZ8" s="106"/>
      <c r="THA8" s="106"/>
      <c r="THB8" s="106"/>
      <c r="THC8" s="106"/>
      <c r="THD8" s="106"/>
      <c r="THE8" s="106"/>
      <c r="THF8" s="106"/>
      <c r="THG8" s="106"/>
      <c r="THH8" s="106"/>
      <c r="THI8" s="106"/>
      <c r="THJ8" s="106"/>
      <c r="THK8" s="106"/>
      <c r="THL8" s="106"/>
      <c r="THM8" s="106"/>
      <c r="THN8" s="106"/>
      <c r="THO8" s="106"/>
      <c r="THP8" s="106"/>
      <c r="THQ8" s="106"/>
      <c r="THR8" s="106"/>
      <c r="THS8" s="106"/>
      <c r="THT8" s="106"/>
      <c r="THU8" s="106"/>
      <c r="THV8" s="106"/>
      <c r="THW8" s="106"/>
      <c r="THX8" s="106"/>
      <c r="THY8" s="106"/>
      <c r="THZ8" s="106"/>
      <c r="TIA8" s="106"/>
      <c r="TIB8" s="106"/>
      <c r="TIC8" s="106"/>
      <c r="TID8" s="106"/>
      <c r="TIE8" s="106"/>
      <c r="TIF8" s="106"/>
      <c r="TIG8" s="106"/>
      <c r="TIH8" s="106"/>
      <c r="TII8" s="106"/>
      <c r="TIJ8" s="106"/>
      <c r="TIK8" s="106"/>
      <c r="TIL8" s="106"/>
      <c r="TIM8" s="106"/>
      <c r="TIN8" s="106"/>
      <c r="TIO8" s="106"/>
      <c r="TIP8" s="106"/>
      <c r="TIQ8" s="106"/>
      <c r="TIR8" s="106"/>
      <c r="TIS8" s="106"/>
      <c r="TIT8" s="106"/>
      <c r="TIU8" s="106"/>
      <c r="TIV8" s="106"/>
      <c r="TIW8" s="106"/>
      <c r="TIX8" s="106"/>
      <c r="TIY8" s="106"/>
      <c r="TIZ8" s="106"/>
      <c r="TJA8" s="106"/>
      <c r="TJB8" s="106"/>
      <c r="TJC8" s="106"/>
      <c r="TJD8" s="106"/>
      <c r="TJE8" s="106"/>
      <c r="TJF8" s="106"/>
      <c r="TJG8" s="106"/>
      <c r="TJH8" s="106"/>
      <c r="TJI8" s="106"/>
      <c r="TJJ8" s="106"/>
      <c r="TJK8" s="106"/>
      <c r="TJL8" s="106"/>
      <c r="TJM8" s="106"/>
      <c r="TJN8" s="106"/>
      <c r="TJO8" s="106"/>
      <c r="TJP8" s="106"/>
      <c r="TJQ8" s="106"/>
      <c r="TJR8" s="106"/>
      <c r="TJS8" s="106"/>
      <c r="TJT8" s="106"/>
      <c r="TJU8" s="106"/>
      <c r="TJV8" s="106"/>
      <c r="TJW8" s="106"/>
      <c r="TJX8" s="106"/>
      <c r="TJY8" s="106"/>
      <c r="TJZ8" s="106"/>
      <c r="TKA8" s="106"/>
      <c r="TKB8" s="106"/>
      <c r="TKC8" s="106"/>
      <c r="TKD8" s="106"/>
      <c r="TKE8" s="106"/>
      <c r="TKF8" s="106"/>
      <c r="TKG8" s="106"/>
      <c r="TKH8" s="106"/>
      <c r="TKI8" s="106"/>
      <c r="TKJ8" s="106"/>
      <c r="TKK8" s="106"/>
      <c r="TKL8" s="106"/>
      <c r="TKM8" s="106"/>
      <c r="TKN8" s="106"/>
      <c r="TKO8" s="106"/>
      <c r="TKP8" s="106"/>
      <c r="TKQ8" s="106"/>
      <c r="TKR8" s="106"/>
      <c r="TKS8" s="106"/>
      <c r="TKT8" s="106"/>
      <c r="TKU8" s="106"/>
      <c r="TKV8" s="106"/>
      <c r="TKW8" s="106"/>
      <c r="TKX8" s="106"/>
      <c r="TKY8" s="106"/>
      <c r="TKZ8" s="106"/>
      <c r="TLA8" s="106"/>
      <c r="TLB8" s="106"/>
      <c r="TLC8" s="106"/>
      <c r="TLD8" s="106"/>
      <c r="TLE8" s="106"/>
      <c r="TLF8" s="106"/>
      <c r="TLG8" s="106"/>
      <c r="TLH8" s="106"/>
      <c r="TLI8" s="106"/>
      <c r="TLJ8" s="106"/>
      <c r="TLK8" s="106"/>
      <c r="TLL8" s="106"/>
      <c r="TLM8" s="106"/>
      <c r="TLN8" s="106"/>
      <c r="TLO8" s="106"/>
      <c r="TLP8" s="106"/>
      <c r="TLQ8" s="106"/>
      <c r="TLR8" s="106"/>
      <c r="TLS8" s="106"/>
      <c r="TLT8" s="106"/>
      <c r="TLU8" s="106"/>
      <c r="TLV8" s="106"/>
      <c r="TLW8" s="106"/>
      <c r="TLX8" s="106"/>
      <c r="TLY8" s="106"/>
      <c r="TLZ8" s="106"/>
      <c r="TMA8" s="106"/>
      <c r="TMB8" s="106"/>
      <c r="TMC8" s="106"/>
      <c r="TMD8" s="106"/>
      <c r="TME8" s="106"/>
      <c r="TMF8" s="106"/>
      <c r="TMG8" s="106"/>
      <c r="TMH8" s="106"/>
      <c r="TMI8" s="106"/>
      <c r="TMJ8" s="106"/>
      <c r="TMK8" s="106"/>
      <c r="TML8" s="106"/>
      <c r="TMM8" s="106"/>
      <c r="TMN8" s="106"/>
      <c r="TMO8" s="106"/>
      <c r="TMP8" s="106"/>
      <c r="TMQ8" s="106"/>
      <c r="TMR8" s="106"/>
      <c r="TMS8" s="106"/>
      <c r="TMT8" s="106"/>
      <c r="TMU8" s="106"/>
      <c r="TMV8" s="106"/>
      <c r="TMW8" s="106"/>
      <c r="TMX8" s="106"/>
      <c r="TMY8" s="106"/>
      <c r="TMZ8" s="106"/>
      <c r="TNA8" s="106"/>
      <c r="TNB8" s="106"/>
      <c r="TNC8" s="106"/>
      <c r="TND8" s="106"/>
      <c r="TNE8" s="106"/>
      <c r="TNF8" s="106"/>
      <c r="TNG8" s="106"/>
      <c r="TNH8" s="106"/>
      <c r="TNI8" s="106"/>
      <c r="TNJ8" s="106"/>
      <c r="TNK8" s="106"/>
      <c r="TNL8" s="106"/>
      <c r="TNM8" s="106"/>
      <c r="TNN8" s="106"/>
      <c r="TNO8" s="106"/>
      <c r="TNP8" s="106"/>
      <c r="TNQ8" s="106"/>
      <c r="TNR8" s="106"/>
      <c r="TNS8" s="106"/>
      <c r="TNT8" s="106"/>
      <c r="TNU8" s="106"/>
      <c r="TNV8" s="106"/>
      <c r="TNW8" s="106"/>
      <c r="TNX8" s="106"/>
      <c r="TNY8" s="106"/>
      <c r="TNZ8" s="106"/>
      <c r="TOA8" s="106"/>
      <c r="TOB8" s="106"/>
      <c r="TOC8" s="106"/>
      <c r="TOD8" s="106"/>
      <c r="TOE8" s="106"/>
      <c r="TOF8" s="106"/>
      <c r="TOG8" s="106"/>
      <c r="TOH8" s="106"/>
      <c r="TOI8" s="106"/>
      <c r="TOJ8" s="106"/>
      <c r="TOK8" s="106"/>
      <c r="TOL8" s="106"/>
      <c r="TOM8" s="106"/>
      <c r="TON8" s="106"/>
      <c r="TOO8" s="106"/>
      <c r="TOP8" s="106"/>
      <c r="TOQ8" s="106"/>
      <c r="TOR8" s="106"/>
      <c r="TOS8" s="106"/>
      <c r="TOT8" s="106"/>
      <c r="TOU8" s="106"/>
      <c r="TOV8" s="106"/>
      <c r="TOW8" s="106"/>
      <c r="TOX8" s="106"/>
      <c r="TOY8" s="106"/>
      <c r="TOZ8" s="106"/>
      <c r="TPA8" s="106"/>
      <c r="TPB8" s="106"/>
      <c r="TPC8" s="106"/>
      <c r="TPD8" s="106"/>
      <c r="TPE8" s="106"/>
      <c r="TPF8" s="106"/>
      <c r="TPG8" s="106"/>
      <c r="TPH8" s="106"/>
      <c r="TPI8" s="106"/>
      <c r="TPJ8" s="106"/>
      <c r="TPK8" s="106"/>
      <c r="TPL8" s="106"/>
      <c r="TPM8" s="106"/>
      <c r="TPN8" s="106"/>
      <c r="TPO8" s="106"/>
      <c r="TPP8" s="106"/>
      <c r="TPQ8" s="106"/>
      <c r="TPR8" s="106"/>
      <c r="TPS8" s="106"/>
      <c r="TPT8" s="106"/>
      <c r="TPU8" s="106"/>
      <c r="TPV8" s="106"/>
      <c r="TPW8" s="106"/>
      <c r="TPX8" s="106"/>
      <c r="TPY8" s="106"/>
      <c r="TPZ8" s="106"/>
      <c r="TQA8" s="106"/>
      <c r="TQB8" s="106"/>
      <c r="TQC8" s="106"/>
      <c r="TQD8" s="106"/>
      <c r="TQE8" s="106"/>
      <c r="TQF8" s="106"/>
      <c r="TQG8" s="106"/>
      <c r="TQH8" s="106"/>
      <c r="TQI8" s="106"/>
      <c r="TQJ8" s="106"/>
      <c r="TQK8" s="106"/>
      <c r="TQL8" s="106"/>
      <c r="TQM8" s="106"/>
      <c r="TQN8" s="106"/>
      <c r="TQO8" s="106"/>
      <c r="TQP8" s="106"/>
      <c r="TQQ8" s="106"/>
      <c r="TQR8" s="106"/>
      <c r="TQS8" s="106"/>
      <c r="TQT8" s="106"/>
      <c r="TQU8" s="106"/>
      <c r="TQV8" s="106"/>
      <c r="TQW8" s="106"/>
      <c r="TQX8" s="106"/>
      <c r="TQY8" s="106"/>
      <c r="TQZ8" s="106"/>
      <c r="TRA8" s="106"/>
      <c r="TRB8" s="106"/>
      <c r="TRC8" s="106"/>
      <c r="TRD8" s="106"/>
      <c r="TRE8" s="106"/>
      <c r="TRF8" s="106"/>
      <c r="TRG8" s="106"/>
      <c r="TRH8" s="106"/>
      <c r="TRI8" s="106"/>
      <c r="TRJ8" s="106"/>
      <c r="TRK8" s="106"/>
      <c r="TRL8" s="106"/>
      <c r="TRM8" s="106"/>
      <c r="TRN8" s="106"/>
      <c r="TRO8" s="106"/>
      <c r="TRP8" s="106"/>
      <c r="TRQ8" s="106"/>
      <c r="TRR8" s="106"/>
      <c r="TRS8" s="106"/>
      <c r="TRT8" s="106"/>
      <c r="TRU8" s="106"/>
      <c r="TRV8" s="106"/>
      <c r="TRW8" s="106"/>
      <c r="TRX8" s="106"/>
      <c r="TRY8" s="106"/>
      <c r="TRZ8" s="106"/>
      <c r="TSA8" s="106"/>
      <c r="TSB8" s="106"/>
      <c r="TSC8" s="106"/>
      <c r="TSD8" s="106"/>
      <c r="TSE8" s="106"/>
      <c r="TSF8" s="106"/>
      <c r="TSG8" s="106"/>
      <c r="TSH8" s="106"/>
      <c r="TSI8" s="106"/>
      <c r="TSJ8" s="106"/>
      <c r="TSK8" s="106"/>
      <c r="TSL8" s="106"/>
      <c r="TSM8" s="106"/>
      <c r="TSN8" s="106"/>
      <c r="TSO8" s="106"/>
      <c r="TSP8" s="106"/>
      <c r="TSQ8" s="106"/>
      <c r="TSR8" s="106"/>
      <c r="TSS8" s="106"/>
      <c r="TST8" s="106"/>
      <c r="TSU8" s="106"/>
      <c r="TSV8" s="106"/>
      <c r="TSW8" s="106"/>
      <c r="TSX8" s="106"/>
      <c r="TSY8" s="106"/>
      <c r="TSZ8" s="106"/>
      <c r="TTA8" s="106"/>
      <c r="TTB8" s="106"/>
      <c r="TTC8" s="106"/>
      <c r="TTD8" s="106"/>
      <c r="TTE8" s="106"/>
      <c r="TTF8" s="106"/>
      <c r="TTG8" s="106"/>
      <c r="TTH8" s="106"/>
      <c r="TTI8" s="106"/>
      <c r="TTJ8" s="106"/>
      <c r="TTK8" s="106"/>
      <c r="TTL8" s="106"/>
      <c r="TTM8" s="106"/>
      <c r="TTN8" s="106"/>
      <c r="TTO8" s="106"/>
      <c r="TTP8" s="106"/>
      <c r="TTQ8" s="106"/>
      <c r="TTR8" s="106"/>
      <c r="TTS8" s="106"/>
      <c r="TTT8" s="106"/>
      <c r="TTU8" s="106"/>
      <c r="TTV8" s="106"/>
      <c r="TTW8" s="106"/>
      <c r="TTX8" s="106"/>
      <c r="TTY8" s="106"/>
      <c r="TTZ8" s="106"/>
      <c r="TUA8" s="106"/>
      <c r="TUB8" s="106"/>
      <c r="TUC8" s="106"/>
      <c r="TUD8" s="106"/>
      <c r="TUE8" s="106"/>
      <c r="TUF8" s="106"/>
      <c r="TUG8" s="106"/>
      <c r="TUH8" s="106"/>
      <c r="TUI8" s="106"/>
      <c r="TUJ8" s="106"/>
      <c r="TUK8" s="106"/>
      <c r="TUL8" s="106"/>
      <c r="TUM8" s="106"/>
      <c r="TUN8" s="106"/>
      <c r="TUO8" s="106"/>
      <c r="TUP8" s="106"/>
      <c r="TUQ8" s="106"/>
      <c r="TUR8" s="106"/>
      <c r="TUS8" s="106"/>
      <c r="TUT8" s="106"/>
      <c r="TUU8" s="106"/>
      <c r="TUV8" s="106"/>
      <c r="TUW8" s="106"/>
      <c r="TUX8" s="106"/>
      <c r="TUY8" s="106"/>
      <c r="TUZ8" s="106"/>
      <c r="TVA8" s="106"/>
      <c r="TVB8" s="106"/>
      <c r="TVC8" s="106"/>
      <c r="TVD8" s="106"/>
      <c r="TVE8" s="106"/>
      <c r="TVF8" s="106"/>
      <c r="TVG8" s="106"/>
      <c r="TVH8" s="106"/>
      <c r="TVI8" s="106"/>
      <c r="TVJ8" s="106"/>
      <c r="TVK8" s="106"/>
      <c r="TVL8" s="106"/>
      <c r="TVM8" s="106"/>
      <c r="TVN8" s="106"/>
      <c r="TVO8" s="106"/>
      <c r="TVP8" s="106"/>
      <c r="TVQ8" s="106"/>
      <c r="TVR8" s="106"/>
      <c r="TVS8" s="106"/>
      <c r="TVT8" s="106"/>
      <c r="TVU8" s="106"/>
      <c r="TVV8" s="106"/>
      <c r="TVW8" s="106"/>
      <c r="TVX8" s="106"/>
      <c r="TVY8" s="106"/>
      <c r="TVZ8" s="106"/>
      <c r="TWA8" s="106"/>
      <c r="TWB8" s="106"/>
      <c r="TWC8" s="106"/>
      <c r="TWD8" s="106"/>
      <c r="TWE8" s="106"/>
      <c r="TWF8" s="106"/>
      <c r="TWG8" s="106"/>
      <c r="TWH8" s="106"/>
      <c r="TWI8" s="106"/>
      <c r="TWJ8" s="106"/>
      <c r="TWK8" s="106"/>
      <c r="TWL8" s="106"/>
      <c r="TWM8" s="106"/>
      <c r="TWN8" s="106"/>
      <c r="TWO8" s="106"/>
      <c r="TWP8" s="106"/>
      <c r="TWQ8" s="106"/>
      <c r="TWR8" s="106"/>
      <c r="TWS8" s="106"/>
      <c r="TWT8" s="106"/>
      <c r="TWU8" s="106"/>
      <c r="TWV8" s="106"/>
      <c r="TWW8" s="106"/>
      <c r="TWX8" s="106"/>
      <c r="TWY8" s="106"/>
      <c r="TWZ8" s="106"/>
      <c r="TXA8" s="106"/>
      <c r="TXB8" s="106"/>
      <c r="TXC8" s="106"/>
      <c r="TXD8" s="106"/>
      <c r="TXE8" s="106"/>
      <c r="TXF8" s="106"/>
      <c r="TXG8" s="106"/>
      <c r="TXH8" s="106"/>
      <c r="TXI8" s="106"/>
      <c r="TXJ8" s="106"/>
      <c r="TXK8" s="106"/>
      <c r="TXL8" s="106"/>
      <c r="TXM8" s="106"/>
      <c r="TXN8" s="106"/>
      <c r="TXO8" s="106"/>
      <c r="TXP8" s="106"/>
      <c r="TXQ8" s="106"/>
      <c r="TXR8" s="106"/>
      <c r="TXS8" s="106"/>
      <c r="TXT8" s="106"/>
      <c r="TXU8" s="106"/>
      <c r="TXV8" s="106"/>
      <c r="TXW8" s="106"/>
      <c r="TXX8" s="106"/>
      <c r="TXY8" s="106"/>
      <c r="TXZ8" s="106"/>
      <c r="TYA8" s="106"/>
      <c r="TYB8" s="106"/>
      <c r="TYC8" s="106"/>
      <c r="TYD8" s="106"/>
      <c r="TYE8" s="106"/>
      <c r="TYF8" s="106"/>
      <c r="TYG8" s="106"/>
      <c r="TYH8" s="106"/>
      <c r="TYI8" s="106"/>
      <c r="TYJ8" s="106"/>
      <c r="TYK8" s="106"/>
      <c r="TYL8" s="106"/>
      <c r="TYM8" s="106"/>
      <c r="TYN8" s="106"/>
      <c r="TYO8" s="106"/>
      <c r="TYP8" s="106"/>
      <c r="TYQ8" s="106"/>
      <c r="TYR8" s="106"/>
      <c r="TYS8" s="106"/>
      <c r="TYT8" s="106"/>
      <c r="TYU8" s="106"/>
      <c r="TYV8" s="106"/>
      <c r="TYW8" s="106"/>
      <c r="TYX8" s="106"/>
      <c r="TYY8" s="106"/>
      <c r="TYZ8" s="106"/>
      <c r="TZA8" s="106"/>
      <c r="TZB8" s="106"/>
      <c r="TZC8" s="106"/>
      <c r="TZD8" s="106"/>
      <c r="TZE8" s="106"/>
      <c r="TZF8" s="106"/>
      <c r="TZG8" s="106"/>
      <c r="TZH8" s="106"/>
      <c r="TZI8" s="106"/>
      <c r="TZJ8" s="106"/>
      <c r="TZK8" s="106"/>
      <c r="TZL8" s="106"/>
      <c r="TZM8" s="106"/>
      <c r="TZN8" s="106"/>
      <c r="TZO8" s="106"/>
      <c r="TZP8" s="106"/>
      <c r="TZQ8" s="106"/>
      <c r="TZR8" s="106"/>
      <c r="TZS8" s="106"/>
      <c r="TZT8" s="106"/>
      <c r="TZU8" s="106"/>
      <c r="TZV8" s="106"/>
      <c r="TZW8" s="106"/>
      <c r="TZX8" s="106"/>
      <c r="TZY8" s="106"/>
      <c r="TZZ8" s="106"/>
      <c r="UAA8" s="106"/>
      <c r="UAB8" s="106"/>
      <c r="UAC8" s="106"/>
      <c r="UAD8" s="106"/>
      <c r="UAE8" s="106"/>
      <c r="UAF8" s="106"/>
      <c r="UAG8" s="106"/>
      <c r="UAH8" s="106"/>
      <c r="UAI8" s="106"/>
      <c r="UAJ8" s="106"/>
      <c r="UAK8" s="106"/>
      <c r="UAL8" s="106"/>
      <c r="UAM8" s="106"/>
      <c r="UAN8" s="106"/>
      <c r="UAO8" s="106"/>
      <c r="UAP8" s="106"/>
      <c r="UAQ8" s="106"/>
      <c r="UAR8" s="106"/>
      <c r="UAS8" s="106"/>
      <c r="UAT8" s="106"/>
      <c r="UAU8" s="106"/>
      <c r="UAV8" s="106"/>
      <c r="UAW8" s="106"/>
      <c r="UAX8" s="106"/>
      <c r="UAY8" s="106"/>
      <c r="UAZ8" s="106"/>
      <c r="UBA8" s="106"/>
      <c r="UBB8" s="106"/>
      <c r="UBC8" s="106"/>
      <c r="UBD8" s="106"/>
      <c r="UBE8" s="106"/>
      <c r="UBF8" s="106"/>
      <c r="UBG8" s="106"/>
      <c r="UBH8" s="106"/>
      <c r="UBI8" s="106"/>
      <c r="UBJ8" s="106"/>
      <c r="UBK8" s="106"/>
      <c r="UBL8" s="106"/>
      <c r="UBM8" s="106"/>
      <c r="UBN8" s="106"/>
      <c r="UBO8" s="106"/>
      <c r="UBP8" s="106"/>
      <c r="UBQ8" s="106"/>
      <c r="UBR8" s="106"/>
      <c r="UBS8" s="106"/>
      <c r="UBT8" s="106"/>
      <c r="UBU8" s="106"/>
      <c r="UBV8" s="106"/>
      <c r="UBW8" s="106"/>
      <c r="UBX8" s="106"/>
      <c r="UBY8" s="106"/>
      <c r="UBZ8" s="106"/>
      <c r="UCA8" s="106"/>
      <c r="UCB8" s="106"/>
      <c r="UCC8" s="106"/>
      <c r="UCD8" s="106"/>
      <c r="UCE8" s="106"/>
      <c r="UCF8" s="106"/>
      <c r="UCG8" s="106"/>
      <c r="UCH8" s="106"/>
      <c r="UCI8" s="106"/>
      <c r="UCJ8" s="106"/>
      <c r="UCK8" s="106"/>
      <c r="UCL8" s="106"/>
      <c r="UCM8" s="106"/>
      <c r="UCN8" s="106"/>
      <c r="UCO8" s="106"/>
      <c r="UCP8" s="106"/>
      <c r="UCQ8" s="106"/>
      <c r="UCR8" s="106"/>
      <c r="UCS8" s="106"/>
      <c r="UCT8" s="106"/>
      <c r="UCU8" s="106"/>
      <c r="UCV8" s="106"/>
      <c r="UCW8" s="106"/>
      <c r="UCX8" s="106"/>
      <c r="UCY8" s="106"/>
      <c r="UCZ8" s="106"/>
      <c r="UDA8" s="106"/>
      <c r="UDB8" s="106"/>
      <c r="UDC8" s="106"/>
      <c r="UDD8" s="106"/>
      <c r="UDE8" s="106"/>
      <c r="UDF8" s="106"/>
      <c r="UDG8" s="106"/>
      <c r="UDH8" s="106"/>
      <c r="UDI8" s="106"/>
      <c r="UDJ8" s="106"/>
      <c r="UDK8" s="106"/>
      <c r="UDL8" s="106"/>
      <c r="UDM8" s="106"/>
      <c r="UDN8" s="106"/>
      <c r="UDO8" s="106"/>
      <c r="UDP8" s="106"/>
      <c r="UDQ8" s="106"/>
      <c r="UDR8" s="106"/>
      <c r="UDS8" s="106"/>
      <c r="UDT8" s="106"/>
      <c r="UDU8" s="106"/>
      <c r="UDV8" s="106"/>
      <c r="UDW8" s="106"/>
      <c r="UDX8" s="106"/>
      <c r="UDY8" s="106"/>
      <c r="UDZ8" s="106"/>
      <c r="UEA8" s="106"/>
      <c r="UEB8" s="106"/>
      <c r="UEC8" s="106"/>
      <c r="UED8" s="106"/>
      <c r="UEE8" s="106"/>
      <c r="UEF8" s="106"/>
      <c r="UEG8" s="106"/>
      <c r="UEH8" s="106"/>
      <c r="UEI8" s="106"/>
      <c r="UEJ8" s="106"/>
      <c r="UEK8" s="106"/>
      <c r="UEL8" s="106"/>
      <c r="UEM8" s="106"/>
      <c r="UEN8" s="106"/>
      <c r="UEO8" s="106"/>
      <c r="UEP8" s="106"/>
      <c r="UEQ8" s="106"/>
      <c r="UER8" s="106"/>
      <c r="UES8" s="106"/>
      <c r="UET8" s="106"/>
      <c r="UEU8" s="106"/>
      <c r="UEV8" s="106"/>
      <c r="UEW8" s="106"/>
      <c r="UEX8" s="106"/>
      <c r="UEY8" s="106"/>
      <c r="UEZ8" s="106"/>
      <c r="UFA8" s="106"/>
      <c r="UFB8" s="106"/>
      <c r="UFC8" s="106"/>
      <c r="UFD8" s="106"/>
      <c r="UFE8" s="106"/>
      <c r="UFF8" s="106"/>
      <c r="UFG8" s="106"/>
      <c r="UFH8" s="106"/>
      <c r="UFI8" s="106"/>
      <c r="UFJ8" s="106"/>
      <c r="UFK8" s="106"/>
      <c r="UFL8" s="106"/>
      <c r="UFM8" s="106"/>
      <c r="UFN8" s="106"/>
      <c r="UFO8" s="106"/>
      <c r="UFP8" s="106"/>
      <c r="UFQ8" s="106"/>
      <c r="UFR8" s="106"/>
      <c r="UFS8" s="106"/>
      <c r="UFT8" s="106"/>
      <c r="UFU8" s="106"/>
      <c r="UFV8" s="106"/>
      <c r="UFW8" s="106"/>
      <c r="UFX8" s="106"/>
      <c r="UFY8" s="106"/>
      <c r="UFZ8" s="106"/>
      <c r="UGA8" s="106"/>
      <c r="UGB8" s="106"/>
      <c r="UGC8" s="106"/>
      <c r="UGD8" s="106"/>
      <c r="UGE8" s="106"/>
      <c r="UGF8" s="106"/>
      <c r="UGG8" s="106"/>
      <c r="UGH8" s="106"/>
      <c r="UGI8" s="106"/>
      <c r="UGJ8" s="106"/>
      <c r="UGK8" s="106"/>
      <c r="UGL8" s="106"/>
      <c r="UGM8" s="106"/>
      <c r="UGN8" s="106"/>
      <c r="UGO8" s="106"/>
      <c r="UGP8" s="106"/>
      <c r="UGQ8" s="106"/>
      <c r="UGR8" s="106"/>
      <c r="UGS8" s="106"/>
      <c r="UGT8" s="106"/>
      <c r="UGU8" s="106"/>
      <c r="UGV8" s="106"/>
      <c r="UGW8" s="106"/>
      <c r="UGX8" s="106"/>
      <c r="UGY8" s="106"/>
      <c r="UGZ8" s="106"/>
      <c r="UHA8" s="106"/>
      <c r="UHB8" s="106"/>
      <c r="UHC8" s="106"/>
      <c r="UHD8" s="106"/>
      <c r="UHE8" s="106"/>
      <c r="UHF8" s="106"/>
      <c r="UHG8" s="106"/>
      <c r="UHH8" s="106"/>
      <c r="UHI8" s="106"/>
      <c r="UHJ8" s="106"/>
      <c r="UHK8" s="106"/>
      <c r="UHL8" s="106"/>
      <c r="UHM8" s="106"/>
      <c r="UHN8" s="106"/>
      <c r="UHO8" s="106"/>
      <c r="UHP8" s="106"/>
      <c r="UHQ8" s="106"/>
      <c r="UHR8" s="106"/>
      <c r="UHS8" s="106"/>
      <c r="UHT8" s="106"/>
      <c r="UHU8" s="106"/>
      <c r="UHV8" s="106"/>
      <c r="UHW8" s="106"/>
      <c r="UHX8" s="106"/>
      <c r="UHY8" s="106"/>
      <c r="UHZ8" s="106"/>
      <c r="UIA8" s="106"/>
      <c r="UIB8" s="106"/>
      <c r="UIC8" s="106"/>
      <c r="UID8" s="106"/>
      <c r="UIE8" s="106"/>
      <c r="UIF8" s="106"/>
      <c r="UIG8" s="106"/>
      <c r="UIH8" s="106"/>
      <c r="UII8" s="106"/>
      <c r="UIJ8" s="106"/>
      <c r="UIK8" s="106"/>
      <c r="UIL8" s="106"/>
      <c r="UIM8" s="106"/>
      <c r="UIN8" s="106"/>
      <c r="UIO8" s="106"/>
      <c r="UIP8" s="106"/>
      <c r="UIQ8" s="106"/>
      <c r="UIR8" s="106"/>
      <c r="UIS8" s="106"/>
      <c r="UIT8" s="106"/>
      <c r="UIU8" s="106"/>
      <c r="UIV8" s="106"/>
      <c r="UIW8" s="106"/>
      <c r="UIX8" s="106"/>
      <c r="UIY8" s="106"/>
      <c r="UIZ8" s="106"/>
      <c r="UJA8" s="106"/>
      <c r="UJB8" s="106"/>
      <c r="UJC8" s="106"/>
      <c r="UJD8" s="106"/>
      <c r="UJE8" s="106"/>
      <c r="UJF8" s="106"/>
      <c r="UJG8" s="106"/>
      <c r="UJH8" s="106"/>
      <c r="UJI8" s="106"/>
      <c r="UJJ8" s="106"/>
      <c r="UJK8" s="106"/>
      <c r="UJL8" s="106"/>
      <c r="UJM8" s="106"/>
      <c r="UJN8" s="106"/>
      <c r="UJO8" s="106"/>
      <c r="UJP8" s="106"/>
      <c r="UJQ8" s="106"/>
      <c r="UJR8" s="106"/>
      <c r="UJS8" s="106"/>
      <c r="UJT8" s="106"/>
      <c r="UJU8" s="106"/>
      <c r="UJV8" s="106"/>
      <c r="UJW8" s="106"/>
      <c r="UJX8" s="106"/>
      <c r="UJY8" s="106"/>
      <c r="UJZ8" s="106"/>
      <c r="UKA8" s="106"/>
      <c r="UKB8" s="106"/>
      <c r="UKC8" s="106"/>
      <c r="UKD8" s="106"/>
      <c r="UKE8" s="106"/>
      <c r="UKF8" s="106"/>
      <c r="UKG8" s="106"/>
      <c r="UKH8" s="106"/>
      <c r="UKI8" s="106"/>
      <c r="UKJ8" s="106"/>
      <c r="UKK8" s="106"/>
      <c r="UKL8" s="106"/>
      <c r="UKM8" s="106"/>
      <c r="UKN8" s="106"/>
      <c r="UKO8" s="106"/>
      <c r="UKP8" s="106"/>
      <c r="UKQ8" s="106"/>
      <c r="UKR8" s="106"/>
      <c r="UKS8" s="106"/>
      <c r="UKT8" s="106"/>
      <c r="UKU8" s="106"/>
      <c r="UKV8" s="106"/>
      <c r="UKW8" s="106"/>
      <c r="UKX8" s="106"/>
      <c r="UKY8" s="106"/>
      <c r="UKZ8" s="106"/>
      <c r="ULA8" s="106"/>
      <c r="ULB8" s="106"/>
      <c r="ULC8" s="106"/>
      <c r="ULD8" s="106"/>
      <c r="ULE8" s="106"/>
      <c r="ULF8" s="106"/>
      <c r="ULG8" s="106"/>
      <c r="ULH8" s="106"/>
      <c r="ULI8" s="106"/>
      <c r="ULJ8" s="106"/>
      <c r="ULK8" s="106"/>
      <c r="ULL8" s="106"/>
      <c r="ULM8" s="106"/>
      <c r="ULN8" s="106"/>
      <c r="ULO8" s="106"/>
      <c r="ULP8" s="106"/>
      <c r="ULQ8" s="106"/>
      <c r="ULR8" s="106"/>
      <c r="ULS8" s="106"/>
      <c r="ULT8" s="106"/>
      <c r="ULU8" s="106"/>
      <c r="ULV8" s="106"/>
      <c r="ULW8" s="106"/>
      <c r="ULX8" s="106"/>
      <c r="ULY8" s="106"/>
      <c r="ULZ8" s="106"/>
      <c r="UMA8" s="106"/>
      <c r="UMB8" s="106"/>
      <c r="UMC8" s="106"/>
      <c r="UMD8" s="106"/>
      <c r="UME8" s="106"/>
      <c r="UMF8" s="106"/>
      <c r="UMG8" s="106"/>
      <c r="UMH8" s="106"/>
      <c r="UMI8" s="106"/>
      <c r="UMJ8" s="106"/>
      <c r="UMK8" s="106"/>
      <c r="UML8" s="106"/>
      <c r="UMM8" s="106"/>
      <c r="UMN8" s="106"/>
      <c r="UMO8" s="106"/>
      <c r="UMP8" s="106"/>
      <c r="UMQ8" s="106"/>
      <c r="UMR8" s="106"/>
      <c r="UMS8" s="106"/>
      <c r="UMT8" s="106"/>
      <c r="UMU8" s="106"/>
      <c r="UMV8" s="106"/>
      <c r="UMW8" s="106"/>
      <c r="UMX8" s="106"/>
      <c r="UMY8" s="106"/>
      <c r="UMZ8" s="106"/>
      <c r="UNA8" s="106"/>
      <c r="UNB8" s="106"/>
      <c r="UNC8" s="106"/>
      <c r="UND8" s="106"/>
      <c r="UNE8" s="106"/>
      <c r="UNF8" s="106"/>
      <c r="UNG8" s="106"/>
      <c r="UNH8" s="106"/>
      <c r="UNI8" s="106"/>
      <c r="UNJ8" s="106"/>
      <c r="UNK8" s="106"/>
      <c r="UNL8" s="106"/>
      <c r="UNM8" s="106"/>
      <c r="UNN8" s="106"/>
      <c r="UNO8" s="106"/>
      <c r="UNP8" s="106"/>
      <c r="UNQ8" s="106"/>
      <c r="UNR8" s="106"/>
      <c r="UNS8" s="106"/>
      <c r="UNT8" s="106"/>
      <c r="UNU8" s="106"/>
      <c r="UNV8" s="106"/>
      <c r="UNW8" s="106"/>
      <c r="UNX8" s="106"/>
      <c r="UNY8" s="106"/>
      <c r="UNZ8" s="106"/>
      <c r="UOA8" s="106"/>
      <c r="UOB8" s="106"/>
      <c r="UOC8" s="106"/>
      <c r="UOD8" s="106"/>
      <c r="UOE8" s="106"/>
      <c r="UOF8" s="106"/>
      <c r="UOG8" s="106"/>
      <c r="UOH8" s="106"/>
      <c r="UOI8" s="106"/>
      <c r="UOJ8" s="106"/>
      <c r="UOK8" s="106"/>
      <c r="UOL8" s="106"/>
      <c r="UOM8" s="106"/>
      <c r="UON8" s="106"/>
      <c r="UOO8" s="106"/>
      <c r="UOP8" s="106"/>
      <c r="UOQ8" s="106"/>
      <c r="UOR8" s="106"/>
      <c r="UOS8" s="106"/>
      <c r="UOT8" s="106"/>
      <c r="UOU8" s="106"/>
      <c r="UOV8" s="106"/>
      <c r="UOW8" s="106"/>
      <c r="UOX8" s="106"/>
      <c r="UOY8" s="106"/>
      <c r="UOZ8" s="106"/>
      <c r="UPA8" s="106"/>
      <c r="UPB8" s="106"/>
      <c r="UPC8" s="106"/>
      <c r="UPD8" s="106"/>
      <c r="UPE8" s="106"/>
      <c r="UPF8" s="106"/>
      <c r="UPG8" s="106"/>
      <c r="UPH8" s="106"/>
      <c r="UPI8" s="106"/>
      <c r="UPJ8" s="106"/>
      <c r="UPK8" s="106"/>
      <c r="UPL8" s="106"/>
      <c r="UPM8" s="106"/>
      <c r="UPN8" s="106"/>
      <c r="UPO8" s="106"/>
      <c r="UPP8" s="106"/>
      <c r="UPQ8" s="106"/>
      <c r="UPR8" s="106"/>
      <c r="UPS8" s="106"/>
      <c r="UPT8" s="106"/>
      <c r="UPU8" s="106"/>
      <c r="UPV8" s="106"/>
      <c r="UPW8" s="106"/>
      <c r="UPX8" s="106"/>
      <c r="UPY8" s="106"/>
      <c r="UPZ8" s="106"/>
      <c r="UQA8" s="106"/>
      <c r="UQB8" s="106"/>
      <c r="UQC8" s="106"/>
      <c r="UQD8" s="106"/>
      <c r="UQE8" s="106"/>
      <c r="UQF8" s="106"/>
      <c r="UQG8" s="106"/>
      <c r="UQH8" s="106"/>
      <c r="UQI8" s="106"/>
      <c r="UQJ8" s="106"/>
      <c r="UQK8" s="106"/>
      <c r="UQL8" s="106"/>
      <c r="UQM8" s="106"/>
      <c r="UQN8" s="106"/>
      <c r="UQO8" s="106"/>
      <c r="UQP8" s="106"/>
      <c r="UQQ8" s="106"/>
      <c r="UQR8" s="106"/>
      <c r="UQS8" s="106"/>
      <c r="UQT8" s="106"/>
      <c r="UQU8" s="106"/>
      <c r="UQV8" s="106"/>
      <c r="UQW8" s="106"/>
      <c r="UQX8" s="106"/>
      <c r="UQY8" s="106"/>
      <c r="UQZ8" s="106"/>
      <c r="URA8" s="106"/>
      <c r="URB8" s="106"/>
      <c r="URC8" s="106"/>
      <c r="URD8" s="106"/>
      <c r="URE8" s="106"/>
      <c r="URF8" s="106"/>
      <c r="URG8" s="106"/>
      <c r="URH8" s="106"/>
      <c r="URI8" s="106"/>
      <c r="URJ8" s="106"/>
      <c r="URK8" s="106"/>
      <c r="URL8" s="106"/>
      <c r="URM8" s="106"/>
      <c r="URN8" s="106"/>
      <c r="URO8" s="106"/>
      <c r="URP8" s="106"/>
      <c r="URQ8" s="106"/>
      <c r="URR8" s="106"/>
      <c r="URS8" s="106"/>
      <c r="URT8" s="106"/>
      <c r="URU8" s="106"/>
      <c r="URV8" s="106"/>
      <c r="URW8" s="106"/>
      <c r="URX8" s="106"/>
      <c r="URY8" s="106"/>
      <c r="URZ8" s="106"/>
      <c r="USA8" s="106"/>
      <c r="USB8" s="106"/>
      <c r="USC8" s="106"/>
      <c r="USD8" s="106"/>
      <c r="USE8" s="106"/>
      <c r="USF8" s="106"/>
      <c r="USG8" s="106"/>
      <c r="USH8" s="106"/>
      <c r="USI8" s="106"/>
      <c r="USJ8" s="106"/>
      <c r="USK8" s="106"/>
      <c r="USL8" s="106"/>
      <c r="USM8" s="106"/>
      <c r="USN8" s="106"/>
      <c r="USO8" s="106"/>
      <c r="USP8" s="106"/>
      <c r="USQ8" s="106"/>
      <c r="USR8" s="106"/>
      <c r="USS8" s="106"/>
      <c r="UST8" s="106"/>
      <c r="USU8" s="106"/>
      <c r="USV8" s="106"/>
      <c r="USW8" s="106"/>
      <c r="USX8" s="106"/>
      <c r="USY8" s="106"/>
      <c r="USZ8" s="106"/>
      <c r="UTA8" s="106"/>
      <c r="UTB8" s="106"/>
      <c r="UTC8" s="106"/>
      <c r="UTD8" s="106"/>
      <c r="UTE8" s="106"/>
      <c r="UTF8" s="106"/>
      <c r="UTG8" s="106"/>
      <c r="UTH8" s="106"/>
      <c r="UTI8" s="106"/>
      <c r="UTJ8" s="106"/>
      <c r="UTK8" s="106"/>
      <c r="UTL8" s="106"/>
      <c r="UTM8" s="106"/>
      <c r="UTN8" s="106"/>
      <c r="UTO8" s="106"/>
      <c r="UTP8" s="106"/>
      <c r="UTQ8" s="106"/>
      <c r="UTR8" s="106"/>
      <c r="UTS8" s="106"/>
      <c r="UTT8" s="106"/>
      <c r="UTU8" s="106"/>
      <c r="UTV8" s="106"/>
      <c r="UTW8" s="106"/>
      <c r="UTX8" s="106"/>
      <c r="UTY8" s="106"/>
      <c r="UTZ8" s="106"/>
      <c r="UUA8" s="106"/>
      <c r="UUB8" s="106"/>
      <c r="UUC8" s="106"/>
      <c r="UUD8" s="106"/>
      <c r="UUE8" s="106"/>
      <c r="UUF8" s="106"/>
      <c r="UUG8" s="106"/>
      <c r="UUH8" s="106"/>
      <c r="UUI8" s="106"/>
      <c r="UUJ8" s="106"/>
      <c r="UUK8" s="106"/>
      <c r="UUL8" s="106"/>
      <c r="UUM8" s="106"/>
      <c r="UUN8" s="106"/>
      <c r="UUO8" s="106"/>
      <c r="UUP8" s="106"/>
      <c r="UUQ8" s="106"/>
      <c r="UUR8" s="106"/>
      <c r="UUS8" s="106"/>
      <c r="UUT8" s="106"/>
      <c r="UUU8" s="106"/>
      <c r="UUV8" s="106"/>
      <c r="UUW8" s="106"/>
      <c r="UUX8" s="106"/>
      <c r="UUY8" s="106"/>
      <c r="UUZ8" s="106"/>
      <c r="UVA8" s="106"/>
      <c r="UVB8" s="106"/>
      <c r="UVC8" s="106"/>
      <c r="UVD8" s="106"/>
      <c r="UVE8" s="106"/>
      <c r="UVF8" s="106"/>
      <c r="UVG8" s="106"/>
      <c r="UVH8" s="106"/>
      <c r="UVI8" s="106"/>
      <c r="UVJ8" s="106"/>
      <c r="UVK8" s="106"/>
      <c r="UVL8" s="106"/>
      <c r="UVM8" s="106"/>
      <c r="UVN8" s="106"/>
      <c r="UVO8" s="106"/>
      <c r="UVP8" s="106"/>
      <c r="UVQ8" s="106"/>
      <c r="UVR8" s="106"/>
      <c r="UVS8" s="106"/>
      <c r="UVT8" s="106"/>
      <c r="UVU8" s="106"/>
      <c r="UVV8" s="106"/>
      <c r="UVW8" s="106"/>
      <c r="UVX8" s="106"/>
      <c r="UVY8" s="106"/>
      <c r="UVZ8" s="106"/>
      <c r="UWA8" s="106"/>
      <c r="UWB8" s="106"/>
      <c r="UWC8" s="106"/>
      <c r="UWD8" s="106"/>
      <c r="UWE8" s="106"/>
      <c r="UWF8" s="106"/>
      <c r="UWG8" s="106"/>
      <c r="UWH8" s="106"/>
      <c r="UWI8" s="106"/>
      <c r="UWJ8" s="106"/>
      <c r="UWK8" s="106"/>
      <c r="UWL8" s="106"/>
      <c r="UWM8" s="106"/>
      <c r="UWN8" s="106"/>
      <c r="UWO8" s="106"/>
      <c r="UWP8" s="106"/>
      <c r="UWQ8" s="106"/>
      <c r="UWR8" s="106"/>
      <c r="UWS8" s="106"/>
      <c r="UWT8" s="106"/>
      <c r="UWU8" s="106"/>
      <c r="UWV8" s="106"/>
      <c r="UWW8" s="106"/>
      <c r="UWX8" s="106"/>
      <c r="UWY8" s="106"/>
      <c r="UWZ8" s="106"/>
      <c r="UXA8" s="106"/>
      <c r="UXB8" s="106"/>
      <c r="UXC8" s="106"/>
      <c r="UXD8" s="106"/>
      <c r="UXE8" s="106"/>
      <c r="UXF8" s="106"/>
      <c r="UXG8" s="106"/>
      <c r="UXH8" s="106"/>
      <c r="UXI8" s="106"/>
      <c r="UXJ8" s="106"/>
      <c r="UXK8" s="106"/>
      <c r="UXL8" s="106"/>
      <c r="UXM8" s="106"/>
      <c r="UXN8" s="106"/>
      <c r="UXO8" s="106"/>
      <c r="UXP8" s="106"/>
      <c r="UXQ8" s="106"/>
      <c r="UXR8" s="106"/>
      <c r="UXS8" s="106"/>
      <c r="UXT8" s="106"/>
      <c r="UXU8" s="106"/>
      <c r="UXV8" s="106"/>
      <c r="UXW8" s="106"/>
      <c r="UXX8" s="106"/>
      <c r="UXY8" s="106"/>
      <c r="UXZ8" s="106"/>
      <c r="UYA8" s="106"/>
      <c r="UYB8" s="106"/>
      <c r="UYC8" s="106"/>
      <c r="UYD8" s="106"/>
      <c r="UYE8" s="106"/>
      <c r="UYF8" s="106"/>
      <c r="UYG8" s="106"/>
      <c r="UYH8" s="106"/>
      <c r="UYI8" s="106"/>
      <c r="UYJ8" s="106"/>
      <c r="UYK8" s="106"/>
      <c r="UYL8" s="106"/>
      <c r="UYM8" s="106"/>
      <c r="UYN8" s="106"/>
      <c r="UYO8" s="106"/>
      <c r="UYP8" s="106"/>
      <c r="UYQ8" s="106"/>
      <c r="UYR8" s="106"/>
      <c r="UYS8" s="106"/>
      <c r="UYT8" s="106"/>
      <c r="UYU8" s="106"/>
      <c r="UYV8" s="106"/>
      <c r="UYW8" s="106"/>
      <c r="UYX8" s="106"/>
      <c r="UYY8" s="106"/>
      <c r="UYZ8" s="106"/>
      <c r="UZA8" s="106"/>
      <c r="UZB8" s="106"/>
      <c r="UZC8" s="106"/>
      <c r="UZD8" s="106"/>
      <c r="UZE8" s="106"/>
      <c r="UZF8" s="106"/>
      <c r="UZG8" s="106"/>
      <c r="UZH8" s="106"/>
      <c r="UZI8" s="106"/>
      <c r="UZJ8" s="106"/>
      <c r="UZK8" s="106"/>
      <c r="UZL8" s="106"/>
      <c r="UZM8" s="106"/>
      <c r="UZN8" s="106"/>
      <c r="UZO8" s="106"/>
      <c r="UZP8" s="106"/>
      <c r="UZQ8" s="106"/>
      <c r="UZR8" s="106"/>
      <c r="UZS8" s="106"/>
      <c r="UZT8" s="106"/>
      <c r="UZU8" s="106"/>
      <c r="UZV8" s="106"/>
      <c r="UZW8" s="106"/>
      <c r="UZX8" s="106"/>
      <c r="UZY8" s="106"/>
      <c r="UZZ8" s="106"/>
      <c r="VAA8" s="106"/>
      <c r="VAB8" s="106"/>
      <c r="VAC8" s="106"/>
      <c r="VAD8" s="106"/>
      <c r="VAE8" s="106"/>
      <c r="VAF8" s="106"/>
      <c r="VAG8" s="106"/>
      <c r="VAH8" s="106"/>
      <c r="VAI8" s="106"/>
      <c r="VAJ8" s="106"/>
      <c r="VAK8" s="106"/>
      <c r="VAL8" s="106"/>
      <c r="VAM8" s="106"/>
      <c r="VAN8" s="106"/>
      <c r="VAO8" s="106"/>
      <c r="VAP8" s="106"/>
      <c r="VAQ8" s="106"/>
      <c r="VAR8" s="106"/>
      <c r="VAS8" s="106"/>
      <c r="VAT8" s="106"/>
      <c r="VAU8" s="106"/>
      <c r="VAV8" s="106"/>
      <c r="VAW8" s="106"/>
      <c r="VAX8" s="106"/>
      <c r="VAY8" s="106"/>
      <c r="VAZ8" s="106"/>
      <c r="VBA8" s="106"/>
      <c r="VBB8" s="106"/>
      <c r="VBC8" s="106"/>
      <c r="VBD8" s="106"/>
      <c r="VBE8" s="106"/>
      <c r="VBF8" s="106"/>
      <c r="VBG8" s="106"/>
      <c r="VBH8" s="106"/>
      <c r="VBI8" s="106"/>
      <c r="VBJ8" s="106"/>
      <c r="VBK8" s="106"/>
      <c r="VBL8" s="106"/>
      <c r="VBM8" s="106"/>
      <c r="VBN8" s="106"/>
      <c r="VBO8" s="106"/>
      <c r="VBP8" s="106"/>
      <c r="VBQ8" s="106"/>
      <c r="VBR8" s="106"/>
      <c r="VBS8" s="106"/>
      <c r="VBT8" s="106"/>
      <c r="VBU8" s="106"/>
      <c r="VBV8" s="106"/>
      <c r="VBW8" s="106"/>
      <c r="VBX8" s="106"/>
      <c r="VBY8" s="106"/>
      <c r="VBZ8" s="106"/>
      <c r="VCA8" s="106"/>
      <c r="VCB8" s="106"/>
      <c r="VCC8" s="106"/>
      <c r="VCD8" s="106"/>
      <c r="VCE8" s="106"/>
      <c r="VCF8" s="106"/>
      <c r="VCG8" s="106"/>
      <c r="VCH8" s="106"/>
      <c r="VCI8" s="106"/>
      <c r="VCJ8" s="106"/>
      <c r="VCK8" s="106"/>
      <c r="VCL8" s="106"/>
      <c r="VCM8" s="106"/>
      <c r="VCN8" s="106"/>
      <c r="VCO8" s="106"/>
      <c r="VCP8" s="106"/>
      <c r="VCQ8" s="106"/>
      <c r="VCR8" s="106"/>
      <c r="VCS8" s="106"/>
      <c r="VCT8" s="106"/>
      <c r="VCU8" s="106"/>
      <c r="VCV8" s="106"/>
      <c r="VCW8" s="106"/>
      <c r="VCX8" s="106"/>
      <c r="VCY8" s="106"/>
      <c r="VCZ8" s="106"/>
      <c r="VDA8" s="106"/>
      <c r="VDB8" s="106"/>
      <c r="VDC8" s="106"/>
      <c r="VDD8" s="106"/>
      <c r="VDE8" s="106"/>
      <c r="VDF8" s="106"/>
      <c r="VDG8" s="106"/>
      <c r="VDH8" s="106"/>
      <c r="VDI8" s="106"/>
      <c r="VDJ8" s="106"/>
      <c r="VDK8" s="106"/>
      <c r="VDL8" s="106"/>
      <c r="VDM8" s="106"/>
      <c r="VDN8" s="106"/>
      <c r="VDO8" s="106"/>
      <c r="VDP8" s="106"/>
      <c r="VDQ8" s="106"/>
      <c r="VDR8" s="106"/>
      <c r="VDS8" s="106"/>
      <c r="VDT8" s="106"/>
      <c r="VDU8" s="106"/>
      <c r="VDV8" s="106"/>
      <c r="VDW8" s="106"/>
      <c r="VDX8" s="106"/>
      <c r="VDY8" s="106"/>
      <c r="VDZ8" s="106"/>
      <c r="VEA8" s="106"/>
      <c r="VEB8" s="106"/>
      <c r="VEC8" s="106"/>
      <c r="VED8" s="106"/>
      <c r="VEE8" s="106"/>
      <c r="VEF8" s="106"/>
      <c r="VEG8" s="106"/>
      <c r="VEH8" s="106"/>
      <c r="VEI8" s="106"/>
      <c r="VEJ8" s="106"/>
      <c r="VEK8" s="106"/>
      <c r="VEL8" s="106"/>
      <c r="VEM8" s="106"/>
      <c r="VEN8" s="106"/>
      <c r="VEO8" s="106"/>
      <c r="VEP8" s="106"/>
      <c r="VEQ8" s="106"/>
      <c r="VER8" s="106"/>
      <c r="VES8" s="106"/>
      <c r="VET8" s="106"/>
      <c r="VEU8" s="106"/>
      <c r="VEV8" s="106"/>
      <c r="VEW8" s="106"/>
      <c r="VEX8" s="106"/>
      <c r="VEY8" s="106"/>
      <c r="VEZ8" s="106"/>
      <c r="VFA8" s="106"/>
      <c r="VFB8" s="106"/>
      <c r="VFC8" s="106"/>
      <c r="VFD8" s="106"/>
      <c r="VFE8" s="106"/>
      <c r="VFF8" s="106"/>
      <c r="VFG8" s="106"/>
      <c r="VFH8" s="106"/>
      <c r="VFI8" s="106"/>
      <c r="VFJ8" s="106"/>
      <c r="VFK8" s="106"/>
      <c r="VFL8" s="106"/>
      <c r="VFM8" s="106"/>
      <c r="VFN8" s="106"/>
      <c r="VFO8" s="106"/>
      <c r="VFP8" s="106"/>
      <c r="VFQ8" s="106"/>
      <c r="VFR8" s="106"/>
      <c r="VFS8" s="106"/>
      <c r="VFT8" s="106"/>
      <c r="VFU8" s="106"/>
      <c r="VFV8" s="106"/>
      <c r="VFW8" s="106"/>
      <c r="VFX8" s="106"/>
      <c r="VFY8" s="106"/>
      <c r="VFZ8" s="106"/>
      <c r="VGA8" s="106"/>
      <c r="VGB8" s="106"/>
      <c r="VGC8" s="106"/>
      <c r="VGD8" s="106"/>
      <c r="VGE8" s="106"/>
      <c r="VGF8" s="106"/>
      <c r="VGG8" s="106"/>
      <c r="VGH8" s="106"/>
      <c r="VGI8" s="106"/>
      <c r="VGJ8" s="106"/>
      <c r="VGK8" s="106"/>
      <c r="VGL8" s="106"/>
      <c r="VGM8" s="106"/>
      <c r="VGN8" s="106"/>
      <c r="VGO8" s="106"/>
      <c r="VGP8" s="106"/>
      <c r="VGQ8" s="106"/>
      <c r="VGR8" s="106"/>
      <c r="VGS8" s="106"/>
      <c r="VGT8" s="106"/>
      <c r="VGU8" s="106"/>
      <c r="VGV8" s="106"/>
      <c r="VGW8" s="106"/>
      <c r="VGX8" s="106"/>
      <c r="VGY8" s="106"/>
      <c r="VGZ8" s="106"/>
      <c r="VHA8" s="106"/>
      <c r="VHB8" s="106"/>
      <c r="VHC8" s="106"/>
      <c r="VHD8" s="106"/>
      <c r="VHE8" s="106"/>
      <c r="VHF8" s="106"/>
      <c r="VHG8" s="106"/>
      <c r="VHH8" s="106"/>
      <c r="VHI8" s="106"/>
      <c r="VHJ8" s="106"/>
      <c r="VHK8" s="106"/>
      <c r="VHL8" s="106"/>
      <c r="VHM8" s="106"/>
      <c r="VHN8" s="106"/>
      <c r="VHO8" s="106"/>
      <c r="VHP8" s="106"/>
      <c r="VHQ8" s="106"/>
      <c r="VHR8" s="106"/>
      <c r="VHS8" s="106"/>
      <c r="VHT8" s="106"/>
      <c r="VHU8" s="106"/>
      <c r="VHV8" s="106"/>
      <c r="VHW8" s="106"/>
      <c r="VHX8" s="106"/>
      <c r="VHY8" s="106"/>
      <c r="VHZ8" s="106"/>
      <c r="VIA8" s="106"/>
      <c r="VIB8" s="106"/>
      <c r="VIC8" s="106"/>
      <c r="VID8" s="106"/>
      <c r="VIE8" s="106"/>
      <c r="VIF8" s="106"/>
      <c r="VIG8" s="106"/>
      <c r="VIH8" s="106"/>
      <c r="VII8" s="106"/>
      <c r="VIJ8" s="106"/>
      <c r="VIK8" s="106"/>
      <c r="VIL8" s="106"/>
      <c r="VIM8" s="106"/>
      <c r="VIN8" s="106"/>
      <c r="VIO8" s="106"/>
      <c r="VIP8" s="106"/>
      <c r="VIQ8" s="106"/>
      <c r="VIR8" s="106"/>
      <c r="VIS8" s="106"/>
      <c r="VIT8" s="106"/>
      <c r="VIU8" s="106"/>
      <c r="VIV8" s="106"/>
      <c r="VIW8" s="106"/>
      <c r="VIX8" s="106"/>
      <c r="VIY8" s="106"/>
      <c r="VIZ8" s="106"/>
      <c r="VJA8" s="106"/>
      <c r="VJB8" s="106"/>
      <c r="VJC8" s="106"/>
      <c r="VJD8" s="106"/>
      <c r="VJE8" s="106"/>
      <c r="VJF8" s="106"/>
      <c r="VJG8" s="106"/>
      <c r="VJH8" s="106"/>
      <c r="VJI8" s="106"/>
      <c r="VJJ8" s="106"/>
      <c r="VJK8" s="106"/>
      <c r="VJL8" s="106"/>
      <c r="VJM8" s="106"/>
      <c r="VJN8" s="106"/>
      <c r="VJO8" s="106"/>
      <c r="VJP8" s="106"/>
      <c r="VJQ8" s="106"/>
      <c r="VJR8" s="106"/>
      <c r="VJS8" s="106"/>
      <c r="VJT8" s="106"/>
      <c r="VJU8" s="106"/>
      <c r="VJV8" s="106"/>
      <c r="VJW8" s="106"/>
      <c r="VJX8" s="106"/>
      <c r="VJY8" s="106"/>
      <c r="VJZ8" s="106"/>
      <c r="VKA8" s="106"/>
      <c r="VKB8" s="106"/>
      <c r="VKC8" s="106"/>
      <c r="VKD8" s="106"/>
      <c r="VKE8" s="106"/>
      <c r="VKF8" s="106"/>
      <c r="VKG8" s="106"/>
      <c r="VKH8" s="106"/>
      <c r="VKI8" s="106"/>
      <c r="VKJ8" s="106"/>
      <c r="VKK8" s="106"/>
      <c r="VKL8" s="106"/>
      <c r="VKM8" s="106"/>
      <c r="VKN8" s="106"/>
      <c r="VKO8" s="106"/>
      <c r="VKP8" s="106"/>
      <c r="VKQ8" s="106"/>
      <c r="VKR8" s="106"/>
      <c r="VKS8" s="106"/>
      <c r="VKT8" s="106"/>
      <c r="VKU8" s="106"/>
      <c r="VKV8" s="106"/>
      <c r="VKW8" s="106"/>
      <c r="VKX8" s="106"/>
      <c r="VKY8" s="106"/>
      <c r="VKZ8" s="106"/>
      <c r="VLA8" s="106"/>
      <c r="VLB8" s="106"/>
      <c r="VLC8" s="106"/>
      <c r="VLD8" s="106"/>
      <c r="VLE8" s="106"/>
      <c r="VLF8" s="106"/>
      <c r="VLG8" s="106"/>
      <c r="VLH8" s="106"/>
      <c r="VLI8" s="106"/>
      <c r="VLJ8" s="106"/>
      <c r="VLK8" s="106"/>
      <c r="VLL8" s="106"/>
      <c r="VLM8" s="106"/>
      <c r="VLN8" s="106"/>
      <c r="VLO8" s="106"/>
      <c r="VLP8" s="106"/>
      <c r="VLQ8" s="106"/>
      <c r="VLR8" s="106"/>
      <c r="VLS8" s="106"/>
      <c r="VLT8" s="106"/>
      <c r="VLU8" s="106"/>
      <c r="VLV8" s="106"/>
      <c r="VLW8" s="106"/>
      <c r="VLX8" s="106"/>
      <c r="VLY8" s="106"/>
      <c r="VLZ8" s="106"/>
      <c r="VMA8" s="106"/>
      <c r="VMB8" s="106"/>
      <c r="VMC8" s="106"/>
      <c r="VMD8" s="106"/>
      <c r="VME8" s="106"/>
      <c r="VMF8" s="106"/>
      <c r="VMG8" s="106"/>
      <c r="VMH8" s="106"/>
      <c r="VMI8" s="106"/>
      <c r="VMJ8" s="106"/>
      <c r="VMK8" s="106"/>
      <c r="VML8" s="106"/>
      <c r="VMM8" s="106"/>
      <c r="VMN8" s="106"/>
      <c r="VMO8" s="106"/>
      <c r="VMP8" s="106"/>
      <c r="VMQ8" s="106"/>
      <c r="VMR8" s="106"/>
      <c r="VMS8" s="106"/>
      <c r="VMT8" s="106"/>
      <c r="VMU8" s="106"/>
      <c r="VMV8" s="106"/>
      <c r="VMW8" s="106"/>
      <c r="VMX8" s="106"/>
      <c r="VMY8" s="106"/>
      <c r="VMZ8" s="106"/>
      <c r="VNA8" s="106"/>
      <c r="VNB8" s="106"/>
      <c r="VNC8" s="106"/>
      <c r="VND8" s="106"/>
      <c r="VNE8" s="106"/>
      <c r="VNF8" s="106"/>
      <c r="VNG8" s="106"/>
      <c r="VNH8" s="106"/>
      <c r="VNI8" s="106"/>
      <c r="VNJ8" s="106"/>
      <c r="VNK8" s="106"/>
      <c r="VNL8" s="106"/>
      <c r="VNM8" s="106"/>
      <c r="VNN8" s="106"/>
      <c r="VNO8" s="106"/>
      <c r="VNP8" s="106"/>
      <c r="VNQ8" s="106"/>
      <c r="VNR8" s="106"/>
      <c r="VNS8" s="106"/>
      <c r="VNT8" s="106"/>
      <c r="VNU8" s="106"/>
      <c r="VNV8" s="106"/>
      <c r="VNW8" s="106"/>
      <c r="VNX8" s="106"/>
      <c r="VNY8" s="106"/>
      <c r="VNZ8" s="106"/>
      <c r="VOA8" s="106"/>
      <c r="VOB8" s="106"/>
      <c r="VOC8" s="106"/>
      <c r="VOD8" s="106"/>
      <c r="VOE8" s="106"/>
      <c r="VOF8" s="106"/>
      <c r="VOG8" s="106"/>
      <c r="VOH8" s="106"/>
      <c r="VOI8" s="106"/>
      <c r="VOJ8" s="106"/>
      <c r="VOK8" s="106"/>
      <c r="VOL8" s="106"/>
      <c r="VOM8" s="106"/>
      <c r="VON8" s="106"/>
      <c r="VOO8" s="106"/>
      <c r="VOP8" s="106"/>
      <c r="VOQ8" s="106"/>
      <c r="VOR8" s="106"/>
      <c r="VOS8" s="106"/>
      <c r="VOT8" s="106"/>
      <c r="VOU8" s="106"/>
      <c r="VOV8" s="106"/>
      <c r="VOW8" s="106"/>
      <c r="VOX8" s="106"/>
      <c r="VOY8" s="106"/>
      <c r="VOZ8" s="106"/>
      <c r="VPA8" s="106"/>
      <c r="VPB8" s="106"/>
      <c r="VPC8" s="106"/>
      <c r="VPD8" s="106"/>
      <c r="VPE8" s="106"/>
      <c r="VPF8" s="106"/>
      <c r="VPG8" s="106"/>
      <c r="VPH8" s="106"/>
      <c r="VPI8" s="106"/>
      <c r="VPJ8" s="106"/>
      <c r="VPK8" s="106"/>
      <c r="VPL8" s="106"/>
      <c r="VPM8" s="106"/>
      <c r="VPN8" s="106"/>
      <c r="VPO8" s="106"/>
      <c r="VPP8" s="106"/>
      <c r="VPQ8" s="106"/>
      <c r="VPR8" s="106"/>
      <c r="VPS8" s="106"/>
      <c r="VPT8" s="106"/>
      <c r="VPU8" s="106"/>
      <c r="VPV8" s="106"/>
      <c r="VPW8" s="106"/>
      <c r="VPX8" s="106"/>
      <c r="VPY8" s="106"/>
      <c r="VPZ8" s="106"/>
      <c r="VQA8" s="106"/>
      <c r="VQB8" s="106"/>
      <c r="VQC8" s="106"/>
      <c r="VQD8" s="106"/>
      <c r="VQE8" s="106"/>
      <c r="VQF8" s="106"/>
      <c r="VQG8" s="106"/>
      <c r="VQH8" s="106"/>
      <c r="VQI8" s="106"/>
      <c r="VQJ8" s="106"/>
      <c r="VQK8" s="106"/>
      <c r="VQL8" s="106"/>
      <c r="VQM8" s="106"/>
      <c r="VQN8" s="106"/>
      <c r="VQO8" s="106"/>
      <c r="VQP8" s="106"/>
      <c r="VQQ8" s="106"/>
      <c r="VQR8" s="106"/>
      <c r="VQS8" s="106"/>
      <c r="VQT8" s="106"/>
      <c r="VQU8" s="106"/>
      <c r="VQV8" s="106"/>
      <c r="VQW8" s="106"/>
      <c r="VQX8" s="106"/>
      <c r="VQY8" s="106"/>
      <c r="VQZ8" s="106"/>
      <c r="VRA8" s="106"/>
      <c r="VRB8" s="106"/>
      <c r="VRC8" s="106"/>
      <c r="VRD8" s="106"/>
      <c r="VRE8" s="106"/>
      <c r="VRF8" s="106"/>
      <c r="VRG8" s="106"/>
      <c r="VRH8" s="106"/>
      <c r="VRI8" s="106"/>
      <c r="VRJ8" s="106"/>
      <c r="VRK8" s="106"/>
      <c r="VRL8" s="106"/>
      <c r="VRM8" s="106"/>
      <c r="VRN8" s="106"/>
      <c r="VRO8" s="106"/>
      <c r="VRP8" s="106"/>
      <c r="VRQ8" s="106"/>
      <c r="VRR8" s="106"/>
      <c r="VRS8" s="106"/>
      <c r="VRT8" s="106"/>
      <c r="VRU8" s="106"/>
      <c r="VRV8" s="106"/>
      <c r="VRW8" s="106"/>
      <c r="VRX8" s="106"/>
      <c r="VRY8" s="106"/>
      <c r="VRZ8" s="106"/>
      <c r="VSA8" s="106"/>
      <c r="VSB8" s="106"/>
      <c r="VSC8" s="106"/>
      <c r="VSD8" s="106"/>
      <c r="VSE8" s="106"/>
      <c r="VSF8" s="106"/>
      <c r="VSG8" s="106"/>
      <c r="VSH8" s="106"/>
      <c r="VSI8" s="106"/>
      <c r="VSJ8" s="106"/>
      <c r="VSK8" s="106"/>
      <c r="VSL8" s="106"/>
      <c r="VSM8" s="106"/>
      <c r="VSN8" s="106"/>
      <c r="VSO8" s="106"/>
      <c r="VSP8" s="106"/>
      <c r="VSQ8" s="106"/>
      <c r="VSR8" s="106"/>
      <c r="VSS8" s="106"/>
      <c r="VST8" s="106"/>
      <c r="VSU8" s="106"/>
      <c r="VSV8" s="106"/>
      <c r="VSW8" s="106"/>
      <c r="VSX8" s="106"/>
      <c r="VSY8" s="106"/>
      <c r="VSZ8" s="106"/>
      <c r="VTA8" s="106"/>
      <c r="VTB8" s="106"/>
      <c r="VTC8" s="106"/>
      <c r="VTD8" s="106"/>
      <c r="VTE8" s="106"/>
      <c r="VTF8" s="106"/>
      <c r="VTG8" s="106"/>
      <c r="VTH8" s="106"/>
      <c r="VTI8" s="106"/>
      <c r="VTJ8" s="106"/>
      <c r="VTK8" s="106"/>
      <c r="VTL8" s="106"/>
      <c r="VTM8" s="106"/>
      <c r="VTN8" s="106"/>
      <c r="VTO8" s="106"/>
      <c r="VTP8" s="106"/>
      <c r="VTQ8" s="106"/>
      <c r="VTR8" s="106"/>
      <c r="VTS8" s="106"/>
      <c r="VTT8" s="106"/>
      <c r="VTU8" s="106"/>
      <c r="VTV8" s="106"/>
      <c r="VTW8" s="106"/>
      <c r="VTX8" s="106"/>
      <c r="VTY8" s="106"/>
      <c r="VTZ8" s="106"/>
      <c r="VUA8" s="106"/>
      <c r="VUB8" s="106"/>
      <c r="VUC8" s="106"/>
      <c r="VUD8" s="106"/>
      <c r="VUE8" s="106"/>
      <c r="VUF8" s="106"/>
      <c r="VUG8" s="106"/>
      <c r="VUH8" s="106"/>
      <c r="VUI8" s="106"/>
      <c r="VUJ8" s="106"/>
      <c r="VUK8" s="106"/>
      <c r="VUL8" s="106"/>
      <c r="VUM8" s="106"/>
      <c r="VUN8" s="106"/>
      <c r="VUO8" s="106"/>
      <c r="VUP8" s="106"/>
      <c r="VUQ8" s="106"/>
      <c r="VUR8" s="106"/>
      <c r="VUS8" s="106"/>
      <c r="VUT8" s="106"/>
      <c r="VUU8" s="106"/>
      <c r="VUV8" s="106"/>
      <c r="VUW8" s="106"/>
      <c r="VUX8" s="106"/>
      <c r="VUY8" s="106"/>
      <c r="VUZ8" s="106"/>
      <c r="VVA8" s="106"/>
      <c r="VVB8" s="106"/>
      <c r="VVC8" s="106"/>
      <c r="VVD8" s="106"/>
      <c r="VVE8" s="106"/>
      <c r="VVF8" s="106"/>
      <c r="VVG8" s="106"/>
      <c r="VVH8" s="106"/>
      <c r="VVI8" s="106"/>
      <c r="VVJ8" s="106"/>
      <c r="VVK8" s="106"/>
      <c r="VVL8" s="106"/>
      <c r="VVM8" s="106"/>
      <c r="VVN8" s="106"/>
      <c r="VVO8" s="106"/>
      <c r="VVP8" s="106"/>
      <c r="VVQ8" s="106"/>
      <c r="VVR8" s="106"/>
      <c r="VVS8" s="106"/>
      <c r="VVT8" s="106"/>
      <c r="VVU8" s="106"/>
      <c r="VVV8" s="106"/>
      <c r="VVW8" s="106"/>
      <c r="VVX8" s="106"/>
      <c r="VVY8" s="106"/>
      <c r="VVZ8" s="106"/>
      <c r="VWA8" s="106"/>
      <c r="VWB8" s="106"/>
      <c r="VWC8" s="106"/>
      <c r="VWD8" s="106"/>
      <c r="VWE8" s="106"/>
      <c r="VWF8" s="106"/>
      <c r="VWG8" s="106"/>
      <c r="VWH8" s="106"/>
      <c r="VWI8" s="106"/>
      <c r="VWJ8" s="106"/>
      <c r="VWK8" s="106"/>
      <c r="VWL8" s="106"/>
      <c r="VWM8" s="106"/>
      <c r="VWN8" s="106"/>
      <c r="VWO8" s="106"/>
      <c r="VWP8" s="106"/>
      <c r="VWQ8" s="106"/>
      <c r="VWR8" s="106"/>
      <c r="VWS8" s="106"/>
      <c r="VWT8" s="106"/>
      <c r="VWU8" s="106"/>
      <c r="VWV8" s="106"/>
      <c r="VWW8" s="106"/>
      <c r="VWX8" s="106"/>
      <c r="VWY8" s="106"/>
      <c r="VWZ8" s="106"/>
      <c r="VXA8" s="106"/>
      <c r="VXB8" s="106"/>
      <c r="VXC8" s="106"/>
      <c r="VXD8" s="106"/>
      <c r="VXE8" s="106"/>
      <c r="VXF8" s="106"/>
      <c r="VXG8" s="106"/>
      <c r="VXH8" s="106"/>
      <c r="VXI8" s="106"/>
      <c r="VXJ8" s="106"/>
      <c r="VXK8" s="106"/>
      <c r="VXL8" s="106"/>
      <c r="VXM8" s="106"/>
      <c r="VXN8" s="106"/>
      <c r="VXO8" s="106"/>
      <c r="VXP8" s="106"/>
      <c r="VXQ8" s="106"/>
      <c r="VXR8" s="106"/>
      <c r="VXS8" s="106"/>
      <c r="VXT8" s="106"/>
      <c r="VXU8" s="106"/>
      <c r="VXV8" s="106"/>
      <c r="VXW8" s="106"/>
      <c r="VXX8" s="106"/>
      <c r="VXY8" s="106"/>
      <c r="VXZ8" s="106"/>
      <c r="VYA8" s="106"/>
      <c r="VYB8" s="106"/>
      <c r="VYC8" s="106"/>
      <c r="VYD8" s="106"/>
      <c r="VYE8" s="106"/>
      <c r="VYF8" s="106"/>
      <c r="VYG8" s="106"/>
      <c r="VYH8" s="106"/>
      <c r="VYI8" s="106"/>
      <c r="VYJ8" s="106"/>
      <c r="VYK8" s="106"/>
      <c r="VYL8" s="106"/>
      <c r="VYM8" s="106"/>
      <c r="VYN8" s="106"/>
      <c r="VYO8" s="106"/>
      <c r="VYP8" s="106"/>
      <c r="VYQ8" s="106"/>
      <c r="VYR8" s="106"/>
      <c r="VYS8" s="106"/>
      <c r="VYT8" s="106"/>
      <c r="VYU8" s="106"/>
      <c r="VYV8" s="106"/>
      <c r="VYW8" s="106"/>
      <c r="VYX8" s="106"/>
      <c r="VYY8" s="106"/>
      <c r="VYZ8" s="106"/>
      <c r="VZA8" s="106"/>
      <c r="VZB8" s="106"/>
      <c r="VZC8" s="106"/>
      <c r="VZD8" s="106"/>
      <c r="VZE8" s="106"/>
      <c r="VZF8" s="106"/>
      <c r="VZG8" s="106"/>
      <c r="VZH8" s="106"/>
      <c r="VZI8" s="106"/>
      <c r="VZJ8" s="106"/>
      <c r="VZK8" s="106"/>
      <c r="VZL8" s="106"/>
      <c r="VZM8" s="106"/>
      <c r="VZN8" s="106"/>
      <c r="VZO8" s="106"/>
      <c r="VZP8" s="106"/>
      <c r="VZQ8" s="106"/>
      <c r="VZR8" s="106"/>
      <c r="VZS8" s="106"/>
      <c r="VZT8" s="106"/>
      <c r="VZU8" s="106"/>
      <c r="VZV8" s="106"/>
      <c r="VZW8" s="106"/>
      <c r="VZX8" s="106"/>
      <c r="VZY8" s="106"/>
      <c r="VZZ8" s="106"/>
      <c r="WAA8" s="106"/>
      <c r="WAB8" s="106"/>
      <c r="WAC8" s="106"/>
      <c r="WAD8" s="106"/>
      <c r="WAE8" s="106"/>
      <c r="WAF8" s="106"/>
      <c r="WAG8" s="106"/>
      <c r="WAH8" s="106"/>
      <c r="WAI8" s="106"/>
      <c r="WAJ8" s="106"/>
      <c r="WAK8" s="106"/>
      <c r="WAL8" s="106"/>
      <c r="WAM8" s="106"/>
      <c r="WAN8" s="106"/>
      <c r="WAO8" s="106"/>
      <c r="WAP8" s="106"/>
      <c r="WAQ8" s="106"/>
      <c r="WAR8" s="106"/>
      <c r="WAS8" s="106"/>
      <c r="WAT8" s="106"/>
      <c r="WAU8" s="106"/>
      <c r="WAV8" s="106"/>
      <c r="WAW8" s="106"/>
      <c r="WAX8" s="106"/>
      <c r="WAY8" s="106"/>
      <c r="WAZ8" s="106"/>
      <c r="WBA8" s="106"/>
      <c r="WBB8" s="106"/>
      <c r="WBC8" s="106"/>
      <c r="WBD8" s="106"/>
      <c r="WBE8" s="106"/>
      <c r="WBF8" s="106"/>
      <c r="WBG8" s="106"/>
      <c r="WBH8" s="106"/>
      <c r="WBI8" s="106"/>
      <c r="WBJ8" s="106"/>
      <c r="WBK8" s="106"/>
      <c r="WBL8" s="106"/>
      <c r="WBM8" s="106"/>
      <c r="WBN8" s="106"/>
      <c r="WBO8" s="106"/>
      <c r="WBP8" s="106"/>
      <c r="WBQ8" s="106"/>
      <c r="WBR8" s="106"/>
      <c r="WBS8" s="106"/>
      <c r="WBT8" s="106"/>
      <c r="WBU8" s="106"/>
      <c r="WBV8" s="106"/>
      <c r="WBW8" s="106"/>
      <c r="WBX8" s="106"/>
      <c r="WBY8" s="106"/>
      <c r="WBZ8" s="106"/>
      <c r="WCA8" s="106"/>
      <c r="WCB8" s="106"/>
      <c r="WCC8" s="106"/>
      <c r="WCD8" s="106"/>
      <c r="WCE8" s="106"/>
      <c r="WCF8" s="106"/>
      <c r="WCG8" s="106"/>
      <c r="WCH8" s="106"/>
      <c r="WCI8" s="106"/>
      <c r="WCJ8" s="106"/>
      <c r="WCK8" s="106"/>
      <c r="WCL8" s="106"/>
      <c r="WCM8" s="106"/>
      <c r="WCN8" s="106"/>
      <c r="WCO8" s="106"/>
      <c r="WCP8" s="106"/>
      <c r="WCQ8" s="106"/>
      <c r="WCR8" s="106"/>
      <c r="WCS8" s="106"/>
      <c r="WCT8" s="106"/>
      <c r="WCU8" s="106"/>
      <c r="WCV8" s="106"/>
      <c r="WCW8" s="106"/>
      <c r="WCX8" s="106"/>
      <c r="WCY8" s="106"/>
      <c r="WCZ8" s="106"/>
      <c r="WDA8" s="106"/>
      <c r="WDB8" s="106"/>
      <c r="WDC8" s="106"/>
      <c r="WDD8" s="106"/>
      <c r="WDE8" s="106"/>
      <c r="WDF8" s="106"/>
      <c r="WDG8" s="106"/>
      <c r="WDH8" s="106"/>
      <c r="WDI8" s="106"/>
      <c r="WDJ8" s="106"/>
      <c r="WDK8" s="106"/>
      <c r="WDL8" s="106"/>
      <c r="WDM8" s="106"/>
      <c r="WDN8" s="106"/>
      <c r="WDO8" s="106"/>
      <c r="WDP8" s="106"/>
      <c r="WDQ8" s="106"/>
      <c r="WDR8" s="106"/>
      <c r="WDS8" s="106"/>
      <c r="WDT8" s="106"/>
      <c r="WDU8" s="106"/>
      <c r="WDV8" s="106"/>
      <c r="WDW8" s="106"/>
      <c r="WDX8" s="106"/>
      <c r="WDY8" s="106"/>
      <c r="WDZ8" s="106"/>
      <c r="WEA8" s="106"/>
      <c r="WEB8" s="106"/>
      <c r="WEC8" s="106"/>
      <c r="WED8" s="106"/>
      <c r="WEE8" s="106"/>
      <c r="WEF8" s="106"/>
      <c r="WEG8" s="106"/>
      <c r="WEH8" s="106"/>
      <c r="WEI8" s="106"/>
      <c r="WEJ8" s="106"/>
      <c r="WEK8" s="106"/>
      <c r="WEL8" s="106"/>
      <c r="WEM8" s="106"/>
      <c r="WEN8" s="106"/>
      <c r="WEO8" s="106"/>
      <c r="WEP8" s="106"/>
      <c r="WEQ8" s="106"/>
      <c r="WER8" s="106"/>
      <c r="WES8" s="106"/>
      <c r="WET8" s="106"/>
      <c r="WEU8" s="106"/>
      <c r="WEV8" s="106"/>
      <c r="WEW8" s="106"/>
      <c r="WEX8" s="106"/>
      <c r="WEY8" s="106"/>
      <c r="WEZ8" s="106"/>
      <c r="WFA8" s="106"/>
      <c r="WFB8" s="106"/>
      <c r="WFC8" s="106"/>
      <c r="WFD8" s="106"/>
      <c r="WFE8" s="106"/>
      <c r="WFF8" s="106"/>
      <c r="WFG8" s="106"/>
      <c r="WFH8" s="106"/>
      <c r="WFI8" s="106"/>
      <c r="WFJ8" s="106"/>
      <c r="WFK8" s="106"/>
      <c r="WFL8" s="106"/>
      <c r="WFM8" s="106"/>
      <c r="WFN8" s="106"/>
      <c r="WFO8" s="106"/>
      <c r="WFP8" s="106"/>
      <c r="WFQ8" s="106"/>
      <c r="WFR8" s="106"/>
      <c r="WFS8" s="106"/>
      <c r="WFT8" s="106"/>
      <c r="WFU8" s="106"/>
      <c r="WFV8" s="106"/>
      <c r="WFW8" s="106"/>
      <c r="WFX8" s="106"/>
      <c r="WFY8" s="106"/>
      <c r="WFZ8" s="106"/>
      <c r="WGA8" s="106"/>
      <c r="WGB8" s="106"/>
      <c r="WGC8" s="106"/>
      <c r="WGD8" s="106"/>
      <c r="WGE8" s="106"/>
      <c r="WGF8" s="106"/>
      <c r="WGG8" s="106"/>
      <c r="WGH8" s="106"/>
      <c r="WGI8" s="106"/>
      <c r="WGJ8" s="106"/>
      <c r="WGK8" s="106"/>
      <c r="WGL8" s="106"/>
      <c r="WGM8" s="106"/>
      <c r="WGN8" s="106"/>
      <c r="WGO8" s="106"/>
      <c r="WGP8" s="106"/>
      <c r="WGQ8" s="106"/>
      <c r="WGR8" s="106"/>
      <c r="WGS8" s="106"/>
      <c r="WGT8" s="106"/>
      <c r="WGU8" s="106"/>
      <c r="WGV8" s="106"/>
      <c r="WGW8" s="106"/>
      <c r="WGX8" s="106"/>
      <c r="WGY8" s="106"/>
      <c r="WGZ8" s="106"/>
      <c r="WHA8" s="106"/>
      <c r="WHB8" s="106"/>
      <c r="WHC8" s="106"/>
      <c r="WHD8" s="106"/>
      <c r="WHE8" s="106"/>
      <c r="WHF8" s="106"/>
      <c r="WHG8" s="106"/>
      <c r="WHH8" s="106"/>
      <c r="WHI8" s="106"/>
      <c r="WHJ8" s="106"/>
      <c r="WHK8" s="106"/>
      <c r="WHL8" s="106"/>
      <c r="WHM8" s="106"/>
      <c r="WHN8" s="106"/>
      <c r="WHO8" s="106"/>
      <c r="WHP8" s="106"/>
      <c r="WHQ8" s="106"/>
      <c r="WHR8" s="106"/>
      <c r="WHS8" s="106"/>
      <c r="WHT8" s="106"/>
      <c r="WHU8" s="106"/>
      <c r="WHV8" s="106"/>
      <c r="WHW8" s="106"/>
      <c r="WHX8" s="106"/>
      <c r="WHY8" s="106"/>
      <c r="WHZ8" s="106"/>
      <c r="WIA8" s="106"/>
      <c r="WIB8" s="106"/>
      <c r="WIC8" s="106"/>
      <c r="WID8" s="106"/>
      <c r="WIE8" s="106"/>
      <c r="WIF8" s="106"/>
      <c r="WIG8" s="106"/>
      <c r="WIH8" s="106"/>
      <c r="WII8" s="106"/>
      <c r="WIJ8" s="106"/>
      <c r="WIK8" s="106"/>
      <c r="WIL8" s="106"/>
      <c r="WIM8" s="106"/>
      <c r="WIN8" s="106"/>
      <c r="WIO8" s="106"/>
      <c r="WIP8" s="106"/>
      <c r="WIQ8" s="106"/>
      <c r="WIR8" s="106"/>
      <c r="WIS8" s="106"/>
      <c r="WIT8" s="106"/>
      <c r="WIU8" s="106"/>
      <c r="WIV8" s="106"/>
      <c r="WIW8" s="106"/>
      <c r="WIX8" s="106"/>
      <c r="WIY8" s="106"/>
      <c r="WIZ8" s="106"/>
      <c r="WJA8" s="106"/>
      <c r="WJB8" s="106"/>
      <c r="WJC8" s="106"/>
      <c r="WJD8" s="106"/>
      <c r="WJE8" s="106"/>
      <c r="WJF8" s="106"/>
      <c r="WJG8" s="106"/>
      <c r="WJH8" s="106"/>
      <c r="WJI8" s="106"/>
      <c r="WJJ8" s="106"/>
      <c r="WJK8" s="106"/>
      <c r="WJL8" s="106"/>
      <c r="WJM8" s="106"/>
      <c r="WJN8" s="106"/>
      <c r="WJO8" s="106"/>
      <c r="WJP8" s="106"/>
      <c r="WJQ8" s="106"/>
      <c r="WJR8" s="106"/>
      <c r="WJS8" s="106"/>
      <c r="WJT8" s="106"/>
      <c r="WJU8" s="106"/>
      <c r="WJV8" s="106"/>
      <c r="WJW8" s="106"/>
      <c r="WJX8" s="106"/>
      <c r="WJY8" s="106"/>
      <c r="WJZ8" s="106"/>
      <c r="WKA8" s="106"/>
      <c r="WKB8" s="106"/>
      <c r="WKC8" s="106"/>
      <c r="WKD8" s="106"/>
      <c r="WKE8" s="106"/>
      <c r="WKF8" s="106"/>
      <c r="WKG8" s="106"/>
      <c r="WKH8" s="106"/>
      <c r="WKI8" s="106"/>
      <c r="WKJ8" s="106"/>
      <c r="WKK8" s="106"/>
      <c r="WKL8" s="106"/>
      <c r="WKM8" s="106"/>
      <c r="WKN8" s="106"/>
      <c r="WKO8" s="106"/>
      <c r="WKP8" s="106"/>
      <c r="WKQ8" s="106"/>
      <c r="WKR8" s="106"/>
      <c r="WKS8" s="106"/>
      <c r="WKT8" s="106"/>
      <c r="WKU8" s="106"/>
      <c r="WKV8" s="106"/>
      <c r="WKW8" s="106"/>
      <c r="WKX8" s="106"/>
      <c r="WKY8" s="106"/>
      <c r="WKZ8" s="106"/>
      <c r="WLA8" s="106"/>
      <c r="WLB8" s="106"/>
      <c r="WLC8" s="106"/>
      <c r="WLD8" s="106"/>
      <c r="WLE8" s="106"/>
      <c r="WLF8" s="106"/>
      <c r="WLG8" s="106"/>
      <c r="WLH8" s="106"/>
      <c r="WLI8" s="106"/>
      <c r="WLJ8" s="106"/>
      <c r="WLK8" s="106"/>
      <c r="WLL8" s="106"/>
      <c r="WLM8" s="106"/>
      <c r="WLN8" s="106"/>
      <c r="WLO8" s="106"/>
      <c r="WLP8" s="106"/>
      <c r="WLQ8" s="106"/>
      <c r="WLR8" s="106"/>
      <c r="WLS8" s="106"/>
      <c r="WLT8" s="106"/>
      <c r="WLU8" s="106"/>
      <c r="WLV8" s="106"/>
      <c r="WLW8" s="106"/>
      <c r="WLX8" s="106"/>
      <c r="WLY8" s="106"/>
      <c r="WLZ8" s="106"/>
      <c r="WMA8" s="106"/>
      <c r="WMB8" s="106"/>
      <c r="WMC8" s="106"/>
      <c r="WMD8" s="106"/>
      <c r="WME8" s="106"/>
      <c r="WMF8" s="106"/>
      <c r="WMG8" s="106"/>
      <c r="WMH8" s="106"/>
      <c r="WMI8" s="106"/>
      <c r="WMJ8" s="106"/>
      <c r="WMK8" s="106"/>
      <c r="WML8" s="106"/>
      <c r="WMM8" s="106"/>
      <c r="WMN8" s="106"/>
      <c r="WMO8" s="106"/>
      <c r="WMP8" s="106"/>
      <c r="WMQ8" s="106"/>
      <c r="WMR8" s="106"/>
      <c r="WMS8" s="106"/>
      <c r="WMT8" s="106"/>
      <c r="WMU8" s="106"/>
      <c r="WMV8" s="106"/>
      <c r="WMW8" s="106"/>
      <c r="WMX8" s="106"/>
      <c r="WMY8" s="106"/>
      <c r="WMZ8" s="106"/>
      <c r="WNA8" s="106"/>
      <c r="WNB8" s="106"/>
      <c r="WNC8" s="106"/>
      <c r="WND8" s="106"/>
      <c r="WNE8" s="106"/>
      <c r="WNF8" s="106"/>
      <c r="WNG8" s="106"/>
      <c r="WNH8" s="106"/>
      <c r="WNI8" s="106"/>
      <c r="WNJ8" s="106"/>
      <c r="WNK8" s="106"/>
      <c r="WNL8" s="106"/>
      <c r="WNM8" s="106"/>
      <c r="WNN8" s="106"/>
      <c r="WNO8" s="106"/>
      <c r="WNP8" s="106"/>
      <c r="WNQ8" s="106"/>
      <c r="WNR8" s="106"/>
      <c r="WNS8" s="106"/>
      <c r="WNT8" s="106"/>
      <c r="WNU8" s="106"/>
      <c r="WNV8" s="106"/>
      <c r="WNW8" s="106"/>
      <c r="WNX8" s="106"/>
      <c r="WNY8" s="106"/>
      <c r="WNZ8" s="106"/>
      <c r="WOA8" s="106"/>
      <c r="WOB8" s="106"/>
      <c r="WOC8" s="106"/>
      <c r="WOD8" s="106"/>
      <c r="WOE8" s="106"/>
      <c r="WOF8" s="106"/>
      <c r="WOG8" s="106"/>
      <c r="WOH8" s="106"/>
      <c r="WOI8" s="106"/>
      <c r="WOJ8" s="106"/>
      <c r="WOK8" s="106"/>
      <c r="WOL8" s="106"/>
      <c r="WOM8" s="106"/>
      <c r="WON8" s="106"/>
      <c r="WOO8" s="106"/>
      <c r="WOP8" s="106"/>
      <c r="WOQ8" s="106"/>
      <c r="WOR8" s="106"/>
      <c r="WOS8" s="106"/>
      <c r="WOT8" s="106"/>
      <c r="WOU8" s="106"/>
      <c r="WOV8" s="106"/>
      <c r="WOW8" s="106"/>
      <c r="WOX8" s="106"/>
      <c r="WOY8" s="106"/>
      <c r="WOZ8" s="106"/>
      <c r="WPA8" s="106"/>
      <c r="WPB8" s="106"/>
      <c r="WPC8" s="106"/>
      <c r="WPD8" s="106"/>
      <c r="WPE8" s="106"/>
      <c r="WPF8" s="106"/>
      <c r="WPG8" s="106"/>
      <c r="WPH8" s="106"/>
      <c r="WPI8" s="106"/>
      <c r="WPJ8" s="106"/>
      <c r="WPK8" s="106"/>
      <c r="WPL8" s="106"/>
      <c r="WPM8" s="106"/>
      <c r="WPN8" s="106"/>
      <c r="WPO8" s="106"/>
      <c r="WPP8" s="106"/>
      <c r="WPQ8" s="106"/>
      <c r="WPR8" s="106"/>
      <c r="WPS8" s="106"/>
      <c r="WPT8" s="106"/>
      <c r="WPU8" s="106"/>
      <c r="WPV8" s="106"/>
      <c r="WPW8" s="106"/>
      <c r="WPX8" s="106"/>
      <c r="WPY8" s="106"/>
      <c r="WPZ8" s="106"/>
      <c r="WQA8" s="106"/>
      <c r="WQB8" s="106"/>
      <c r="WQC8" s="106"/>
      <c r="WQD8" s="106"/>
      <c r="WQE8" s="106"/>
      <c r="WQF8" s="106"/>
      <c r="WQG8" s="106"/>
      <c r="WQH8" s="106"/>
      <c r="WQI8" s="106"/>
      <c r="WQJ8" s="106"/>
      <c r="WQK8" s="106"/>
      <c r="WQL8" s="106"/>
      <c r="WQM8" s="106"/>
      <c r="WQN8" s="106"/>
      <c r="WQO8" s="106"/>
      <c r="WQP8" s="106"/>
      <c r="WQQ8" s="106"/>
      <c r="WQR8" s="106"/>
      <c r="WQS8" s="106"/>
      <c r="WQT8" s="106"/>
      <c r="WQU8" s="106"/>
      <c r="WQV8" s="106"/>
      <c r="WQW8" s="106"/>
      <c r="WQX8" s="106"/>
      <c r="WQY8" s="106"/>
      <c r="WQZ8" s="106"/>
      <c r="WRA8" s="106"/>
      <c r="WRB8" s="106"/>
      <c r="WRC8" s="106"/>
      <c r="WRD8" s="106"/>
      <c r="WRE8" s="106"/>
      <c r="WRF8" s="106"/>
      <c r="WRG8" s="106"/>
      <c r="WRH8" s="106"/>
      <c r="WRI8" s="106"/>
      <c r="WRJ8" s="106"/>
      <c r="WRK8" s="106"/>
      <c r="WRL8" s="106"/>
      <c r="WRM8" s="106"/>
      <c r="WRN8" s="106"/>
      <c r="WRO8" s="106"/>
      <c r="WRP8" s="106"/>
      <c r="WRQ8" s="106"/>
      <c r="WRR8" s="106"/>
      <c r="WRS8" s="106"/>
      <c r="WRT8" s="106"/>
      <c r="WRU8" s="106"/>
      <c r="WRV8" s="106"/>
      <c r="WRW8" s="106"/>
      <c r="WRX8" s="106"/>
      <c r="WRY8" s="106"/>
      <c r="WRZ8" s="106"/>
      <c r="WSA8" s="106"/>
      <c r="WSB8" s="106"/>
      <c r="WSC8" s="106"/>
      <c r="WSD8" s="106"/>
      <c r="WSE8" s="106"/>
      <c r="WSF8" s="106"/>
      <c r="WSG8" s="106"/>
      <c r="WSH8" s="106"/>
      <c r="WSI8" s="106"/>
      <c r="WSJ8" s="106"/>
      <c r="WSK8" s="106"/>
      <c r="WSL8" s="106"/>
      <c r="WSM8" s="106"/>
      <c r="WSN8" s="106"/>
      <c r="WSO8" s="106"/>
      <c r="WSP8" s="106"/>
      <c r="WSQ8" s="106"/>
      <c r="WSR8" s="106"/>
      <c r="WSS8" s="106"/>
      <c r="WST8" s="106"/>
      <c r="WSU8" s="106"/>
      <c r="WSV8" s="106"/>
      <c r="WSW8" s="106"/>
      <c r="WSX8" s="106"/>
      <c r="WSY8" s="106"/>
      <c r="WSZ8" s="106"/>
      <c r="WTA8" s="106"/>
      <c r="WTB8" s="106"/>
      <c r="WTC8" s="106"/>
      <c r="WTD8" s="106"/>
      <c r="WTE8" s="106"/>
      <c r="WTF8" s="106"/>
      <c r="WTG8" s="106"/>
      <c r="WTH8" s="106"/>
      <c r="WTI8" s="106"/>
      <c r="WTJ8" s="106"/>
      <c r="WTK8" s="106"/>
      <c r="WTL8" s="106"/>
      <c r="WTM8" s="106"/>
      <c r="WTN8" s="106"/>
      <c r="WTO8" s="106"/>
      <c r="WTP8" s="106"/>
      <c r="WTQ8" s="106"/>
      <c r="WTR8" s="106"/>
      <c r="WTS8" s="106"/>
      <c r="WTT8" s="106"/>
      <c r="WTU8" s="106"/>
      <c r="WTV8" s="106"/>
      <c r="WTW8" s="106"/>
      <c r="WTX8" s="106"/>
      <c r="WTY8" s="106"/>
      <c r="WTZ8" s="106"/>
      <c r="WUA8" s="106"/>
      <c r="WUB8" s="106"/>
      <c r="WUC8" s="106"/>
      <c r="WUD8" s="106"/>
      <c r="WUE8" s="106"/>
      <c r="WUF8" s="106"/>
      <c r="WUG8" s="106"/>
      <c r="WUH8" s="106"/>
      <c r="WUI8" s="106"/>
      <c r="WUJ8" s="106"/>
      <c r="WUK8" s="106"/>
      <c r="WUL8" s="106"/>
      <c r="WUM8" s="106"/>
      <c r="WUN8" s="106"/>
      <c r="WUO8" s="106"/>
      <c r="WUP8" s="106"/>
      <c r="WUQ8" s="106"/>
      <c r="WUR8" s="106"/>
      <c r="WUS8" s="106"/>
      <c r="WUT8" s="106"/>
      <c r="WUU8" s="106"/>
      <c r="WUV8" s="106"/>
      <c r="WUW8" s="106"/>
      <c r="WUX8" s="106"/>
      <c r="WUY8" s="106"/>
      <c r="WUZ8" s="106"/>
      <c r="WVA8" s="106"/>
      <c r="WVB8" s="106"/>
      <c r="WVC8" s="106"/>
      <c r="WVD8" s="106"/>
      <c r="WVE8" s="106"/>
      <c r="WVF8" s="106"/>
      <c r="WVG8" s="106"/>
      <c r="WVH8" s="106"/>
      <c r="WVI8" s="106"/>
      <c r="WVJ8" s="106"/>
      <c r="WVK8" s="106"/>
      <c r="WVL8" s="106"/>
      <c r="WVM8" s="106"/>
      <c r="WVN8" s="106"/>
      <c r="WVO8" s="106"/>
      <c r="WVP8" s="106"/>
    </row>
    <row r="9" spans="1:16136" s="71" customFormat="1" ht="40.5" customHeight="1">
      <c r="A9" s="155">
        <v>1</v>
      </c>
      <c r="B9" s="156" t="s">
        <v>318</v>
      </c>
      <c r="C9" s="157" t="s">
        <v>325</v>
      </c>
      <c r="D9" s="155" t="s">
        <v>142</v>
      </c>
      <c r="E9" s="107">
        <v>355</v>
      </c>
      <c r="F9" s="172"/>
      <c r="G9" s="108"/>
      <c r="H9" s="160"/>
      <c r="I9" s="160"/>
      <c r="J9" s="157"/>
      <c r="K9" s="155"/>
      <c r="L9" s="109"/>
      <c r="M9" s="171"/>
      <c r="N9" s="152"/>
      <c r="O9" s="151"/>
      <c r="P9" s="154"/>
      <c r="Q9" s="152"/>
      <c r="R9" s="152"/>
      <c r="S9" s="152"/>
      <c r="T9" s="451"/>
    </row>
    <row r="10" spans="1:16136" s="71" customFormat="1" ht="34.5" customHeight="1">
      <c r="A10" s="163">
        <v>2</v>
      </c>
      <c r="B10" s="164" t="s">
        <v>102</v>
      </c>
      <c r="C10" s="165" t="s">
        <v>104</v>
      </c>
      <c r="D10" s="163" t="s">
        <v>19</v>
      </c>
      <c r="E10" s="169">
        <f>E9*1.95</f>
        <v>692.25</v>
      </c>
      <c r="F10" s="142"/>
      <c r="G10" s="166"/>
      <c r="H10" s="160"/>
      <c r="I10" s="160"/>
      <c r="J10" s="165"/>
      <c r="K10" s="163"/>
      <c r="L10" s="141"/>
      <c r="M10" s="72"/>
      <c r="N10" s="160"/>
      <c r="O10" s="160"/>
      <c r="P10" s="153"/>
      <c r="Q10" s="160"/>
      <c r="R10" s="152"/>
      <c r="S10" s="152"/>
      <c r="T10" s="452"/>
    </row>
    <row r="11" spans="1:16136" s="71" customFormat="1" ht="45" customHeight="1">
      <c r="A11" s="163">
        <v>3</v>
      </c>
      <c r="B11" s="164" t="s">
        <v>324</v>
      </c>
      <c r="C11" s="165" t="s">
        <v>323</v>
      </c>
      <c r="D11" s="163" t="s">
        <v>163</v>
      </c>
      <c r="E11" s="169">
        <v>129</v>
      </c>
      <c r="G11" s="142"/>
      <c r="H11" s="160"/>
      <c r="I11" s="160"/>
      <c r="J11" s="165"/>
      <c r="K11" s="163"/>
      <c r="L11" s="141"/>
      <c r="M11" s="160"/>
      <c r="N11" s="160"/>
      <c r="O11" s="160"/>
      <c r="P11" s="161"/>
      <c r="Q11" s="160"/>
      <c r="R11" s="152"/>
      <c r="S11" s="152"/>
      <c r="T11" s="452"/>
    </row>
    <row r="12" spans="1:16136" s="71" customFormat="1" ht="35.25" customHeight="1">
      <c r="A12" s="110">
        <v>4</v>
      </c>
      <c r="B12" s="164" t="s">
        <v>109</v>
      </c>
      <c r="C12" s="165" t="s">
        <v>334</v>
      </c>
      <c r="D12" s="163" t="s">
        <v>142</v>
      </c>
      <c r="E12" s="169">
        <v>129</v>
      </c>
      <c r="F12" s="142"/>
      <c r="G12" s="166"/>
      <c r="H12" s="160"/>
      <c r="I12" s="160"/>
      <c r="J12" s="165"/>
      <c r="K12" s="163"/>
      <c r="L12" s="141"/>
      <c r="M12" s="72"/>
      <c r="N12" s="160"/>
      <c r="O12" s="160"/>
      <c r="P12" s="161"/>
      <c r="Q12" s="141"/>
      <c r="R12" s="152"/>
      <c r="S12" s="152"/>
      <c r="T12" s="452"/>
    </row>
    <row r="13" spans="1:16136" s="71" customFormat="1" ht="28.5" customHeight="1">
      <c r="A13" s="110">
        <v>5</v>
      </c>
      <c r="B13" s="164" t="s">
        <v>106</v>
      </c>
      <c r="C13" s="165" t="s">
        <v>107</v>
      </c>
      <c r="D13" s="163" t="s">
        <v>142</v>
      </c>
      <c r="E13" s="169">
        <v>129</v>
      </c>
      <c r="F13" s="158"/>
      <c r="G13" s="70"/>
      <c r="H13" s="160"/>
      <c r="I13" s="160"/>
      <c r="J13" s="165"/>
      <c r="K13" s="163"/>
      <c r="L13" s="73"/>
      <c r="M13" s="141"/>
      <c r="N13" s="160"/>
      <c r="O13" s="150"/>
      <c r="P13" s="153"/>
      <c r="Q13" s="141"/>
      <c r="R13" s="152"/>
      <c r="S13" s="152"/>
      <c r="T13" s="452"/>
    </row>
    <row r="14" spans="1:16136" s="71" customFormat="1" ht="28.5" customHeight="1">
      <c r="A14" s="163">
        <v>6</v>
      </c>
      <c r="B14" s="164" t="s">
        <v>327</v>
      </c>
      <c r="C14" s="165" t="s">
        <v>326</v>
      </c>
      <c r="D14" s="163" t="s">
        <v>142</v>
      </c>
      <c r="E14" s="111">
        <v>30</v>
      </c>
      <c r="F14" s="170"/>
      <c r="G14" s="70"/>
      <c r="H14" s="160"/>
      <c r="I14" s="160"/>
      <c r="J14" s="165"/>
      <c r="K14" s="163"/>
      <c r="L14" s="73"/>
      <c r="M14" s="141"/>
      <c r="N14" s="160"/>
      <c r="O14" s="150"/>
      <c r="P14" s="153"/>
      <c r="Q14" s="160"/>
      <c r="R14" s="152"/>
      <c r="S14" s="152"/>
      <c r="T14" s="452"/>
    </row>
    <row r="15" spans="1:16136" s="71" customFormat="1" ht="34.5" customHeight="1">
      <c r="A15" s="163">
        <v>7</v>
      </c>
      <c r="B15" s="164" t="s">
        <v>105</v>
      </c>
      <c r="C15" s="165" t="s">
        <v>110</v>
      </c>
      <c r="D15" s="163" t="s">
        <v>142</v>
      </c>
      <c r="E15" s="111">
        <v>30</v>
      </c>
      <c r="F15" s="170"/>
      <c r="G15" s="70"/>
      <c r="H15" s="160"/>
      <c r="I15" s="160"/>
      <c r="J15" s="165"/>
      <c r="K15" s="163"/>
      <c r="L15" s="73"/>
      <c r="M15" s="141"/>
      <c r="N15" s="160"/>
      <c r="O15" s="150"/>
      <c r="P15" s="153"/>
      <c r="Q15" s="160"/>
      <c r="R15" s="152"/>
      <c r="S15" s="152"/>
      <c r="T15" s="452"/>
    </row>
    <row r="16" spans="1:16136" s="71" customFormat="1" ht="34.5" customHeight="1">
      <c r="A16" s="163">
        <v>8</v>
      </c>
      <c r="B16" s="164" t="s">
        <v>102</v>
      </c>
      <c r="C16" s="165" t="s">
        <v>104</v>
      </c>
      <c r="D16" s="163" t="s">
        <v>19</v>
      </c>
      <c r="E16" s="169">
        <f>E15*1.95</f>
        <v>58.5</v>
      </c>
      <c r="F16" s="142"/>
      <c r="G16" s="166"/>
      <c r="H16" s="160"/>
      <c r="I16" s="160"/>
      <c r="J16" s="165"/>
      <c r="K16" s="163"/>
      <c r="L16" s="141"/>
      <c r="M16" s="72"/>
      <c r="N16" s="160"/>
      <c r="O16" s="160"/>
      <c r="P16" s="153"/>
      <c r="Q16" s="160"/>
      <c r="R16" s="152"/>
      <c r="S16" s="152"/>
      <c r="T16" s="453"/>
    </row>
    <row r="17" spans="1:16134" s="71" customFormat="1" ht="34.5" customHeight="1">
      <c r="A17" s="163"/>
      <c r="B17" s="164"/>
      <c r="C17" s="165" t="s">
        <v>25</v>
      </c>
      <c r="D17" s="163"/>
      <c r="E17" s="169"/>
      <c r="F17" s="142"/>
      <c r="G17" s="166"/>
      <c r="H17" s="160"/>
      <c r="I17" s="160"/>
      <c r="J17" s="165"/>
      <c r="K17" s="163"/>
      <c r="L17" s="141"/>
      <c r="M17" s="72"/>
      <c r="N17" s="160"/>
      <c r="O17" s="160"/>
      <c r="P17" s="153"/>
      <c r="Q17" s="160"/>
      <c r="R17" s="152"/>
      <c r="S17" s="306"/>
      <c r="T17" s="310">
        <v>1.3825292879456026</v>
      </c>
    </row>
    <row r="18" spans="1:16134" s="103" customFormat="1" ht="26.25" customHeight="1">
      <c r="C18" s="149" t="s">
        <v>97</v>
      </c>
      <c r="J18" s="105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6"/>
      <c r="BC18" s="106"/>
      <c r="BD18" s="106"/>
      <c r="BE18" s="106"/>
      <c r="BF18" s="106"/>
      <c r="BG18" s="106"/>
      <c r="BH18" s="106"/>
      <c r="BI18" s="106"/>
      <c r="BJ18" s="106"/>
      <c r="BK18" s="106"/>
      <c r="BL18" s="106"/>
      <c r="BM18" s="106"/>
      <c r="BN18" s="106"/>
      <c r="BO18" s="106"/>
      <c r="BP18" s="106"/>
      <c r="BQ18" s="106"/>
      <c r="BR18" s="106"/>
      <c r="BS18" s="106"/>
      <c r="BT18" s="106"/>
      <c r="BU18" s="106"/>
      <c r="BV18" s="106"/>
      <c r="BW18" s="106"/>
      <c r="BX18" s="106"/>
      <c r="BY18" s="106"/>
      <c r="BZ18" s="106"/>
      <c r="CA18" s="106"/>
      <c r="CB18" s="106"/>
      <c r="CC18" s="106"/>
      <c r="CD18" s="106"/>
      <c r="CE18" s="106"/>
      <c r="CF18" s="106"/>
      <c r="CG18" s="106"/>
      <c r="CH18" s="106"/>
      <c r="CI18" s="106"/>
      <c r="CJ18" s="106"/>
      <c r="CK18" s="106"/>
      <c r="CL18" s="106"/>
      <c r="CM18" s="106"/>
      <c r="CN18" s="106"/>
      <c r="CO18" s="106"/>
      <c r="CP18" s="106"/>
      <c r="CQ18" s="106"/>
      <c r="CR18" s="106"/>
      <c r="CS18" s="106"/>
      <c r="CT18" s="106"/>
      <c r="CU18" s="106"/>
      <c r="CV18" s="106"/>
      <c r="CW18" s="106"/>
      <c r="CX18" s="106"/>
      <c r="CY18" s="106"/>
      <c r="CZ18" s="106"/>
      <c r="DA18" s="106"/>
      <c r="DB18" s="106"/>
      <c r="DC18" s="106"/>
      <c r="DD18" s="106"/>
      <c r="DE18" s="106"/>
      <c r="DF18" s="106"/>
      <c r="DG18" s="106"/>
      <c r="DH18" s="106"/>
      <c r="DI18" s="106"/>
      <c r="DJ18" s="106"/>
      <c r="DK18" s="106"/>
      <c r="DL18" s="106"/>
      <c r="DM18" s="106"/>
      <c r="DN18" s="106"/>
      <c r="DO18" s="106"/>
      <c r="DP18" s="106"/>
      <c r="DQ18" s="106"/>
      <c r="DR18" s="106"/>
      <c r="DS18" s="106"/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6"/>
      <c r="EF18" s="106"/>
      <c r="EG18" s="106"/>
      <c r="EH18" s="106"/>
      <c r="EI18" s="106"/>
      <c r="EJ18" s="106"/>
      <c r="EK18" s="106"/>
      <c r="EL18" s="106"/>
      <c r="EM18" s="106"/>
      <c r="EN18" s="106"/>
      <c r="EO18" s="106"/>
      <c r="EP18" s="106"/>
      <c r="EQ18" s="106"/>
      <c r="ER18" s="106"/>
      <c r="ES18" s="106"/>
      <c r="ET18" s="106"/>
      <c r="EU18" s="106"/>
      <c r="EV18" s="106"/>
      <c r="EW18" s="106"/>
      <c r="EX18" s="106"/>
      <c r="EY18" s="106"/>
      <c r="EZ18" s="106"/>
      <c r="FA18" s="106"/>
      <c r="FB18" s="106"/>
      <c r="FC18" s="106"/>
      <c r="FD18" s="106"/>
      <c r="FE18" s="106"/>
      <c r="FF18" s="106"/>
      <c r="FG18" s="106"/>
      <c r="FH18" s="106"/>
      <c r="FI18" s="106"/>
      <c r="FJ18" s="106"/>
      <c r="FK18" s="106"/>
      <c r="FL18" s="106"/>
      <c r="FM18" s="106"/>
      <c r="FN18" s="106"/>
      <c r="FO18" s="106"/>
      <c r="FP18" s="106"/>
      <c r="FQ18" s="106"/>
      <c r="FR18" s="106"/>
      <c r="FS18" s="106"/>
      <c r="FT18" s="106"/>
      <c r="FU18" s="106"/>
      <c r="FV18" s="106"/>
      <c r="FW18" s="106"/>
      <c r="FX18" s="106"/>
      <c r="FY18" s="106"/>
      <c r="FZ18" s="106"/>
      <c r="GA18" s="106"/>
      <c r="GB18" s="106"/>
      <c r="GC18" s="106"/>
      <c r="GD18" s="106"/>
      <c r="GE18" s="106"/>
      <c r="GF18" s="106"/>
      <c r="GG18" s="106"/>
      <c r="GH18" s="106"/>
      <c r="GI18" s="106"/>
      <c r="GJ18" s="106"/>
      <c r="GK18" s="106"/>
      <c r="GL18" s="106"/>
      <c r="GM18" s="106"/>
      <c r="GN18" s="106"/>
      <c r="GO18" s="106"/>
      <c r="GP18" s="106"/>
      <c r="GQ18" s="106"/>
      <c r="GR18" s="106"/>
      <c r="GS18" s="106"/>
      <c r="GT18" s="106"/>
      <c r="GU18" s="106"/>
      <c r="GV18" s="106"/>
      <c r="GW18" s="106"/>
      <c r="GX18" s="106"/>
      <c r="GY18" s="106"/>
      <c r="GZ18" s="106"/>
      <c r="HA18" s="106"/>
      <c r="HB18" s="106"/>
      <c r="HC18" s="106"/>
      <c r="HD18" s="106"/>
      <c r="HE18" s="106"/>
      <c r="HF18" s="106"/>
      <c r="HG18" s="106"/>
      <c r="HH18" s="106"/>
      <c r="HI18" s="106"/>
      <c r="HJ18" s="106"/>
      <c r="HK18" s="106"/>
      <c r="HL18" s="106"/>
      <c r="HM18" s="106"/>
      <c r="HN18" s="106"/>
      <c r="HO18" s="106"/>
      <c r="HP18" s="106"/>
      <c r="HQ18" s="106"/>
      <c r="HR18" s="106"/>
      <c r="HS18" s="106"/>
      <c r="HT18" s="106"/>
      <c r="HU18" s="106"/>
      <c r="HV18" s="106"/>
      <c r="HW18" s="106"/>
      <c r="HX18" s="106"/>
      <c r="HY18" s="106"/>
      <c r="HZ18" s="106"/>
      <c r="IA18" s="106"/>
      <c r="IB18" s="106"/>
      <c r="IC18" s="106"/>
      <c r="ID18" s="106"/>
      <c r="IE18" s="106"/>
      <c r="IF18" s="106"/>
      <c r="IG18" s="106"/>
      <c r="IH18" s="106"/>
      <c r="II18" s="106"/>
      <c r="IJ18" s="106"/>
      <c r="IK18" s="106"/>
      <c r="IL18" s="106"/>
      <c r="IM18" s="106"/>
      <c r="IN18" s="106"/>
      <c r="IO18" s="106"/>
      <c r="IP18" s="106"/>
      <c r="IQ18" s="106"/>
      <c r="IR18" s="106"/>
      <c r="IS18" s="106"/>
      <c r="IT18" s="106"/>
      <c r="IU18" s="106"/>
      <c r="IV18" s="106"/>
      <c r="IW18" s="106"/>
      <c r="IX18" s="106"/>
      <c r="IY18" s="106"/>
      <c r="IZ18" s="106"/>
      <c r="JA18" s="106"/>
      <c r="JB18" s="106"/>
      <c r="JC18" s="106"/>
      <c r="JD18" s="106"/>
      <c r="JE18" s="106"/>
      <c r="JF18" s="106"/>
      <c r="JG18" s="106"/>
      <c r="JH18" s="106"/>
      <c r="JI18" s="106"/>
      <c r="JJ18" s="106"/>
      <c r="JK18" s="106"/>
      <c r="JL18" s="106"/>
      <c r="JM18" s="106"/>
      <c r="JN18" s="106"/>
      <c r="JO18" s="106"/>
      <c r="JP18" s="106"/>
      <c r="JQ18" s="106"/>
      <c r="JR18" s="106"/>
      <c r="JS18" s="106"/>
      <c r="JT18" s="106"/>
      <c r="JU18" s="106"/>
      <c r="JV18" s="106"/>
      <c r="JW18" s="106"/>
      <c r="JX18" s="106"/>
      <c r="JY18" s="106"/>
      <c r="JZ18" s="106"/>
      <c r="KA18" s="106"/>
      <c r="KB18" s="106"/>
      <c r="KC18" s="106"/>
      <c r="KD18" s="106"/>
      <c r="KE18" s="106"/>
      <c r="KF18" s="106"/>
      <c r="KG18" s="106"/>
      <c r="KH18" s="106"/>
      <c r="KI18" s="106"/>
      <c r="KJ18" s="106"/>
      <c r="KK18" s="106"/>
      <c r="KL18" s="106"/>
      <c r="KM18" s="106"/>
      <c r="KN18" s="106"/>
      <c r="KO18" s="106"/>
      <c r="KP18" s="106"/>
      <c r="KQ18" s="106"/>
      <c r="KR18" s="106"/>
      <c r="KS18" s="106"/>
      <c r="KT18" s="106"/>
      <c r="KU18" s="106"/>
      <c r="KV18" s="106"/>
      <c r="KW18" s="106"/>
      <c r="KX18" s="106"/>
      <c r="KY18" s="106"/>
      <c r="KZ18" s="106"/>
      <c r="LA18" s="106"/>
      <c r="LB18" s="106"/>
      <c r="LC18" s="106"/>
      <c r="LD18" s="106"/>
      <c r="LE18" s="106"/>
      <c r="LF18" s="106"/>
      <c r="LG18" s="106"/>
      <c r="LH18" s="106"/>
      <c r="LI18" s="106"/>
      <c r="LJ18" s="106"/>
      <c r="LK18" s="106"/>
      <c r="LL18" s="106"/>
      <c r="LM18" s="106"/>
      <c r="LN18" s="106"/>
      <c r="LO18" s="106"/>
      <c r="LP18" s="106"/>
      <c r="LQ18" s="106"/>
      <c r="LR18" s="106"/>
      <c r="LS18" s="106"/>
      <c r="LT18" s="106"/>
      <c r="LU18" s="106"/>
      <c r="LV18" s="106"/>
      <c r="LW18" s="106"/>
      <c r="LX18" s="106"/>
      <c r="LY18" s="106"/>
      <c r="LZ18" s="106"/>
      <c r="MA18" s="106"/>
      <c r="MB18" s="106"/>
      <c r="MC18" s="106"/>
      <c r="MD18" s="106"/>
      <c r="ME18" s="106"/>
      <c r="MF18" s="106"/>
      <c r="MG18" s="106"/>
      <c r="MH18" s="106"/>
      <c r="MI18" s="106"/>
      <c r="MJ18" s="106"/>
      <c r="MK18" s="106"/>
      <c r="ML18" s="106"/>
      <c r="MM18" s="106"/>
      <c r="MN18" s="106"/>
      <c r="MO18" s="106"/>
      <c r="MP18" s="106"/>
      <c r="MQ18" s="106"/>
      <c r="MR18" s="106"/>
      <c r="MS18" s="106"/>
      <c r="MT18" s="106"/>
      <c r="MU18" s="106"/>
      <c r="MV18" s="106"/>
      <c r="MW18" s="106"/>
      <c r="MX18" s="106"/>
      <c r="MY18" s="106"/>
      <c r="MZ18" s="106"/>
      <c r="NA18" s="106"/>
      <c r="NB18" s="106"/>
      <c r="NC18" s="106"/>
      <c r="ND18" s="106"/>
      <c r="NE18" s="106"/>
      <c r="NF18" s="106"/>
      <c r="NG18" s="106"/>
      <c r="NH18" s="106"/>
      <c r="NI18" s="106"/>
      <c r="NJ18" s="106"/>
      <c r="NK18" s="106"/>
      <c r="NL18" s="106"/>
      <c r="NM18" s="106"/>
      <c r="NN18" s="106"/>
      <c r="NO18" s="106"/>
      <c r="NP18" s="106"/>
      <c r="NQ18" s="106"/>
      <c r="NR18" s="106"/>
      <c r="NS18" s="106"/>
      <c r="NT18" s="106"/>
      <c r="NU18" s="106"/>
      <c r="NV18" s="106"/>
      <c r="NW18" s="106"/>
      <c r="NX18" s="106"/>
      <c r="NY18" s="106"/>
      <c r="NZ18" s="106"/>
      <c r="OA18" s="106"/>
      <c r="OB18" s="106"/>
      <c r="OC18" s="106"/>
      <c r="OD18" s="106"/>
      <c r="OE18" s="106"/>
      <c r="OF18" s="106"/>
      <c r="OG18" s="106"/>
      <c r="OH18" s="106"/>
      <c r="OI18" s="106"/>
      <c r="OJ18" s="106"/>
      <c r="OK18" s="106"/>
      <c r="OL18" s="106"/>
      <c r="OM18" s="106"/>
      <c r="ON18" s="106"/>
      <c r="OO18" s="106"/>
      <c r="OP18" s="106"/>
      <c r="OQ18" s="106"/>
      <c r="OR18" s="106"/>
      <c r="OS18" s="106"/>
      <c r="OT18" s="106"/>
      <c r="OU18" s="106"/>
      <c r="OV18" s="106"/>
      <c r="OW18" s="106"/>
      <c r="OX18" s="106"/>
      <c r="OY18" s="106"/>
      <c r="OZ18" s="106"/>
      <c r="PA18" s="106"/>
      <c r="PB18" s="106"/>
      <c r="PC18" s="106"/>
      <c r="PD18" s="106"/>
      <c r="PE18" s="106"/>
      <c r="PF18" s="106"/>
      <c r="PG18" s="106"/>
      <c r="PH18" s="106"/>
      <c r="PI18" s="106"/>
      <c r="PJ18" s="106"/>
      <c r="PK18" s="106"/>
      <c r="PL18" s="106"/>
      <c r="PM18" s="106"/>
      <c r="PN18" s="106"/>
      <c r="PO18" s="106"/>
      <c r="PP18" s="106"/>
      <c r="PQ18" s="106"/>
      <c r="PR18" s="106"/>
      <c r="PS18" s="106"/>
      <c r="PT18" s="106"/>
      <c r="PU18" s="106"/>
      <c r="PV18" s="106"/>
      <c r="PW18" s="106"/>
      <c r="PX18" s="106"/>
      <c r="PY18" s="106"/>
      <c r="PZ18" s="106"/>
      <c r="QA18" s="106"/>
      <c r="QB18" s="106"/>
      <c r="QC18" s="106"/>
      <c r="QD18" s="106"/>
      <c r="QE18" s="106"/>
      <c r="QF18" s="106"/>
      <c r="QG18" s="106"/>
      <c r="QH18" s="106"/>
      <c r="QI18" s="106"/>
      <c r="QJ18" s="106"/>
      <c r="QK18" s="106"/>
      <c r="QL18" s="106"/>
      <c r="QM18" s="106"/>
      <c r="QN18" s="106"/>
      <c r="QO18" s="106"/>
      <c r="QP18" s="106"/>
      <c r="QQ18" s="106"/>
      <c r="QR18" s="106"/>
      <c r="QS18" s="106"/>
      <c r="QT18" s="106"/>
      <c r="QU18" s="106"/>
      <c r="QV18" s="106"/>
      <c r="QW18" s="106"/>
      <c r="QX18" s="106"/>
      <c r="QY18" s="106"/>
      <c r="QZ18" s="106"/>
      <c r="RA18" s="106"/>
      <c r="RB18" s="106"/>
      <c r="RC18" s="106"/>
      <c r="RD18" s="106"/>
      <c r="RE18" s="106"/>
      <c r="RF18" s="106"/>
      <c r="RG18" s="106"/>
      <c r="RH18" s="106"/>
      <c r="RI18" s="106"/>
      <c r="RJ18" s="106"/>
      <c r="RK18" s="106"/>
      <c r="RL18" s="106"/>
      <c r="RM18" s="106"/>
      <c r="RN18" s="106"/>
      <c r="RO18" s="106"/>
      <c r="RP18" s="106"/>
      <c r="RQ18" s="106"/>
      <c r="RR18" s="106"/>
      <c r="RS18" s="106"/>
      <c r="RT18" s="106"/>
      <c r="RU18" s="106"/>
      <c r="RV18" s="106"/>
      <c r="RW18" s="106"/>
      <c r="RX18" s="106"/>
      <c r="RY18" s="106"/>
      <c r="RZ18" s="106"/>
      <c r="SA18" s="106"/>
      <c r="SB18" s="106"/>
      <c r="SC18" s="106"/>
      <c r="SD18" s="106"/>
      <c r="SE18" s="106"/>
      <c r="SF18" s="106"/>
      <c r="SG18" s="106"/>
      <c r="SH18" s="106"/>
      <c r="SI18" s="106"/>
      <c r="SJ18" s="106"/>
      <c r="SK18" s="106"/>
      <c r="SL18" s="106"/>
      <c r="SM18" s="106"/>
      <c r="SN18" s="106"/>
      <c r="SO18" s="106"/>
      <c r="SP18" s="106"/>
      <c r="SQ18" s="106"/>
      <c r="SR18" s="106"/>
      <c r="SS18" s="106"/>
      <c r="ST18" s="106"/>
      <c r="SU18" s="106"/>
      <c r="SV18" s="106"/>
      <c r="SW18" s="106"/>
      <c r="SX18" s="106"/>
      <c r="SY18" s="106"/>
      <c r="SZ18" s="106"/>
      <c r="TA18" s="106"/>
      <c r="TB18" s="106"/>
      <c r="TC18" s="106"/>
      <c r="TD18" s="106"/>
      <c r="TE18" s="106"/>
      <c r="TF18" s="106"/>
      <c r="TG18" s="106"/>
      <c r="TH18" s="106"/>
      <c r="TI18" s="106"/>
      <c r="TJ18" s="106"/>
      <c r="TK18" s="106"/>
      <c r="TL18" s="106"/>
      <c r="TM18" s="106"/>
      <c r="TN18" s="106"/>
      <c r="TO18" s="106"/>
      <c r="TP18" s="106"/>
      <c r="TQ18" s="106"/>
      <c r="TR18" s="106"/>
      <c r="TS18" s="106"/>
      <c r="TT18" s="106"/>
      <c r="TU18" s="106"/>
      <c r="TV18" s="106"/>
      <c r="TW18" s="106"/>
      <c r="TX18" s="106"/>
      <c r="TY18" s="106"/>
      <c r="TZ18" s="106"/>
      <c r="UA18" s="106"/>
      <c r="UB18" s="106"/>
      <c r="UC18" s="106"/>
      <c r="UD18" s="106"/>
      <c r="UE18" s="106"/>
      <c r="UF18" s="106"/>
      <c r="UG18" s="106"/>
      <c r="UH18" s="106"/>
      <c r="UI18" s="106"/>
      <c r="UJ18" s="106"/>
      <c r="UK18" s="106"/>
      <c r="UL18" s="106"/>
      <c r="UM18" s="106"/>
      <c r="UN18" s="106"/>
      <c r="UO18" s="106"/>
      <c r="UP18" s="106"/>
      <c r="UQ18" s="106"/>
      <c r="UR18" s="106"/>
      <c r="US18" s="106"/>
      <c r="UT18" s="106"/>
      <c r="UU18" s="106"/>
      <c r="UV18" s="106"/>
      <c r="UW18" s="106"/>
      <c r="UX18" s="106"/>
      <c r="UY18" s="106"/>
      <c r="UZ18" s="106"/>
      <c r="VA18" s="106"/>
      <c r="VB18" s="106"/>
      <c r="VC18" s="106"/>
      <c r="VD18" s="106"/>
      <c r="VE18" s="106"/>
      <c r="VF18" s="106"/>
      <c r="VG18" s="106"/>
      <c r="VH18" s="106"/>
      <c r="VI18" s="106"/>
      <c r="VJ18" s="106"/>
      <c r="VK18" s="106"/>
      <c r="VL18" s="106"/>
      <c r="VM18" s="106"/>
      <c r="VN18" s="106"/>
      <c r="VO18" s="106"/>
      <c r="VP18" s="106"/>
      <c r="VQ18" s="106"/>
      <c r="VR18" s="106"/>
      <c r="VS18" s="106"/>
      <c r="VT18" s="106"/>
      <c r="VU18" s="106"/>
      <c r="VV18" s="106"/>
      <c r="VW18" s="106"/>
      <c r="VX18" s="106"/>
      <c r="VY18" s="106"/>
      <c r="VZ18" s="106"/>
      <c r="WA18" s="106"/>
      <c r="WB18" s="106"/>
      <c r="WC18" s="106"/>
      <c r="WD18" s="106"/>
      <c r="WE18" s="106"/>
      <c r="WF18" s="106"/>
      <c r="WG18" s="106"/>
      <c r="WH18" s="106"/>
      <c r="WI18" s="106"/>
      <c r="WJ18" s="106"/>
      <c r="WK18" s="106"/>
      <c r="WL18" s="106"/>
      <c r="WM18" s="106"/>
      <c r="WN18" s="106"/>
      <c r="WO18" s="106"/>
      <c r="WP18" s="106"/>
      <c r="WQ18" s="106"/>
      <c r="WR18" s="106"/>
      <c r="WS18" s="106"/>
      <c r="WT18" s="106"/>
      <c r="WU18" s="106"/>
      <c r="WV18" s="106"/>
      <c r="WW18" s="106"/>
      <c r="WX18" s="106"/>
      <c r="WY18" s="106"/>
      <c r="WZ18" s="106"/>
      <c r="XA18" s="106"/>
      <c r="XB18" s="106"/>
      <c r="XC18" s="106"/>
      <c r="XD18" s="106"/>
      <c r="XE18" s="106"/>
      <c r="XF18" s="106"/>
      <c r="XG18" s="106"/>
      <c r="XH18" s="106"/>
      <c r="XI18" s="106"/>
      <c r="XJ18" s="106"/>
      <c r="XK18" s="106"/>
      <c r="XL18" s="106"/>
      <c r="XM18" s="106"/>
      <c r="XN18" s="106"/>
      <c r="XO18" s="106"/>
      <c r="XP18" s="106"/>
      <c r="XQ18" s="106"/>
      <c r="XR18" s="106"/>
      <c r="XS18" s="106"/>
      <c r="XT18" s="106"/>
      <c r="XU18" s="106"/>
      <c r="XV18" s="106"/>
      <c r="XW18" s="106"/>
      <c r="XX18" s="106"/>
      <c r="XY18" s="106"/>
      <c r="XZ18" s="106"/>
      <c r="YA18" s="106"/>
      <c r="YB18" s="106"/>
      <c r="YC18" s="106"/>
      <c r="YD18" s="106"/>
      <c r="YE18" s="106"/>
      <c r="YF18" s="106"/>
      <c r="YG18" s="106"/>
      <c r="YH18" s="106"/>
      <c r="YI18" s="106"/>
      <c r="YJ18" s="106"/>
      <c r="YK18" s="106"/>
      <c r="YL18" s="106"/>
      <c r="YM18" s="106"/>
      <c r="YN18" s="106"/>
      <c r="YO18" s="106"/>
      <c r="YP18" s="106"/>
      <c r="YQ18" s="106"/>
      <c r="YR18" s="106"/>
      <c r="YS18" s="106"/>
      <c r="YT18" s="106"/>
      <c r="YU18" s="106"/>
      <c r="YV18" s="106"/>
      <c r="YW18" s="106"/>
      <c r="YX18" s="106"/>
      <c r="YY18" s="106"/>
      <c r="YZ18" s="106"/>
      <c r="ZA18" s="106"/>
      <c r="ZB18" s="106"/>
      <c r="ZC18" s="106"/>
      <c r="ZD18" s="106"/>
      <c r="ZE18" s="106"/>
      <c r="ZF18" s="106"/>
      <c r="ZG18" s="106"/>
      <c r="ZH18" s="106"/>
      <c r="ZI18" s="106"/>
      <c r="ZJ18" s="106"/>
      <c r="ZK18" s="106"/>
      <c r="ZL18" s="106"/>
      <c r="ZM18" s="106"/>
      <c r="ZN18" s="106"/>
      <c r="ZO18" s="106"/>
      <c r="ZP18" s="106"/>
      <c r="ZQ18" s="106"/>
      <c r="ZR18" s="106"/>
      <c r="ZS18" s="106"/>
      <c r="ZT18" s="106"/>
      <c r="ZU18" s="106"/>
      <c r="ZV18" s="106"/>
      <c r="ZW18" s="106"/>
      <c r="ZX18" s="106"/>
      <c r="ZY18" s="106"/>
      <c r="ZZ18" s="106"/>
      <c r="AAA18" s="106"/>
      <c r="AAB18" s="106"/>
      <c r="AAC18" s="106"/>
      <c r="AAD18" s="106"/>
      <c r="AAE18" s="106"/>
      <c r="AAF18" s="106"/>
      <c r="AAG18" s="106"/>
      <c r="AAH18" s="106"/>
      <c r="AAI18" s="106"/>
      <c r="AAJ18" s="106"/>
      <c r="AAK18" s="106"/>
      <c r="AAL18" s="106"/>
      <c r="AAM18" s="106"/>
      <c r="AAN18" s="106"/>
      <c r="AAO18" s="106"/>
      <c r="AAP18" s="106"/>
      <c r="AAQ18" s="106"/>
      <c r="AAR18" s="106"/>
      <c r="AAS18" s="106"/>
      <c r="AAT18" s="106"/>
      <c r="AAU18" s="106"/>
      <c r="AAV18" s="106"/>
      <c r="AAW18" s="106"/>
      <c r="AAX18" s="106"/>
      <c r="AAY18" s="106"/>
      <c r="AAZ18" s="106"/>
      <c r="ABA18" s="106"/>
      <c r="ABB18" s="106"/>
      <c r="ABC18" s="106"/>
      <c r="ABD18" s="106"/>
      <c r="ABE18" s="106"/>
      <c r="ABF18" s="106"/>
      <c r="ABG18" s="106"/>
      <c r="ABH18" s="106"/>
      <c r="ABI18" s="106"/>
      <c r="ABJ18" s="106"/>
      <c r="ABK18" s="106"/>
      <c r="ABL18" s="106"/>
      <c r="ABM18" s="106"/>
      <c r="ABN18" s="106"/>
      <c r="ABO18" s="106"/>
      <c r="ABP18" s="106"/>
      <c r="ABQ18" s="106"/>
      <c r="ABR18" s="106"/>
      <c r="ABS18" s="106"/>
      <c r="ABT18" s="106"/>
      <c r="ABU18" s="106"/>
      <c r="ABV18" s="106"/>
      <c r="ABW18" s="106"/>
      <c r="ABX18" s="106"/>
      <c r="ABY18" s="106"/>
      <c r="ABZ18" s="106"/>
      <c r="ACA18" s="106"/>
      <c r="ACB18" s="106"/>
      <c r="ACC18" s="106"/>
      <c r="ACD18" s="106"/>
      <c r="ACE18" s="106"/>
      <c r="ACF18" s="106"/>
      <c r="ACG18" s="106"/>
      <c r="ACH18" s="106"/>
      <c r="ACI18" s="106"/>
      <c r="ACJ18" s="106"/>
      <c r="ACK18" s="106"/>
      <c r="ACL18" s="106"/>
      <c r="ACM18" s="106"/>
      <c r="ACN18" s="106"/>
      <c r="ACO18" s="106"/>
      <c r="ACP18" s="106"/>
      <c r="ACQ18" s="106"/>
      <c r="ACR18" s="106"/>
      <c r="ACS18" s="106"/>
      <c r="ACT18" s="106"/>
      <c r="ACU18" s="106"/>
      <c r="ACV18" s="106"/>
      <c r="ACW18" s="106"/>
      <c r="ACX18" s="106"/>
      <c r="ACY18" s="106"/>
      <c r="ACZ18" s="106"/>
      <c r="ADA18" s="106"/>
      <c r="ADB18" s="106"/>
      <c r="ADC18" s="106"/>
      <c r="ADD18" s="106"/>
      <c r="ADE18" s="106"/>
      <c r="ADF18" s="106"/>
      <c r="ADG18" s="106"/>
      <c r="ADH18" s="106"/>
      <c r="ADI18" s="106"/>
      <c r="ADJ18" s="106"/>
      <c r="ADK18" s="106"/>
      <c r="ADL18" s="106"/>
      <c r="ADM18" s="106"/>
      <c r="ADN18" s="106"/>
      <c r="ADO18" s="106"/>
      <c r="ADP18" s="106"/>
      <c r="ADQ18" s="106"/>
      <c r="ADR18" s="106"/>
      <c r="ADS18" s="106"/>
      <c r="ADT18" s="106"/>
      <c r="ADU18" s="106"/>
      <c r="ADV18" s="106"/>
      <c r="ADW18" s="106"/>
      <c r="ADX18" s="106"/>
      <c r="ADY18" s="106"/>
      <c r="ADZ18" s="106"/>
      <c r="AEA18" s="106"/>
      <c r="AEB18" s="106"/>
      <c r="AEC18" s="106"/>
      <c r="AED18" s="106"/>
      <c r="AEE18" s="106"/>
      <c r="AEF18" s="106"/>
      <c r="AEG18" s="106"/>
      <c r="AEH18" s="106"/>
      <c r="AEI18" s="106"/>
      <c r="AEJ18" s="106"/>
      <c r="AEK18" s="106"/>
      <c r="AEL18" s="106"/>
      <c r="AEM18" s="106"/>
      <c r="AEN18" s="106"/>
      <c r="AEO18" s="106"/>
      <c r="AEP18" s="106"/>
      <c r="AEQ18" s="106"/>
      <c r="AER18" s="106"/>
      <c r="AES18" s="106"/>
      <c r="AET18" s="106"/>
      <c r="AEU18" s="106"/>
      <c r="AEV18" s="106"/>
      <c r="AEW18" s="106"/>
      <c r="AEX18" s="106"/>
      <c r="AEY18" s="106"/>
      <c r="AEZ18" s="106"/>
      <c r="AFA18" s="106"/>
      <c r="AFB18" s="106"/>
      <c r="AFC18" s="106"/>
      <c r="AFD18" s="106"/>
      <c r="AFE18" s="106"/>
      <c r="AFF18" s="106"/>
      <c r="AFG18" s="106"/>
      <c r="AFH18" s="106"/>
      <c r="AFI18" s="106"/>
      <c r="AFJ18" s="106"/>
      <c r="AFK18" s="106"/>
      <c r="AFL18" s="106"/>
      <c r="AFM18" s="106"/>
      <c r="AFN18" s="106"/>
      <c r="AFO18" s="106"/>
      <c r="AFP18" s="106"/>
      <c r="AFQ18" s="106"/>
      <c r="AFR18" s="106"/>
      <c r="AFS18" s="106"/>
      <c r="AFT18" s="106"/>
      <c r="AFU18" s="106"/>
      <c r="AFV18" s="106"/>
      <c r="AFW18" s="106"/>
      <c r="AFX18" s="106"/>
      <c r="AFY18" s="106"/>
      <c r="AFZ18" s="106"/>
      <c r="AGA18" s="106"/>
      <c r="AGB18" s="106"/>
      <c r="AGC18" s="106"/>
      <c r="AGD18" s="106"/>
      <c r="AGE18" s="106"/>
      <c r="AGF18" s="106"/>
      <c r="AGG18" s="106"/>
      <c r="AGH18" s="106"/>
      <c r="AGI18" s="106"/>
      <c r="AGJ18" s="106"/>
      <c r="AGK18" s="106"/>
      <c r="AGL18" s="106"/>
      <c r="AGM18" s="106"/>
      <c r="AGN18" s="106"/>
      <c r="AGO18" s="106"/>
      <c r="AGP18" s="106"/>
      <c r="AGQ18" s="106"/>
      <c r="AGR18" s="106"/>
      <c r="AGS18" s="106"/>
      <c r="AGT18" s="106"/>
      <c r="AGU18" s="106"/>
      <c r="AGV18" s="106"/>
      <c r="AGW18" s="106"/>
      <c r="AGX18" s="106"/>
      <c r="AGY18" s="106"/>
      <c r="AGZ18" s="106"/>
      <c r="AHA18" s="106"/>
      <c r="AHB18" s="106"/>
      <c r="AHC18" s="106"/>
      <c r="AHD18" s="106"/>
      <c r="AHE18" s="106"/>
      <c r="AHF18" s="106"/>
      <c r="AHG18" s="106"/>
      <c r="AHH18" s="106"/>
      <c r="AHI18" s="106"/>
      <c r="AHJ18" s="106"/>
      <c r="AHK18" s="106"/>
      <c r="AHL18" s="106"/>
      <c r="AHM18" s="106"/>
      <c r="AHN18" s="106"/>
      <c r="AHO18" s="106"/>
      <c r="AHP18" s="106"/>
      <c r="AHQ18" s="106"/>
      <c r="AHR18" s="106"/>
      <c r="AHS18" s="106"/>
      <c r="AHT18" s="106"/>
      <c r="AHU18" s="106"/>
      <c r="AHV18" s="106"/>
      <c r="AHW18" s="106"/>
      <c r="AHX18" s="106"/>
      <c r="AHY18" s="106"/>
      <c r="AHZ18" s="106"/>
      <c r="AIA18" s="106"/>
      <c r="AIB18" s="106"/>
      <c r="AIC18" s="106"/>
      <c r="AID18" s="106"/>
      <c r="AIE18" s="106"/>
      <c r="AIF18" s="106"/>
      <c r="AIG18" s="106"/>
      <c r="AIH18" s="106"/>
      <c r="AII18" s="106"/>
      <c r="AIJ18" s="106"/>
      <c r="AIK18" s="106"/>
      <c r="AIL18" s="106"/>
      <c r="AIM18" s="106"/>
      <c r="AIN18" s="106"/>
      <c r="AIO18" s="106"/>
      <c r="AIP18" s="106"/>
      <c r="AIQ18" s="106"/>
      <c r="AIR18" s="106"/>
      <c r="AIS18" s="106"/>
      <c r="AIT18" s="106"/>
      <c r="AIU18" s="106"/>
      <c r="AIV18" s="106"/>
      <c r="AIW18" s="106"/>
      <c r="AIX18" s="106"/>
      <c r="AIY18" s="106"/>
      <c r="AIZ18" s="106"/>
      <c r="AJA18" s="106"/>
      <c r="AJB18" s="106"/>
      <c r="AJC18" s="106"/>
      <c r="AJD18" s="106"/>
      <c r="AJE18" s="106"/>
      <c r="AJF18" s="106"/>
      <c r="AJG18" s="106"/>
      <c r="AJH18" s="106"/>
      <c r="AJI18" s="106"/>
      <c r="AJJ18" s="106"/>
      <c r="AJK18" s="106"/>
      <c r="AJL18" s="106"/>
      <c r="AJM18" s="106"/>
      <c r="AJN18" s="106"/>
      <c r="AJO18" s="106"/>
      <c r="AJP18" s="106"/>
      <c r="AJQ18" s="106"/>
      <c r="AJR18" s="106"/>
      <c r="AJS18" s="106"/>
      <c r="AJT18" s="106"/>
      <c r="AJU18" s="106"/>
      <c r="AJV18" s="106"/>
      <c r="AJW18" s="106"/>
      <c r="AJX18" s="106"/>
      <c r="AJY18" s="106"/>
      <c r="AJZ18" s="106"/>
      <c r="AKA18" s="106"/>
      <c r="AKB18" s="106"/>
      <c r="AKC18" s="106"/>
      <c r="AKD18" s="106"/>
      <c r="AKE18" s="106"/>
      <c r="AKF18" s="106"/>
      <c r="AKG18" s="106"/>
      <c r="AKH18" s="106"/>
      <c r="AKI18" s="106"/>
      <c r="AKJ18" s="106"/>
      <c r="AKK18" s="106"/>
      <c r="AKL18" s="106"/>
      <c r="AKM18" s="106"/>
      <c r="AKN18" s="106"/>
      <c r="AKO18" s="106"/>
      <c r="AKP18" s="106"/>
      <c r="AKQ18" s="106"/>
      <c r="AKR18" s="106"/>
      <c r="AKS18" s="106"/>
      <c r="AKT18" s="106"/>
      <c r="AKU18" s="106"/>
      <c r="AKV18" s="106"/>
      <c r="AKW18" s="106"/>
      <c r="AKX18" s="106"/>
      <c r="AKY18" s="106"/>
      <c r="AKZ18" s="106"/>
      <c r="ALA18" s="106"/>
      <c r="ALB18" s="106"/>
      <c r="ALC18" s="106"/>
      <c r="ALD18" s="106"/>
      <c r="ALE18" s="106"/>
      <c r="ALF18" s="106"/>
      <c r="ALG18" s="106"/>
      <c r="ALH18" s="106"/>
      <c r="ALI18" s="106"/>
      <c r="ALJ18" s="106"/>
      <c r="ALK18" s="106"/>
      <c r="ALL18" s="106"/>
      <c r="ALM18" s="106"/>
      <c r="ALN18" s="106"/>
      <c r="ALO18" s="106"/>
      <c r="ALP18" s="106"/>
      <c r="ALQ18" s="106"/>
      <c r="ALR18" s="106"/>
      <c r="ALS18" s="106"/>
      <c r="ALT18" s="106"/>
      <c r="ALU18" s="106"/>
      <c r="ALV18" s="106"/>
      <c r="ALW18" s="106"/>
      <c r="ALX18" s="106"/>
      <c r="ALY18" s="106"/>
      <c r="ALZ18" s="106"/>
      <c r="AMA18" s="106"/>
      <c r="AMB18" s="106"/>
      <c r="AMC18" s="106"/>
      <c r="AMD18" s="106"/>
      <c r="AME18" s="106"/>
      <c r="AMF18" s="106"/>
      <c r="AMG18" s="106"/>
      <c r="AMH18" s="106"/>
      <c r="AMI18" s="106"/>
      <c r="AMJ18" s="106"/>
      <c r="AMK18" s="106"/>
      <c r="AML18" s="106"/>
      <c r="AMM18" s="106"/>
      <c r="AMN18" s="106"/>
      <c r="AMO18" s="106"/>
      <c r="AMP18" s="106"/>
      <c r="AMQ18" s="106"/>
      <c r="AMR18" s="106"/>
      <c r="AMS18" s="106"/>
      <c r="AMT18" s="106"/>
      <c r="AMU18" s="106"/>
      <c r="AMV18" s="106"/>
      <c r="AMW18" s="106"/>
      <c r="AMX18" s="106"/>
      <c r="AMY18" s="106"/>
      <c r="AMZ18" s="106"/>
      <c r="ANA18" s="106"/>
      <c r="ANB18" s="106"/>
      <c r="ANC18" s="106"/>
      <c r="AND18" s="106"/>
      <c r="ANE18" s="106"/>
      <c r="ANF18" s="106"/>
      <c r="ANG18" s="106"/>
      <c r="ANH18" s="106"/>
      <c r="ANI18" s="106"/>
      <c r="ANJ18" s="106"/>
      <c r="ANK18" s="106"/>
      <c r="ANL18" s="106"/>
      <c r="ANM18" s="106"/>
      <c r="ANN18" s="106"/>
      <c r="ANO18" s="106"/>
      <c r="ANP18" s="106"/>
      <c r="ANQ18" s="106"/>
      <c r="ANR18" s="106"/>
      <c r="ANS18" s="106"/>
      <c r="ANT18" s="106"/>
      <c r="ANU18" s="106"/>
      <c r="ANV18" s="106"/>
      <c r="ANW18" s="106"/>
      <c r="ANX18" s="106"/>
      <c r="ANY18" s="106"/>
      <c r="ANZ18" s="106"/>
      <c r="AOA18" s="106"/>
      <c r="AOB18" s="106"/>
      <c r="AOC18" s="106"/>
      <c r="AOD18" s="106"/>
      <c r="AOE18" s="106"/>
      <c r="AOF18" s="106"/>
      <c r="AOG18" s="106"/>
      <c r="AOH18" s="106"/>
      <c r="AOI18" s="106"/>
      <c r="AOJ18" s="106"/>
      <c r="AOK18" s="106"/>
      <c r="AOL18" s="106"/>
      <c r="AOM18" s="106"/>
      <c r="AON18" s="106"/>
      <c r="AOO18" s="106"/>
      <c r="AOP18" s="106"/>
      <c r="AOQ18" s="106"/>
      <c r="AOR18" s="106"/>
      <c r="AOS18" s="106"/>
      <c r="AOT18" s="106"/>
      <c r="AOU18" s="106"/>
      <c r="AOV18" s="106"/>
      <c r="AOW18" s="106"/>
      <c r="AOX18" s="106"/>
      <c r="AOY18" s="106"/>
      <c r="AOZ18" s="106"/>
      <c r="APA18" s="106"/>
      <c r="APB18" s="106"/>
      <c r="APC18" s="106"/>
      <c r="APD18" s="106"/>
      <c r="APE18" s="106"/>
      <c r="APF18" s="106"/>
      <c r="APG18" s="106"/>
      <c r="APH18" s="106"/>
      <c r="API18" s="106"/>
      <c r="APJ18" s="106"/>
      <c r="APK18" s="106"/>
      <c r="APL18" s="106"/>
      <c r="APM18" s="106"/>
      <c r="APN18" s="106"/>
      <c r="APO18" s="106"/>
      <c r="APP18" s="106"/>
      <c r="APQ18" s="106"/>
      <c r="APR18" s="106"/>
      <c r="APS18" s="106"/>
      <c r="APT18" s="106"/>
      <c r="APU18" s="106"/>
      <c r="APV18" s="106"/>
      <c r="APW18" s="106"/>
      <c r="APX18" s="106"/>
      <c r="APY18" s="106"/>
      <c r="APZ18" s="106"/>
      <c r="AQA18" s="106"/>
      <c r="AQB18" s="106"/>
      <c r="AQC18" s="106"/>
      <c r="AQD18" s="106"/>
      <c r="AQE18" s="106"/>
      <c r="AQF18" s="106"/>
      <c r="AQG18" s="106"/>
      <c r="AQH18" s="106"/>
      <c r="AQI18" s="106"/>
      <c r="AQJ18" s="106"/>
      <c r="AQK18" s="106"/>
      <c r="AQL18" s="106"/>
      <c r="AQM18" s="106"/>
      <c r="AQN18" s="106"/>
      <c r="AQO18" s="106"/>
      <c r="AQP18" s="106"/>
      <c r="AQQ18" s="106"/>
      <c r="AQR18" s="106"/>
      <c r="AQS18" s="106"/>
      <c r="AQT18" s="106"/>
      <c r="AQU18" s="106"/>
      <c r="AQV18" s="106"/>
      <c r="AQW18" s="106"/>
      <c r="AQX18" s="106"/>
      <c r="AQY18" s="106"/>
      <c r="AQZ18" s="106"/>
      <c r="ARA18" s="106"/>
      <c r="ARB18" s="106"/>
      <c r="ARC18" s="106"/>
      <c r="ARD18" s="106"/>
      <c r="ARE18" s="106"/>
      <c r="ARF18" s="106"/>
      <c r="ARG18" s="106"/>
      <c r="ARH18" s="106"/>
      <c r="ARI18" s="106"/>
      <c r="ARJ18" s="106"/>
      <c r="ARK18" s="106"/>
      <c r="ARL18" s="106"/>
      <c r="ARM18" s="106"/>
      <c r="ARN18" s="106"/>
      <c r="ARO18" s="106"/>
      <c r="ARP18" s="106"/>
      <c r="ARQ18" s="106"/>
      <c r="ARR18" s="106"/>
      <c r="ARS18" s="106"/>
      <c r="ART18" s="106"/>
      <c r="ARU18" s="106"/>
      <c r="ARV18" s="106"/>
      <c r="ARW18" s="106"/>
      <c r="ARX18" s="106"/>
      <c r="ARY18" s="106"/>
      <c r="ARZ18" s="106"/>
      <c r="ASA18" s="106"/>
      <c r="ASB18" s="106"/>
      <c r="ASC18" s="106"/>
      <c r="ASD18" s="106"/>
      <c r="ASE18" s="106"/>
      <c r="ASF18" s="106"/>
      <c r="ASG18" s="106"/>
      <c r="ASH18" s="106"/>
      <c r="ASI18" s="106"/>
      <c r="ASJ18" s="106"/>
      <c r="ASK18" s="106"/>
      <c r="ASL18" s="106"/>
      <c r="ASM18" s="106"/>
      <c r="ASN18" s="106"/>
      <c r="ASO18" s="106"/>
      <c r="ASP18" s="106"/>
      <c r="ASQ18" s="106"/>
      <c r="ASR18" s="106"/>
      <c r="ASS18" s="106"/>
      <c r="AST18" s="106"/>
      <c r="ASU18" s="106"/>
      <c r="ASV18" s="106"/>
      <c r="ASW18" s="106"/>
      <c r="ASX18" s="106"/>
      <c r="ASY18" s="106"/>
      <c r="ASZ18" s="106"/>
      <c r="ATA18" s="106"/>
      <c r="ATB18" s="106"/>
      <c r="ATC18" s="106"/>
      <c r="ATD18" s="106"/>
      <c r="ATE18" s="106"/>
      <c r="ATF18" s="106"/>
      <c r="ATG18" s="106"/>
      <c r="ATH18" s="106"/>
      <c r="ATI18" s="106"/>
      <c r="ATJ18" s="106"/>
      <c r="ATK18" s="106"/>
      <c r="ATL18" s="106"/>
      <c r="ATM18" s="106"/>
      <c r="ATN18" s="106"/>
      <c r="ATO18" s="106"/>
      <c r="ATP18" s="106"/>
      <c r="ATQ18" s="106"/>
      <c r="ATR18" s="106"/>
      <c r="ATS18" s="106"/>
      <c r="ATT18" s="106"/>
      <c r="ATU18" s="106"/>
      <c r="ATV18" s="106"/>
      <c r="ATW18" s="106"/>
      <c r="ATX18" s="106"/>
      <c r="ATY18" s="106"/>
      <c r="ATZ18" s="106"/>
      <c r="AUA18" s="106"/>
      <c r="AUB18" s="106"/>
      <c r="AUC18" s="106"/>
      <c r="AUD18" s="106"/>
      <c r="AUE18" s="106"/>
      <c r="AUF18" s="106"/>
      <c r="AUG18" s="106"/>
      <c r="AUH18" s="106"/>
      <c r="AUI18" s="106"/>
      <c r="AUJ18" s="106"/>
      <c r="AUK18" s="106"/>
      <c r="AUL18" s="106"/>
      <c r="AUM18" s="106"/>
      <c r="AUN18" s="106"/>
      <c r="AUO18" s="106"/>
      <c r="AUP18" s="106"/>
      <c r="AUQ18" s="106"/>
      <c r="AUR18" s="106"/>
      <c r="AUS18" s="106"/>
      <c r="AUT18" s="106"/>
      <c r="AUU18" s="106"/>
      <c r="AUV18" s="106"/>
      <c r="AUW18" s="106"/>
      <c r="AUX18" s="106"/>
      <c r="AUY18" s="106"/>
      <c r="AUZ18" s="106"/>
      <c r="AVA18" s="106"/>
      <c r="AVB18" s="106"/>
      <c r="AVC18" s="106"/>
      <c r="AVD18" s="106"/>
      <c r="AVE18" s="106"/>
      <c r="AVF18" s="106"/>
      <c r="AVG18" s="106"/>
      <c r="AVH18" s="106"/>
      <c r="AVI18" s="106"/>
      <c r="AVJ18" s="106"/>
      <c r="AVK18" s="106"/>
      <c r="AVL18" s="106"/>
      <c r="AVM18" s="106"/>
      <c r="AVN18" s="106"/>
      <c r="AVO18" s="106"/>
      <c r="AVP18" s="106"/>
      <c r="AVQ18" s="106"/>
      <c r="AVR18" s="106"/>
      <c r="AVS18" s="106"/>
      <c r="AVT18" s="106"/>
      <c r="AVU18" s="106"/>
      <c r="AVV18" s="106"/>
      <c r="AVW18" s="106"/>
      <c r="AVX18" s="106"/>
      <c r="AVY18" s="106"/>
      <c r="AVZ18" s="106"/>
      <c r="AWA18" s="106"/>
      <c r="AWB18" s="106"/>
      <c r="AWC18" s="106"/>
      <c r="AWD18" s="106"/>
      <c r="AWE18" s="106"/>
      <c r="AWF18" s="106"/>
      <c r="AWG18" s="106"/>
      <c r="AWH18" s="106"/>
      <c r="AWI18" s="106"/>
      <c r="AWJ18" s="106"/>
      <c r="AWK18" s="106"/>
      <c r="AWL18" s="106"/>
      <c r="AWM18" s="106"/>
      <c r="AWN18" s="106"/>
      <c r="AWO18" s="106"/>
      <c r="AWP18" s="106"/>
      <c r="AWQ18" s="106"/>
      <c r="AWR18" s="106"/>
      <c r="AWS18" s="106"/>
      <c r="AWT18" s="106"/>
      <c r="AWU18" s="106"/>
      <c r="AWV18" s="106"/>
      <c r="AWW18" s="106"/>
      <c r="AWX18" s="106"/>
      <c r="AWY18" s="106"/>
      <c r="AWZ18" s="106"/>
      <c r="AXA18" s="106"/>
      <c r="AXB18" s="106"/>
      <c r="AXC18" s="106"/>
      <c r="AXD18" s="106"/>
      <c r="AXE18" s="106"/>
      <c r="AXF18" s="106"/>
      <c r="AXG18" s="106"/>
      <c r="AXH18" s="106"/>
      <c r="AXI18" s="106"/>
      <c r="AXJ18" s="106"/>
      <c r="AXK18" s="106"/>
      <c r="AXL18" s="106"/>
      <c r="AXM18" s="106"/>
      <c r="AXN18" s="106"/>
      <c r="AXO18" s="106"/>
      <c r="AXP18" s="106"/>
      <c r="AXQ18" s="106"/>
      <c r="AXR18" s="106"/>
      <c r="AXS18" s="106"/>
      <c r="AXT18" s="106"/>
      <c r="AXU18" s="106"/>
      <c r="AXV18" s="106"/>
      <c r="AXW18" s="106"/>
      <c r="AXX18" s="106"/>
      <c r="AXY18" s="106"/>
      <c r="AXZ18" s="106"/>
      <c r="AYA18" s="106"/>
      <c r="AYB18" s="106"/>
      <c r="AYC18" s="106"/>
      <c r="AYD18" s="106"/>
      <c r="AYE18" s="106"/>
      <c r="AYF18" s="106"/>
      <c r="AYG18" s="106"/>
      <c r="AYH18" s="106"/>
      <c r="AYI18" s="106"/>
      <c r="AYJ18" s="106"/>
      <c r="AYK18" s="106"/>
      <c r="AYL18" s="106"/>
      <c r="AYM18" s="106"/>
      <c r="AYN18" s="106"/>
      <c r="AYO18" s="106"/>
      <c r="AYP18" s="106"/>
      <c r="AYQ18" s="106"/>
      <c r="AYR18" s="106"/>
      <c r="AYS18" s="106"/>
      <c r="AYT18" s="106"/>
      <c r="AYU18" s="106"/>
      <c r="AYV18" s="106"/>
      <c r="AYW18" s="106"/>
      <c r="AYX18" s="106"/>
      <c r="AYY18" s="106"/>
      <c r="AYZ18" s="106"/>
      <c r="AZA18" s="106"/>
      <c r="AZB18" s="106"/>
      <c r="AZC18" s="106"/>
      <c r="AZD18" s="106"/>
      <c r="AZE18" s="106"/>
      <c r="AZF18" s="106"/>
      <c r="AZG18" s="106"/>
      <c r="AZH18" s="106"/>
      <c r="AZI18" s="106"/>
      <c r="AZJ18" s="106"/>
      <c r="AZK18" s="106"/>
      <c r="AZL18" s="106"/>
      <c r="AZM18" s="106"/>
      <c r="AZN18" s="106"/>
      <c r="AZO18" s="106"/>
      <c r="AZP18" s="106"/>
      <c r="AZQ18" s="106"/>
      <c r="AZR18" s="106"/>
      <c r="AZS18" s="106"/>
      <c r="AZT18" s="106"/>
      <c r="AZU18" s="106"/>
      <c r="AZV18" s="106"/>
      <c r="AZW18" s="106"/>
      <c r="AZX18" s="106"/>
      <c r="AZY18" s="106"/>
      <c r="AZZ18" s="106"/>
      <c r="BAA18" s="106"/>
      <c r="BAB18" s="106"/>
      <c r="BAC18" s="106"/>
      <c r="BAD18" s="106"/>
      <c r="BAE18" s="106"/>
      <c r="BAF18" s="106"/>
      <c r="BAG18" s="106"/>
      <c r="BAH18" s="106"/>
      <c r="BAI18" s="106"/>
      <c r="BAJ18" s="106"/>
      <c r="BAK18" s="106"/>
      <c r="BAL18" s="106"/>
      <c r="BAM18" s="106"/>
      <c r="BAN18" s="106"/>
      <c r="BAO18" s="106"/>
      <c r="BAP18" s="106"/>
      <c r="BAQ18" s="106"/>
      <c r="BAR18" s="106"/>
      <c r="BAS18" s="106"/>
      <c r="BAT18" s="106"/>
      <c r="BAU18" s="106"/>
      <c r="BAV18" s="106"/>
      <c r="BAW18" s="106"/>
      <c r="BAX18" s="106"/>
      <c r="BAY18" s="106"/>
      <c r="BAZ18" s="106"/>
      <c r="BBA18" s="106"/>
      <c r="BBB18" s="106"/>
      <c r="BBC18" s="106"/>
      <c r="BBD18" s="106"/>
      <c r="BBE18" s="106"/>
      <c r="BBF18" s="106"/>
      <c r="BBG18" s="106"/>
      <c r="BBH18" s="106"/>
      <c r="BBI18" s="106"/>
      <c r="BBJ18" s="106"/>
      <c r="BBK18" s="106"/>
      <c r="BBL18" s="106"/>
      <c r="BBM18" s="106"/>
      <c r="BBN18" s="106"/>
      <c r="BBO18" s="106"/>
      <c r="BBP18" s="106"/>
      <c r="BBQ18" s="106"/>
      <c r="BBR18" s="106"/>
      <c r="BBS18" s="106"/>
      <c r="BBT18" s="106"/>
      <c r="BBU18" s="106"/>
      <c r="BBV18" s="106"/>
      <c r="BBW18" s="106"/>
      <c r="BBX18" s="106"/>
      <c r="BBY18" s="106"/>
      <c r="BBZ18" s="106"/>
      <c r="BCA18" s="106"/>
      <c r="BCB18" s="106"/>
      <c r="BCC18" s="106"/>
      <c r="BCD18" s="106"/>
      <c r="BCE18" s="106"/>
      <c r="BCF18" s="106"/>
      <c r="BCG18" s="106"/>
      <c r="BCH18" s="106"/>
      <c r="BCI18" s="106"/>
      <c r="BCJ18" s="106"/>
      <c r="BCK18" s="106"/>
      <c r="BCL18" s="106"/>
      <c r="BCM18" s="106"/>
      <c r="BCN18" s="106"/>
      <c r="BCO18" s="106"/>
      <c r="BCP18" s="106"/>
      <c r="BCQ18" s="106"/>
      <c r="BCR18" s="106"/>
      <c r="BCS18" s="106"/>
      <c r="BCT18" s="106"/>
      <c r="BCU18" s="106"/>
      <c r="BCV18" s="106"/>
      <c r="BCW18" s="106"/>
      <c r="BCX18" s="106"/>
      <c r="BCY18" s="106"/>
      <c r="BCZ18" s="106"/>
      <c r="BDA18" s="106"/>
      <c r="BDB18" s="106"/>
      <c r="BDC18" s="106"/>
      <c r="BDD18" s="106"/>
      <c r="BDE18" s="106"/>
      <c r="BDF18" s="106"/>
      <c r="BDG18" s="106"/>
      <c r="BDH18" s="106"/>
      <c r="BDI18" s="106"/>
      <c r="BDJ18" s="106"/>
      <c r="BDK18" s="106"/>
      <c r="BDL18" s="106"/>
      <c r="BDM18" s="106"/>
      <c r="BDN18" s="106"/>
      <c r="BDO18" s="106"/>
      <c r="BDP18" s="106"/>
      <c r="BDQ18" s="106"/>
      <c r="BDR18" s="106"/>
      <c r="BDS18" s="106"/>
      <c r="BDT18" s="106"/>
      <c r="BDU18" s="106"/>
      <c r="BDV18" s="106"/>
      <c r="BDW18" s="106"/>
      <c r="BDX18" s="106"/>
      <c r="BDY18" s="106"/>
      <c r="BDZ18" s="106"/>
      <c r="BEA18" s="106"/>
      <c r="BEB18" s="106"/>
      <c r="BEC18" s="106"/>
      <c r="BED18" s="106"/>
      <c r="BEE18" s="106"/>
      <c r="BEF18" s="106"/>
      <c r="BEG18" s="106"/>
      <c r="BEH18" s="106"/>
      <c r="BEI18" s="106"/>
      <c r="BEJ18" s="106"/>
      <c r="BEK18" s="106"/>
      <c r="BEL18" s="106"/>
      <c r="BEM18" s="106"/>
      <c r="BEN18" s="106"/>
      <c r="BEO18" s="106"/>
      <c r="BEP18" s="106"/>
      <c r="BEQ18" s="106"/>
      <c r="BER18" s="106"/>
      <c r="BES18" s="106"/>
      <c r="BET18" s="106"/>
      <c r="BEU18" s="106"/>
      <c r="BEV18" s="106"/>
      <c r="BEW18" s="106"/>
      <c r="BEX18" s="106"/>
      <c r="BEY18" s="106"/>
      <c r="BEZ18" s="106"/>
      <c r="BFA18" s="106"/>
      <c r="BFB18" s="106"/>
      <c r="BFC18" s="106"/>
      <c r="BFD18" s="106"/>
      <c r="BFE18" s="106"/>
      <c r="BFF18" s="106"/>
      <c r="BFG18" s="106"/>
      <c r="BFH18" s="106"/>
      <c r="BFI18" s="106"/>
      <c r="BFJ18" s="106"/>
      <c r="BFK18" s="106"/>
      <c r="BFL18" s="106"/>
      <c r="BFM18" s="106"/>
      <c r="BFN18" s="106"/>
      <c r="BFO18" s="106"/>
      <c r="BFP18" s="106"/>
      <c r="BFQ18" s="106"/>
      <c r="BFR18" s="106"/>
      <c r="BFS18" s="106"/>
      <c r="BFT18" s="106"/>
      <c r="BFU18" s="106"/>
      <c r="BFV18" s="106"/>
      <c r="BFW18" s="106"/>
      <c r="BFX18" s="106"/>
      <c r="BFY18" s="106"/>
      <c r="BFZ18" s="106"/>
      <c r="BGA18" s="106"/>
      <c r="BGB18" s="106"/>
      <c r="BGC18" s="106"/>
      <c r="BGD18" s="106"/>
      <c r="BGE18" s="106"/>
      <c r="BGF18" s="106"/>
      <c r="BGG18" s="106"/>
      <c r="BGH18" s="106"/>
      <c r="BGI18" s="106"/>
      <c r="BGJ18" s="106"/>
      <c r="BGK18" s="106"/>
      <c r="BGL18" s="106"/>
      <c r="BGM18" s="106"/>
      <c r="BGN18" s="106"/>
      <c r="BGO18" s="106"/>
      <c r="BGP18" s="106"/>
      <c r="BGQ18" s="106"/>
      <c r="BGR18" s="106"/>
      <c r="BGS18" s="106"/>
      <c r="BGT18" s="106"/>
      <c r="BGU18" s="106"/>
      <c r="BGV18" s="106"/>
      <c r="BGW18" s="106"/>
      <c r="BGX18" s="106"/>
      <c r="BGY18" s="106"/>
      <c r="BGZ18" s="106"/>
      <c r="BHA18" s="106"/>
      <c r="BHB18" s="106"/>
      <c r="BHC18" s="106"/>
      <c r="BHD18" s="106"/>
      <c r="BHE18" s="106"/>
      <c r="BHF18" s="106"/>
      <c r="BHG18" s="106"/>
      <c r="BHH18" s="106"/>
      <c r="BHI18" s="106"/>
      <c r="BHJ18" s="106"/>
      <c r="BHK18" s="106"/>
      <c r="BHL18" s="106"/>
      <c r="BHM18" s="106"/>
      <c r="BHN18" s="106"/>
      <c r="BHO18" s="106"/>
      <c r="BHP18" s="106"/>
      <c r="BHQ18" s="106"/>
      <c r="BHR18" s="106"/>
      <c r="BHS18" s="106"/>
      <c r="BHT18" s="106"/>
      <c r="BHU18" s="106"/>
      <c r="BHV18" s="106"/>
      <c r="BHW18" s="106"/>
      <c r="BHX18" s="106"/>
      <c r="BHY18" s="106"/>
      <c r="BHZ18" s="106"/>
      <c r="BIA18" s="106"/>
      <c r="BIB18" s="106"/>
      <c r="BIC18" s="106"/>
      <c r="BID18" s="106"/>
      <c r="BIE18" s="106"/>
      <c r="BIF18" s="106"/>
      <c r="BIG18" s="106"/>
      <c r="BIH18" s="106"/>
      <c r="BII18" s="106"/>
      <c r="BIJ18" s="106"/>
      <c r="BIK18" s="106"/>
      <c r="BIL18" s="106"/>
      <c r="BIM18" s="106"/>
      <c r="BIN18" s="106"/>
      <c r="BIO18" s="106"/>
      <c r="BIP18" s="106"/>
      <c r="BIQ18" s="106"/>
      <c r="BIR18" s="106"/>
      <c r="BIS18" s="106"/>
      <c r="BIT18" s="106"/>
      <c r="BIU18" s="106"/>
      <c r="BIV18" s="106"/>
      <c r="BIW18" s="106"/>
      <c r="BIX18" s="106"/>
      <c r="BIY18" s="106"/>
      <c r="BIZ18" s="106"/>
      <c r="BJA18" s="106"/>
      <c r="BJB18" s="106"/>
      <c r="BJC18" s="106"/>
      <c r="BJD18" s="106"/>
      <c r="BJE18" s="106"/>
      <c r="BJF18" s="106"/>
      <c r="BJG18" s="106"/>
      <c r="BJH18" s="106"/>
      <c r="BJI18" s="106"/>
      <c r="BJJ18" s="106"/>
      <c r="BJK18" s="106"/>
      <c r="BJL18" s="106"/>
      <c r="BJM18" s="106"/>
      <c r="BJN18" s="106"/>
      <c r="BJO18" s="106"/>
      <c r="BJP18" s="106"/>
      <c r="BJQ18" s="106"/>
      <c r="BJR18" s="106"/>
      <c r="BJS18" s="106"/>
      <c r="BJT18" s="106"/>
      <c r="BJU18" s="106"/>
      <c r="BJV18" s="106"/>
      <c r="BJW18" s="106"/>
      <c r="BJX18" s="106"/>
      <c r="BJY18" s="106"/>
      <c r="BJZ18" s="106"/>
      <c r="BKA18" s="106"/>
      <c r="BKB18" s="106"/>
      <c r="BKC18" s="106"/>
      <c r="BKD18" s="106"/>
      <c r="BKE18" s="106"/>
      <c r="BKF18" s="106"/>
      <c r="BKG18" s="106"/>
      <c r="BKH18" s="106"/>
      <c r="BKI18" s="106"/>
      <c r="BKJ18" s="106"/>
      <c r="BKK18" s="106"/>
      <c r="BKL18" s="106"/>
      <c r="BKM18" s="106"/>
      <c r="BKN18" s="106"/>
      <c r="BKO18" s="106"/>
      <c r="BKP18" s="106"/>
      <c r="BKQ18" s="106"/>
      <c r="BKR18" s="106"/>
      <c r="BKS18" s="106"/>
      <c r="BKT18" s="106"/>
      <c r="BKU18" s="106"/>
      <c r="BKV18" s="106"/>
      <c r="BKW18" s="106"/>
      <c r="BKX18" s="106"/>
      <c r="BKY18" s="106"/>
      <c r="BKZ18" s="106"/>
      <c r="BLA18" s="106"/>
      <c r="BLB18" s="106"/>
      <c r="BLC18" s="106"/>
      <c r="BLD18" s="106"/>
      <c r="BLE18" s="106"/>
      <c r="BLF18" s="106"/>
      <c r="BLG18" s="106"/>
      <c r="BLH18" s="106"/>
      <c r="BLI18" s="106"/>
      <c r="BLJ18" s="106"/>
      <c r="BLK18" s="106"/>
      <c r="BLL18" s="106"/>
      <c r="BLM18" s="106"/>
      <c r="BLN18" s="106"/>
      <c r="BLO18" s="106"/>
      <c r="BLP18" s="106"/>
      <c r="BLQ18" s="106"/>
      <c r="BLR18" s="106"/>
      <c r="BLS18" s="106"/>
      <c r="BLT18" s="106"/>
      <c r="BLU18" s="106"/>
      <c r="BLV18" s="106"/>
      <c r="BLW18" s="106"/>
      <c r="BLX18" s="106"/>
      <c r="BLY18" s="106"/>
      <c r="BLZ18" s="106"/>
      <c r="BMA18" s="106"/>
      <c r="BMB18" s="106"/>
      <c r="BMC18" s="106"/>
      <c r="BMD18" s="106"/>
      <c r="BME18" s="106"/>
      <c r="BMF18" s="106"/>
      <c r="BMG18" s="106"/>
      <c r="BMH18" s="106"/>
      <c r="BMI18" s="106"/>
      <c r="BMJ18" s="106"/>
      <c r="BMK18" s="106"/>
      <c r="BML18" s="106"/>
      <c r="BMM18" s="106"/>
      <c r="BMN18" s="106"/>
      <c r="BMO18" s="106"/>
      <c r="BMP18" s="106"/>
      <c r="BMQ18" s="106"/>
      <c r="BMR18" s="106"/>
      <c r="BMS18" s="106"/>
      <c r="BMT18" s="106"/>
      <c r="BMU18" s="106"/>
      <c r="BMV18" s="106"/>
      <c r="BMW18" s="106"/>
      <c r="BMX18" s="106"/>
      <c r="BMY18" s="106"/>
      <c r="BMZ18" s="106"/>
      <c r="BNA18" s="106"/>
      <c r="BNB18" s="106"/>
      <c r="BNC18" s="106"/>
      <c r="BND18" s="106"/>
      <c r="BNE18" s="106"/>
      <c r="BNF18" s="106"/>
      <c r="BNG18" s="106"/>
      <c r="BNH18" s="106"/>
      <c r="BNI18" s="106"/>
      <c r="BNJ18" s="106"/>
      <c r="BNK18" s="106"/>
      <c r="BNL18" s="106"/>
      <c r="BNM18" s="106"/>
      <c r="BNN18" s="106"/>
      <c r="BNO18" s="106"/>
      <c r="BNP18" s="106"/>
      <c r="BNQ18" s="106"/>
      <c r="BNR18" s="106"/>
      <c r="BNS18" s="106"/>
      <c r="BNT18" s="106"/>
      <c r="BNU18" s="106"/>
      <c r="BNV18" s="106"/>
      <c r="BNW18" s="106"/>
      <c r="BNX18" s="106"/>
      <c r="BNY18" s="106"/>
      <c r="BNZ18" s="106"/>
      <c r="BOA18" s="106"/>
      <c r="BOB18" s="106"/>
      <c r="BOC18" s="106"/>
      <c r="BOD18" s="106"/>
      <c r="BOE18" s="106"/>
      <c r="BOF18" s="106"/>
      <c r="BOG18" s="106"/>
      <c r="BOH18" s="106"/>
      <c r="BOI18" s="106"/>
      <c r="BOJ18" s="106"/>
      <c r="BOK18" s="106"/>
      <c r="BOL18" s="106"/>
      <c r="BOM18" s="106"/>
      <c r="BON18" s="106"/>
      <c r="BOO18" s="106"/>
      <c r="BOP18" s="106"/>
      <c r="BOQ18" s="106"/>
      <c r="BOR18" s="106"/>
      <c r="BOS18" s="106"/>
      <c r="BOT18" s="106"/>
      <c r="BOU18" s="106"/>
      <c r="BOV18" s="106"/>
      <c r="BOW18" s="106"/>
      <c r="BOX18" s="106"/>
      <c r="BOY18" s="106"/>
      <c r="BOZ18" s="106"/>
      <c r="BPA18" s="106"/>
      <c r="BPB18" s="106"/>
      <c r="BPC18" s="106"/>
      <c r="BPD18" s="106"/>
      <c r="BPE18" s="106"/>
      <c r="BPF18" s="106"/>
      <c r="BPG18" s="106"/>
      <c r="BPH18" s="106"/>
      <c r="BPI18" s="106"/>
      <c r="BPJ18" s="106"/>
      <c r="BPK18" s="106"/>
      <c r="BPL18" s="106"/>
      <c r="BPM18" s="106"/>
      <c r="BPN18" s="106"/>
      <c r="BPO18" s="106"/>
      <c r="BPP18" s="106"/>
      <c r="BPQ18" s="106"/>
      <c r="BPR18" s="106"/>
      <c r="BPS18" s="106"/>
      <c r="BPT18" s="106"/>
      <c r="BPU18" s="106"/>
      <c r="BPV18" s="106"/>
      <c r="BPW18" s="106"/>
      <c r="BPX18" s="106"/>
      <c r="BPY18" s="106"/>
      <c r="BPZ18" s="106"/>
      <c r="BQA18" s="106"/>
      <c r="BQB18" s="106"/>
      <c r="BQC18" s="106"/>
      <c r="BQD18" s="106"/>
      <c r="BQE18" s="106"/>
      <c r="BQF18" s="106"/>
      <c r="BQG18" s="106"/>
      <c r="BQH18" s="106"/>
      <c r="BQI18" s="106"/>
      <c r="BQJ18" s="106"/>
      <c r="BQK18" s="106"/>
      <c r="BQL18" s="106"/>
      <c r="BQM18" s="106"/>
      <c r="BQN18" s="106"/>
      <c r="BQO18" s="106"/>
      <c r="BQP18" s="106"/>
      <c r="BQQ18" s="106"/>
      <c r="BQR18" s="106"/>
      <c r="BQS18" s="106"/>
      <c r="BQT18" s="106"/>
      <c r="BQU18" s="106"/>
      <c r="BQV18" s="106"/>
      <c r="BQW18" s="106"/>
      <c r="BQX18" s="106"/>
      <c r="BQY18" s="106"/>
      <c r="BQZ18" s="106"/>
      <c r="BRA18" s="106"/>
      <c r="BRB18" s="106"/>
      <c r="BRC18" s="106"/>
      <c r="BRD18" s="106"/>
      <c r="BRE18" s="106"/>
      <c r="BRF18" s="106"/>
      <c r="BRG18" s="106"/>
      <c r="BRH18" s="106"/>
      <c r="BRI18" s="106"/>
      <c r="BRJ18" s="106"/>
      <c r="BRK18" s="106"/>
      <c r="BRL18" s="106"/>
      <c r="BRM18" s="106"/>
      <c r="BRN18" s="106"/>
      <c r="BRO18" s="106"/>
      <c r="BRP18" s="106"/>
      <c r="BRQ18" s="106"/>
      <c r="BRR18" s="106"/>
      <c r="BRS18" s="106"/>
      <c r="BRT18" s="106"/>
      <c r="BRU18" s="106"/>
      <c r="BRV18" s="106"/>
      <c r="BRW18" s="106"/>
      <c r="BRX18" s="106"/>
      <c r="BRY18" s="106"/>
      <c r="BRZ18" s="106"/>
      <c r="BSA18" s="106"/>
      <c r="BSB18" s="106"/>
      <c r="BSC18" s="106"/>
      <c r="BSD18" s="106"/>
      <c r="BSE18" s="106"/>
      <c r="BSF18" s="106"/>
      <c r="BSG18" s="106"/>
      <c r="BSH18" s="106"/>
      <c r="BSI18" s="106"/>
      <c r="BSJ18" s="106"/>
      <c r="BSK18" s="106"/>
      <c r="BSL18" s="106"/>
      <c r="BSM18" s="106"/>
      <c r="BSN18" s="106"/>
      <c r="BSO18" s="106"/>
      <c r="BSP18" s="106"/>
      <c r="BSQ18" s="106"/>
      <c r="BSR18" s="106"/>
      <c r="BSS18" s="106"/>
      <c r="BST18" s="106"/>
      <c r="BSU18" s="106"/>
      <c r="BSV18" s="106"/>
      <c r="BSW18" s="106"/>
      <c r="BSX18" s="106"/>
      <c r="BSY18" s="106"/>
      <c r="BSZ18" s="106"/>
      <c r="BTA18" s="106"/>
      <c r="BTB18" s="106"/>
      <c r="BTC18" s="106"/>
      <c r="BTD18" s="106"/>
      <c r="BTE18" s="106"/>
      <c r="BTF18" s="106"/>
      <c r="BTG18" s="106"/>
      <c r="BTH18" s="106"/>
      <c r="BTI18" s="106"/>
      <c r="BTJ18" s="106"/>
      <c r="BTK18" s="106"/>
      <c r="BTL18" s="106"/>
      <c r="BTM18" s="106"/>
      <c r="BTN18" s="106"/>
      <c r="BTO18" s="106"/>
      <c r="BTP18" s="106"/>
      <c r="BTQ18" s="106"/>
      <c r="BTR18" s="106"/>
      <c r="BTS18" s="106"/>
      <c r="BTT18" s="106"/>
      <c r="BTU18" s="106"/>
      <c r="BTV18" s="106"/>
      <c r="BTW18" s="106"/>
      <c r="BTX18" s="106"/>
      <c r="BTY18" s="106"/>
      <c r="BTZ18" s="106"/>
      <c r="BUA18" s="106"/>
      <c r="BUB18" s="106"/>
      <c r="BUC18" s="106"/>
      <c r="BUD18" s="106"/>
      <c r="BUE18" s="106"/>
      <c r="BUF18" s="106"/>
      <c r="BUG18" s="106"/>
      <c r="BUH18" s="106"/>
      <c r="BUI18" s="106"/>
      <c r="BUJ18" s="106"/>
      <c r="BUK18" s="106"/>
      <c r="BUL18" s="106"/>
      <c r="BUM18" s="106"/>
      <c r="BUN18" s="106"/>
      <c r="BUO18" s="106"/>
      <c r="BUP18" s="106"/>
      <c r="BUQ18" s="106"/>
      <c r="BUR18" s="106"/>
      <c r="BUS18" s="106"/>
      <c r="BUT18" s="106"/>
      <c r="BUU18" s="106"/>
      <c r="BUV18" s="106"/>
      <c r="BUW18" s="106"/>
      <c r="BUX18" s="106"/>
      <c r="BUY18" s="106"/>
      <c r="BUZ18" s="106"/>
      <c r="BVA18" s="106"/>
      <c r="BVB18" s="106"/>
      <c r="BVC18" s="106"/>
      <c r="BVD18" s="106"/>
      <c r="BVE18" s="106"/>
      <c r="BVF18" s="106"/>
      <c r="BVG18" s="106"/>
      <c r="BVH18" s="106"/>
      <c r="BVI18" s="106"/>
      <c r="BVJ18" s="106"/>
      <c r="BVK18" s="106"/>
      <c r="BVL18" s="106"/>
      <c r="BVM18" s="106"/>
      <c r="BVN18" s="106"/>
      <c r="BVO18" s="106"/>
      <c r="BVP18" s="106"/>
      <c r="BVQ18" s="106"/>
      <c r="BVR18" s="106"/>
      <c r="BVS18" s="106"/>
      <c r="BVT18" s="106"/>
      <c r="BVU18" s="106"/>
      <c r="BVV18" s="106"/>
      <c r="BVW18" s="106"/>
      <c r="BVX18" s="106"/>
      <c r="BVY18" s="106"/>
      <c r="BVZ18" s="106"/>
      <c r="BWA18" s="106"/>
      <c r="BWB18" s="106"/>
      <c r="BWC18" s="106"/>
      <c r="BWD18" s="106"/>
      <c r="BWE18" s="106"/>
      <c r="BWF18" s="106"/>
      <c r="BWG18" s="106"/>
      <c r="BWH18" s="106"/>
      <c r="BWI18" s="106"/>
      <c r="BWJ18" s="106"/>
      <c r="BWK18" s="106"/>
      <c r="BWL18" s="106"/>
      <c r="BWM18" s="106"/>
      <c r="BWN18" s="106"/>
      <c r="BWO18" s="106"/>
      <c r="BWP18" s="106"/>
      <c r="BWQ18" s="106"/>
      <c r="BWR18" s="106"/>
      <c r="BWS18" s="106"/>
      <c r="BWT18" s="106"/>
      <c r="BWU18" s="106"/>
      <c r="BWV18" s="106"/>
      <c r="BWW18" s="106"/>
      <c r="BWX18" s="106"/>
      <c r="BWY18" s="106"/>
      <c r="BWZ18" s="106"/>
      <c r="BXA18" s="106"/>
      <c r="BXB18" s="106"/>
      <c r="BXC18" s="106"/>
      <c r="BXD18" s="106"/>
      <c r="BXE18" s="106"/>
      <c r="BXF18" s="106"/>
      <c r="BXG18" s="106"/>
      <c r="BXH18" s="106"/>
      <c r="BXI18" s="106"/>
      <c r="BXJ18" s="106"/>
      <c r="BXK18" s="106"/>
      <c r="BXL18" s="106"/>
      <c r="BXM18" s="106"/>
      <c r="BXN18" s="106"/>
      <c r="BXO18" s="106"/>
      <c r="BXP18" s="106"/>
      <c r="BXQ18" s="106"/>
      <c r="BXR18" s="106"/>
      <c r="BXS18" s="106"/>
      <c r="BXT18" s="106"/>
      <c r="BXU18" s="106"/>
      <c r="BXV18" s="106"/>
      <c r="BXW18" s="106"/>
      <c r="BXX18" s="106"/>
      <c r="BXY18" s="106"/>
      <c r="BXZ18" s="106"/>
      <c r="BYA18" s="106"/>
      <c r="BYB18" s="106"/>
      <c r="BYC18" s="106"/>
      <c r="BYD18" s="106"/>
      <c r="BYE18" s="106"/>
      <c r="BYF18" s="106"/>
      <c r="BYG18" s="106"/>
      <c r="BYH18" s="106"/>
      <c r="BYI18" s="106"/>
      <c r="BYJ18" s="106"/>
      <c r="BYK18" s="106"/>
      <c r="BYL18" s="106"/>
      <c r="BYM18" s="106"/>
      <c r="BYN18" s="106"/>
      <c r="BYO18" s="106"/>
      <c r="BYP18" s="106"/>
      <c r="BYQ18" s="106"/>
      <c r="BYR18" s="106"/>
      <c r="BYS18" s="106"/>
      <c r="BYT18" s="106"/>
      <c r="BYU18" s="106"/>
      <c r="BYV18" s="106"/>
      <c r="BYW18" s="106"/>
      <c r="BYX18" s="106"/>
      <c r="BYY18" s="106"/>
      <c r="BYZ18" s="106"/>
      <c r="BZA18" s="106"/>
      <c r="BZB18" s="106"/>
      <c r="BZC18" s="106"/>
      <c r="BZD18" s="106"/>
      <c r="BZE18" s="106"/>
      <c r="BZF18" s="106"/>
      <c r="BZG18" s="106"/>
      <c r="BZH18" s="106"/>
      <c r="BZI18" s="106"/>
      <c r="BZJ18" s="106"/>
      <c r="BZK18" s="106"/>
      <c r="BZL18" s="106"/>
      <c r="BZM18" s="106"/>
      <c r="BZN18" s="106"/>
      <c r="BZO18" s="106"/>
      <c r="BZP18" s="106"/>
      <c r="BZQ18" s="106"/>
      <c r="BZR18" s="106"/>
      <c r="BZS18" s="106"/>
      <c r="BZT18" s="106"/>
      <c r="BZU18" s="106"/>
      <c r="BZV18" s="106"/>
      <c r="BZW18" s="106"/>
      <c r="BZX18" s="106"/>
      <c r="BZY18" s="106"/>
      <c r="BZZ18" s="106"/>
      <c r="CAA18" s="106"/>
      <c r="CAB18" s="106"/>
      <c r="CAC18" s="106"/>
      <c r="CAD18" s="106"/>
      <c r="CAE18" s="106"/>
      <c r="CAF18" s="106"/>
      <c r="CAG18" s="106"/>
      <c r="CAH18" s="106"/>
      <c r="CAI18" s="106"/>
      <c r="CAJ18" s="106"/>
      <c r="CAK18" s="106"/>
      <c r="CAL18" s="106"/>
      <c r="CAM18" s="106"/>
      <c r="CAN18" s="106"/>
      <c r="CAO18" s="106"/>
      <c r="CAP18" s="106"/>
      <c r="CAQ18" s="106"/>
      <c r="CAR18" s="106"/>
      <c r="CAS18" s="106"/>
      <c r="CAT18" s="106"/>
      <c r="CAU18" s="106"/>
      <c r="CAV18" s="106"/>
      <c r="CAW18" s="106"/>
      <c r="CAX18" s="106"/>
      <c r="CAY18" s="106"/>
      <c r="CAZ18" s="106"/>
      <c r="CBA18" s="106"/>
      <c r="CBB18" s="106"/>
      <c r="CBC18" s="106"/>
      <c r="CBD18" s="106"/>
      <c r="CBE18" s="106"/>
      <c r="CBF18" s="106"/>
      <c r="CBG18" s="106"/>
      <c r="CBH18" s="106"/>
      <c r="CBI18" s="106"/>
      <c r="CBJ18" s="106"/>
      <c r="CBK18" s="106"/>
      <c r="CBL18" s="106"/>
      <c r="CBM18" s="106"/>
      <c r="CBN18" s="106"/>
      <c r="CBO18" s="106"/>
      <c r="CBP18" s="106"/>
      <c r="CBQ18" s="106"/>
      <c r="CBR18" s="106"/>
      <c r="CBS18" s="106"/>
      <c r="CBT18" s="106"/>
      <c r="CBU18" s="106"/>
      <c r="CBV18" s="106"/>
      <c r="CBW18" s="106"/>
      <c r="CBX18" s="106"/>
      <c r="CBY18" s="106"/>
      <c r="CBZ18" s="106"/>
      <c r="CCA18" s="106"/>
      <c r="CCB18" s="106"/>
      <c r="CCC18" s="106"/>
      <c r="CCD18" s="106"/>
      <c r="CCE18" s="106"/>
      <c r="CCF18" s="106"/>
      <c r="CCG18" s="106"/>
      <c r="CCH18" s="106"/>
      <c r="CCI18" s="106"/>
      <c r="CCJ18" s="106"/>
      <c r="CCK18" s="106"/>
      <c r="CCL18" s="106"/>
      <c r="CCM18" s="106"/>
      <c r="CCN18" s="106"/>
      <c r="CCO18" s="106"/>
      <c r="CCP18" s="106"/>
      <c r="CCQ18" s="106"/>
      <c r="CCR18" s="106"/>
      <c r="CCS18" s="106"/>
      <c r="CCT18" s="106"/>
      <c r="CCU18" s="106"/>
      <c r="CCV18" s="106"/>
      <c r="CCW18" s="106"/>
      <c r="CCX18" s="106"/>
      <c r="CCY18" s="106"/>
      <c r="CCZ18" s="106"/>
      <c r="CDA18" s="106"/>
      <c r="CDB18" s="106"/>
      <c r="CDC18" s="106"/>
      <c r="CDD18" s="106"/>
      <c r="CDE18" s="106"/>
      <c r="CDF18" s="106"/>
      <c r="CDG18" s="106"/>
      <c r="CDH18" s="106"/>
      <c r="CDI18" s="106"/>
      <c r="CDJ18" s="106"/>
      <c r="CDK18" s="106"/>
      <c r="CDL18" s="106"/>
      <c r="CDM18" s="106"/>
      <c r="CDN18" s="106"/>
      <c r="CDO18" s="106"/>
      <c r="CDP18" s="106"/>
      <c r="CDQ18" s="106"/>
      <c r="CDR18" s="106"/>
      <c r="CDS18" s="106"/>
      <c r="CDT18" s="106"/>
      <c r="CDU18" s="106"/>
      <c r="CDV18" s="106"/>
      <c r="CDW18" s="106"/>
      <c r="CDX18" s="106"/>
      <c r="CDY18" s="106"/>
      <c r="CDZ18" s="106"/>
      <c r="CEA18" s="106"/>
      <c r="CEB18" s="106"/>
      <c r="CEC18" s="106"/>
      <c r="CED18" s="106"/>
      <c r="CEE18" s="106"/>
      <c r="CEF18" s="106"/>
      <c r="CEG18" s="106"/>
      <c r="CEH18" s="106"/>
      <c r="CEI18" s="106"/>
      <c r="CEJ18" s="106"/>
      <c r="CEK18" s="106"/>
      <c r="CEL18" s="106"/>
      <c r="CEM18" s="106"/>
      <c r="CEN18" s="106"/>
      <c r="CEO18" s="106"/>
      <c r="CEP18" s="106"/>
      <c r="CEQ18" s="106"/>
      <c r="CER18" s="106"/>
      <c r="CES18" s="106"/>
      <c r="CET18" s="106"/>
      <c r="CEU18" s="106"/>
      <c r="CEV18" s="106"/>
      <c r="CEW18" s="106"/>
      <c r="CEX18" s="106"/>
      <c r="CEY18" s="106"/>
      <c r="CEZ18" s="106"/>
      <c r="CFA18" s="106"/>
      <c r="CFB18" s="106"/>
      <c r="CFC18" s="106"/>
      <c r="CFD18" s="106"/>
      <c r="CFE18" s="106"/>
      <c r="CFF18" s="106"/>
      <c r="CFG18" s="106"/>
      <c r="CFH18" s="106"/>
      <c r="CFI18" s="106"/>
      <c r="CFJ18" s="106"/>
      <c r="CFK18" s="106"/>
      <c r="CFL18" s="106"/>
      <c r="CFM18" s="106"/>
      <c r="CFN18" s="106"/>
      <c r="CFO18" s="106"/>
      <c r="CFP18" s="106"/>
      <c r="CFQ18" s="106"/>
      <c r="CFR18" s="106"/>
      <c r="CFS18" s="106"/>
      <c r="CFT18" s="106"/>
      <c r="CFU18" s="106"/>
      <c r="CFV18" s="106"/>
      <c r="CFW18" s="106"/>
      <c r="CFX18" s="106"/>
      <c r="CFY18" s="106"/>
      <c r="CFZ18" s="106"/>
      <c r="CGA18" s="106"/>
      <c r="CGB18" s="106"/>
      <c r="CGC18" s="106"/>
      <c r="CGD18" s="106"/>
      <c r="CGE18" s="106"/>
      <c r="CGF18" s="106"/>
      <c r="CGG18" s="106"/>
      <c r="CGH18" s="106"/>
      <c r="CGI18" s="106"/>
      <c r="CGJ18" s="106"/>
      <c r="CGK18" s="106"/>
      <c r="CGL18" s="106"/>
      <c r="CGM18" s="106"/>
      <c r="CGN18" s="106"/>
      <c r="CGO18" s="106"/>
      <c r="CGP18" s="106"/>
      <c r="CGQ18" s="106"/>
      <c r="CGR18" s="106"/>
      <c r="CGS18" s="106"/>
      <c r="CGT18" s="106"/>
      <c r="CGU18" s="106"/>
      <c r="CGV18" s="106"/>
      <c r="CGW18" s="106"/>
      <c r="CGX18" s="106"/>
      <c r="CGY18" s="106"/>
      <c r="CGZ18" s="106"/>
      <c r="CHA18" s="106"/>
      <c r="CHB18" s="106"/>
      <c r="CHC18" s="106"/>
      <c r="CHD18" s="106"/>
      <c r="CHE18" s="106"/>
      <c r="CHF18" s="106"/>
      <c r="CHG18" s="106"/>
      <c r="CHH18" s="106"/>
      <c r="CHI18" s="106"/>
      <c r="CHJ18" s="106"/>
      <c r="CHK18" s="106"/>
      <c r="CHL18" s="106"/>
      <c r="CHM18" s="106"/>
      <c r="CHN18" s="106"/>
      <c r="CHO18" s="106"/>
      <c r="CHP18" s="106"/>
      <c r="CHQ18" s="106"/>
      <c r="CHR18" s="106"/>
      <c r="CHS18" s="106"/>
      <c r="CHT18" s="106"/>
      <c r="CHU18" s="106"/>
      <c r="CHV18" s="106"/>
      <c r="CHW18" s="106"/>
      <c r="CHX18" s="106"/>
      <c r="CHY18" s="106"/>
      <c r="CHZ18" s="106"/>
      <c r="CIA18" s="106"/>
      <c r="CIB18" s="106"/>
      <c r="CIC18" s="106"/>
      <c r="CID18" s="106"/>
      <c r="CIE18" s="106"/>
      <c r="CIF18" s="106"/>
      <c r="CIG18" s="106"/>
      <c r="CIH18" s="106"/>
      <c r="CII18" s="106"/>
      <c r="CIJ18" s="106"/>
      <c r="CIK18" s="106"/>
      <c r="CIL18" s="106"/>
      <c r="CIM18" s="106"/>
      <c r="CIN18" s="106"/>
      <c r="CIO18" s="106"/>
      <c r="CIP18" s="106"/>
      <c r="CIQ18" s="106"/>
      <c r="CIR18" s="106"/>
      <c r="CIS18" s="106"/>
      <c r="CIT18" s="106"/>
      <c r="CIU18" s="106"/>
      <c r="CIV18" s="106"/>
      <c r="CIW18" s="106"/>
      <c r="CIX18" s="106"/>
      <c r="CIY18" s="106"/>
      <c r="CIZ18" s="106"/>
      <c r="CJA18" s="106"/>
      <c r="CJB18" s="106"/>
      <c r="CJC18" s="106"/>
      <c r="CJD18" s="106"/>
      <c r="CJE18" s="106"/>
      <c r="CJF18" s="106"/>
      <c r="CJG18" s="106"/>
      <c r="CJH18" s="106"/>
      <c r="CJI18" s="106"/>
      <c r="CJJ18" s="106"/>
      <c r="CJK18" s="106"/>
      <c r="CJL18" s="106"/>
      <c r="CJM18" s="106"/>
      <c r="CJN18" s="106"/>
      <c r="CJO18" s="106"/>
      <c r="CJP18" s="106"/>
      <c r="CJQ18" s="106"/>
      <c r="CJR18" s="106"/>
      <c r="CJS18" s="106"/>
      <c r="CJT18" s="106"/>
      <c r="CJU18" s="106"/>
      <c r="CJV18" s="106"/>
      <c r="CJW18" s="106"/>
      <c r="CJX18" s="106"/>
      <c r="CJY18" s="106"/>
      <c r="CJZ18" s="106"/>
      <c r="CKA18" s="106"/>
      <c r="CKB18" s="106"/>
      <c r="CKC18" s="106"/>
      <c r="CKD18" s="106"/>
      <c r="CKE18" s="106"/>
      <c r="CKF18" s="106"/>
      <c r="CKG18" s="106"/>
      <c r="CKH18" s="106"/>
      <c r="CKI18" s="106"/>
      <c r="CKJ18" s="106"/>
      <c r="CKK18" s="106"/>
      <c r="CKL18" s="106"/>
      <c r="CKM18" s="106"/>
      <c r="CKN18" s="106"/>
      <c r="CKO18" s="106"/>
      <c r="CKP18" s="106"/>
      <c r="CKQ18" s="106"/>
      <c r="CKR18" s="106"/>
      <c r="CKS18" s="106"/>
      <c r="CKT18" s="106"/>
      <c r="CKU18" s="106"/>
      <c r="CKV18" s="106"/>
      <c r="CKW18" s="106"/>
      <c r="CKX18" s="106"/>
      <c r="CKY18" s="106"/>
      <c r="CKZ18" s="106"/>
      <c r="CLA18" s="106"/>
      <c r="CLB18" s="106"/>
      <c r="CLC18" s="106"/>
      <c r="CLD18" s="106"/>
      <c r="CLE18" s="106"/>
      <c r="CLF18" s="106"/>
      <c r="CLG18" s="106"/>
      <c r="CLH18" s="106"/>
      <c r="CLI18" s="106"/>
      <c r="CLJ18" s="106"/>
      <c r="CLK18" s="106"/>
      <c r="CLL18" s="106"/>
      <c r="CLM18" s="106"/>
      <c r="CLN18" s="106"/>
      <c r="CLO18" s="106"/>
      <c r="CLP18" s="106"/>
      <c r="CLQ18" s="106"/>
      <c r="CLR18" s="106"/>
      <c r="CLS18" s="106"/>
      <c r="CLT18" s="106"/>
      <c r="CLU18" s="106"/>
      <c r="CLV18" s="106"/>
      <c r="CLW18" s="106"/>
      <c r="CLX18" s="106"/>
      <c r="CLY18" s="106"/>
      <c r="CLZ18" s="106"/>
      <c r="CMA18" s="106"/>
      <c r="CMB18" s="106"/>
      <c r="CMC18" s="106"/>
      <c r="CMD18" s="106"/>
      <c r="CME18" s="106"/>
      <c r="CMF18" s="106"/>
      <c r="CMG18" s="106"/>
      <c r="CMH18" s="106"/>
      <c r="CMI18" s="106"/>
      <c r="CMJ18" s="106"/>
      <c r="CMK18" s="106"/>
      <c r="CML18" s="106"/>
      <c r="CMM18" s="106"/>
      <c r="CMN18" s="106"/>
      <c r="CMO18" s="106"/>
      <c r="CMP18" s="106"/>
      <c r="CMQ18" s="106"/>
      <c r="CMR18" s="106"/>
      <c r="CMS18" s="106"/>
      <c r="CMT18" s="106"/>
      <c r="CMU18" s="106"/>
      <c r="CMV18" s="106"/>
      <c r="CMW18" s="106"/>
      <c r="CMX18" s="106"/>
      <c r="CMY18" s="106"/>
      <c r="CMZ18" s="106"/>
      <c r="CNA18" s="106"/>
      <c r="CNB18" s="106"/>
      <c r="CNC18" s="106"/>
      <c r="CND18" s="106"/>
      <c r="CNE18" s="106"/>
      <c r="CNF18" s="106"/>
      <c r="CNG18" s="106"/>
      <c r="CNH18" s="106"/>
      <c r="CNI18" s="106"/>
      <c r="CNJ18" s="106"/>
      <c r="CNK18" s="106"/>
      <c r="CNL18" s="106"/>
      <c r="CNM18" s="106"/>
      <c r="CNN18" s="106"/>
      <c r="CNO18" s="106"/>
      <c r="CNP18" s="106"/>
      <c r="CNQ18" s="106"/>
      <c r="CNR18" s="106"/>
      <c r="CNS18" s="106"/>
      <c r="CNT18" s="106"/>
      <c r="CNU18" s="106"/>
      <c r="CNV18" s="106"/>
      <c r="CNW18" s="106"/>
      <c r="CNX18" s="106"/>
      <c r="CNY18" s="106"/>
      <c r="CNZ18" s="106"/>
      <c r="COA18" s="106"/>
      <c r="COB18" s="106"/>
      <c r="COC18" s="106"/>
      <c r="COD18" s="106"/>
      <c r="COE18" s="106"/>
      <c r="COF18" s="106"/>
      <c r="COG18" s="106"/>
      <c r="COH18" s="106"/>
      <c r="COI18" s="106"/>
      <c r="COJ18" s="106"/>
      <c r="COK18" s="106"/>
      <c r="COL18" s="106"/>
      <c r="COM18" s="106"/>
      <c r="CON18" s="106"/>
      <c r="COO18" s="106"/>
      <c r="COP18" s="106"/>
      <c r="COQ18" s="106"/>
      <c r="COR18" s="106"/>
      <c r="COS18" s="106"/>
      <c r="COT18" s="106"/>
      <c r="COU18" s="106"/>
      <c r="COV18" s="106"/>
      <c r="COW18" s="106"/>
      <c r="COX18" s="106"/>
      <c r="COY18" s="106"/>
      <c r="COZ18" s="106"/>
      <c r="CPA18" s="106"/>
      <c r="CPB18" s="106"/>
      <c r="CPC18" s="106"/>
      <c r="CPD18" s="106"/>
      <c r="CPE18" s="106"/>
      <c r="CPF18" s="106"/>
      <c r="CPG18" s="106"/>
      <c r="CPH18" s="106"/>
      <c r="CPI18" s="106"/>
      <c r="CPJ18" s="106"/>
      <c r="CPK18" s="106"/>
      <c r="CPL18" s="106"/>
      <c r="CPM18" s="106"/>
      <c r="CPN18" s="106"/>
      <c r="CPO18" s="106"/>
      <c r="CPP18" s="106"/>
      <c r="CPQ18" s="106"/>
      <c r="CPR18" s="106"/>
      <c r="CPS18" s="106"/>
      <c r="CPT18" s="106"/>
      <c r="CPU18" s="106"/>
      <c r="CPV18" s="106"/>
      <c r="CPW18" s="106"/>
      <c r="CPX18" s="106"/>
      <c r="CPY18" s="106"/>
      <c r="CPZ18" s="106"/>
      <c r="CQA18" s="106"/>
      <c r="CQB18" s="106"/>
      <c r="CQC18" s="106"/>
      <c r="CQD18" s="106"/>
      <c r="CQE18" s="106"/>
      <c r="CQF18" s="106"/>
      <c r="CQG18" s="106"/>
      <c r="CQH18" s="106"/>
      <c r="CQI18" s="106"/>
      <c r="CQJ18" s="106"/>
      <c r="CQK18" s="106"/>
      <c r="CQL18" s="106"/>
      <c r="CQM18" s="106"/>
      <c r="CQN18" s="106"/>
      <c r="CQO18" s="106"/>
      <c r="CQP18" s="106"/>
      <c r="CQQ18" s="106"/>
      <c r="CQR18" s="106"/>
      <c r="CQS18" s="106"/>
      <c r="CQT18" s="106"/>
      <c r="CQU18" s="106"/>
      <c r="CQV18" s="106"/>
      <c r="CQW18" s="106"/>
      <c r="CQX18" s="106"/>
      <c r="CQY18" s="106"/>
      <c r="CQZ18" s="106"/>
      <c r="CRA18" s="106"/>
      <c r="CRB18" s="106"/>
      <c r="CRC18" s="106"/>
      <c r="CRD18" s="106"/>
      <c r="CRE18" s="106"/>
      <c r="CRF18" s="106"/>
      <c r="CRG18" s="106"/>
      <c r="CRH18" s="106"/>
      <c r="CRI18" s="106"/>
      <c r="CRJ18" s="106"/>
      <c r="CRK18" s="106"/>
      <c r="CRL18" s="106"/>
      <c r="CRM18" s="106"/>
      <c r="CRN18" s="106"/>
      <c r="CRO18" s="106"/>
      <c r="CRP18" s="106"/>
      <c r="CRQ18" s="106"/>
      <c r="CRR18" s="106"/>
      <c r="CRS18" s="106"/>
      <c r="CRT18" s="106"/>
      <c r="CRU18" s="106"/>
      <c r="CRV18" s="106"/>
      <c r="CRW18" s="106"/>
      <c r="CRX18" s="106"/>
      <c r="CRY18" s="106"/>
      <c r="CRZ18" s="106"/>
      <c r="CSA18" s="106"/>
      <c r="CSB18" s="106"/>
      <c r="CSC18" s="106"/>
      <c r="CSD18" s="106"/>
      <c r="CSE18" s="106"/>
      <c r="CSF18" s="106"/>
      <c r="CSG18" s="106"/>
      <c r="CSH18" s="106"/>
      <c r="CSI18" s="106"/>
      <c r="CSJ18" s="106"/>
      <c r="CSK18" s="106"/>
      <c r="CSL18" s="106"/>
      <c r="CSM18" s="106"/>
      <c r="CSN18" s="106"/>
      <c r="CSO18" s="106"/>
      <c r="CSP18" s="106"/>
      <c r="CSQ18" s="106"/>
      <c r="CSR18" s="106"/>
      <c r="CSS18" s="106"/>
      <c r="CST18" s="106"/>
      <c r="CSU18" s="106"/>
      <c r="CSV18" s="106"/>
      <c r="CSW18" s="106"/>
      <c r="CSX18" s="106"/>
      <c r="CSY18" s="106"/>
      <c r="CSZ18" s="106"/>
      <c r="CTA18" s="106"/>
      <c r="CTB18" s="106"/>
      <c r="CTC18" s="106"/>
      <c r="CTD18" s="106"/>
      <c r="CTE18" s="106"/>
      <c r="CTF18" s="106"/>
      <c r="CTG18" s="106"/>
      <c r="CTH18" s="106"/>
      <c r="CTI18" s="106"/>
      <c r="CTJ18" s="106"/>
      <c r="CTK18" s="106"/>
      <c r="CTL18" s="106"/>
      <c r="CTM18" s="106"/>
      <c r="CTN18" s="106"/>
      <c r="CTO18" s="106"/>
      <c r="CTP18" s="106"/>
      <c r="CTQ18" s="106"/>
      <c r="CTR18" s="106"/>
      <c r="CTS18" s="106"/>
      <c r="CTT18" s="106"/>
      <c r="CTU18" s="106"/>
      <c r="CTV18" s="106"/>
      <c r="CTW18" s="106"/>
      <c r="CTX18" s="106"/>
      <c r="CTY18" s="106"/>
      <c r="CTZ18" s="106"/>
      <c r="CUA18" s="106"/>
      <c r="CUB18" s="106"/>
      <c r="CUC18" s="106"/>
      <c r="CUD18" s="106"/>
      <c r="CUE18" s="106"/>
      <c r="CUF18" s="106"/>
      <c r="CUG18" s="106"/>
      <c r="CUH18" s="106"/>
      <c r="CUI18" s="106"/>
      <c r="CUJ18" s="106"/>
      <c r="CUK18" s="106"/>
      <c r="CUL18" s="106"/>
      <c r="CUM18" s="106"/>
      <c r="CUN18" s="106"/>
      <c r="CUO18" s="106"/>
      <c r="CUP18" s="106"/>
      <c r="CUQ18" s="106"/>
      <c r="CUR18" s="106"/>
      <c r="CUS18" s="106"/>
      <c r="CUT18" s="106"/>
      <c r="CUU18" s="106"/>
      <c r="CUV18" s="106"/>
      <c r="CUW18" s="106"/>
      <c r="CUX18" s="106"/>
      <c r="CUY18" s="106"/>
      <c r="CUZ18" s="106"/>
      <c r="CVA18" s="106"/>
      <c r="CVB18" s="106"/>
      <c r="CVC18" s="106"/>
      <c r="CVD18" s="106"/>
      <c r="CVE18" s="106"/>
      <c r="CVF18" s="106"/>
      <c r="CVG18" s="106"/>
      <c r="CVH18" s="106"/>
      <c r="CVI18" s="106"/>
      <c r="CVJ18" s="106"/>
      <c r="CVK18" s="106"/>
      <c r="CVL18" s="106"/>
      <c r="CVM18" s="106"/>
      <c r="CVN18" s="106"/>
      <c r="CVO18" s="106"/>
      <c r="CVP18" s="106"/>
      <c r="CVQ18" s="106"/>
      <c r="CVR18" s="106"/>
      <c r="CVS18" s="106"/>
      <c r="CVT18" s="106"/>
      <c r="CVU18" s="106"/>
      <c r="CVV18" s="106"/>
      <c r="CVW18" s="106"/>
      <c r="CVX18" s="106"/>
      <c r="CVY18" s="106"/>
      <c r="CVZ18" s="106"/>
      <c r="CWA18" s="106"/>
      <c r="CWB18" s="106"/>
      <c r="CWC18" s="106"/>
      <c r="CWD18" s="106"/>
      <c r="CWE18" s="106"/>
      <c r="CWF18" s="106"/>
      <c r="CWG18" s="106"/>
      <c r="CWH18" s="106"/>
      <c r="CWI18" s="106"/>
      <c r="CWJ18" s="106"/>
      <c r="CWK18" s="106"/>
      <c r="CWL18" s="106"/>
      <c r="CWM18" s="106"/>
      <c r="CWN18" s="106"/>
      <c r="CWO18" s="106"/>
      <c r="CWP18" s="106"/>
      <c r="CWQ18" s="106"/>
      <c r="CWR18" s="106"/>
      <c r="CWS18" s="106"/>
      <c r="CWT18" s="106"/>
      <c r="CWU18" s="106"/>
      <c r="CWV18" s="106"/>
      <c r="CWW18" s="106"/>
      <c r="CWX18" s="106"/>
      <c r="CWY18" s="106"/>
      <c r="CWZ18" s="106"/>
      <c r="CXA18" s="106"/>
      <c r="CXB18" s="106"/>
      <c r="CXC18" s="106"/>
      <c r="CXD18" s="106"/>
      <c r="CXE18" s="106"/>
      <c r="CXF18" s="106"/>
      <c r="CXG18" s="106"/>
      <c r="CXH18" s="106"/>
      <c r="CXI18" s="106"/>
      <c r="CXJ18" s="106"/>
      <c r="CXK18" s="106"/>
      <c r="CXL18" s="106"/>
      <c r="CXM18" s="106"/>
      <c r="CXN18" s="106"/>
      <c r="CXO18" s="106"/>
      <c r="CXP18" s="106"/>
      <c r="CXQ18" s="106"/>
      <c r="CXR18" s="106"/>
      <c r="CXS18" s="106"/>
      <c r="CXT18" s="106"/>
      <c r="CXU18" s="106"/>
      <c r="CXV18" s="106"/>
      <c r="CXW18" s="106"/>
      <c r="CXX18" s="106"/>
      <c r="CXY18" s="106"/>
      <c r="CXZ18" s="106"/>
      <c r="CYA18" s="106"/>
      <c r="CYB18" s="106"/>
      <c r="CYC18" s="106"/>
      <c r="CYD18" s="106"/>
      <c r="CYE18" s="106"/>
      <c r="CYF18" s="106"/>
      <c r="CYG18" s="106"/>
      <c r="CYH18" s="106"/>
      <c r="CYI18" s="106"/>
      <c r="CYJ18" s="106"/>
      <c r="CYK18" s="106"/>
      <c r="CYL18" s="106"/>
      <c r="CYM18" s="106"/>
      <c r="CYN18" s="106"/>
      <c r="CYO18" s="106"/>
      <c r="CYP18" s="106"/>
      <c r="CYQ18" s="106"/>
      <c r="CYR18" s="106"/>
      <c r="CYS18" s="106"/>
      <c r="CYT18" s="106"/>
      <c r="CYU18" s="106"/>
      <c r="CYV18" s="106"/>
      <c r="CYW18" s="106"/>
      <c r="CYX18" s="106"/>
      <c r="CYY18" s="106"/>
      <c r="CYZ18" s="106"/>
      <c r="CZA18" s="106"/>
      <c r="CZB18" s="106"/>
      <c r="CZC18" s="106"/>
      <c r="CZD18" s="106"/>
      <c r="CZE18" s="106"/>
      <c r="CZF18" s="106"/>
      <c r="CZG18" s="106"/>
      <c r="CZH18" s="106"/>
      <c r="CZI18" s="106"/>
      <c r="CZJ18" s="106"/>
      <c r="CZK18" s="106"/>
      <c r="CZL18" s="106"/>
      <c r="CZM18" s="106"/>
      <c r="CZN18" s="106"/>
      <c r="CZO18" s="106"/>
      <c r="CZP18" s="106"/>
      <c r="CZQ18" s="106"/>
      <c r="CZR18" s="106"/>
      <c r="CZS18" s="106"/>
      <c r="CZT18" s="106"/>
      <c r="CZU18" s="106"/>
      <c r="CZV18" s="106"/>
      <c r="CZW18" s="106"/>
      <c r="CZX18" s="106"/>
      <c r="CZY18" s="106"/>
      <c r="CZZ18" s="106"/>
      <c r="DAA18" s="106"/>
      <c r="DAB18" s="106"/>
      <c r="DAC18" s="106"/>
      <c r="DAD18" s="106"/>
      <c r="DAE18" s="106"/>
      <c r="DAF18" s="106"/>
      <c r="DAG18" s="106"/>
      <c r="DAH18" s="106"/>
      <c r="DAI18" s="106"/>
      <c r="DAJ18" s="106"/>
      <c r="DAK18" s="106"/>
      <c r="DAL18" s="106"/>
      <c r="DAM18" s="106"/>
      <c r="DAN18" s="106"/>
      <c r="DAO18" s="106"/>
      <c r="DAP18" s="106"/>
      <c r="DAQ18" s="106"/>
      <c r="DAR18" s="106"/>
      <c r="DAS18" s="106"/>
      <c r="DAT18" s="106"/>
      <c r="DAU18" s="106"/>
      <c r="DAV18" s="106"/>
      <c r="DAW18" s="106"/>
      <c r="DAX18" s="106"/>
      <c r="DAY18" s="106"/>
      <c r="DAZ18" s="106"/>
      <c r="DBA18" s="106"/>
      <c r="DBB18" s="106"/>
      <c r="DBC18" s="106"/>
      <c r="DBD18" s="106"/>
      <c r="DBE18" s="106"/>
      <c r="DBF18" s="106"/>
      <c r="DBG18" s="106"/>
      <c r="DBH18" s="106"/>
      <c r="DBI18" s="106"/>
      <c r="DBJ18" s="106"/>
      <c r="DBK18" s="106"/>
      <c r="DBL18" s="106"/>
      <c r="DBM18" s="106"/>
      <c r="DBN18" s="106"/>
      <c r="DBO18" s="106"/>
      <c r="DBP18" s="106"/>
      <c r="DBQ18" s="106"/>
      <c r="DBR18" s="106"/>
      <c r="DBS18" s="106"/>
      <c r="DBT18" s="106"/>
      <c r="DBU18" s="106"/>
      <c r="DBV18" s="106"/>
      <c r="DBW18" s="106"/>
      <c r="DBX18" s="106"/>
      <c r="DBY18" s="106"/>
      <c r="DBZ18" s="106"/>
      <c r="DCA18" s="106"/>
      <c r="DCB18" s="106"/>
      <c r="DCC18" s="106"/>
      <c r="DCD18" s="106"/>
      <c r="DCE18" s="106"/>
      <c r="DCF18" s="106"/>
      <c r="DCG18" s="106"/>
      <c r="DCH18" s="106"/>
      <c r="DCI18" s="106"/>
      <c r="DCJ18" s="106"/>
      <c r="DCK18" s="106"/>
      <c r="DCL18" s="106"/>
      <c r="DCM18" s="106"/>
      <c r="DCN18" s="106"/>
      <c r="DCO18" s="106"/>
      <c r="DCP18" s="106"/>
      <c r="DCQ18" s="106"/>
      <c r="DCR18" s="106"/>
      <c r="DCS18" s="106"/>
      <c r="DCT18" s="106"/>
      <c r="DCU18" s="106"/>
      <c r="DCV18" s="106"/>
      <c r="DCW18" s="106"/>
      <c r="DCX18" s="106"/>
      <c r="DCY18" s="106"/>
      <c r="DCZ18" s="106"/>
      <c r="DDA18" s="106"/>
      <c r="DDB18" s="106"/>
      <c r="DDC18" s="106"/>
      <c r="DDD18" s="106"/>
      <c r="DDE18" s="106"/>
      <c r="DDF18" s="106"/>
      <c r="DDG18" s="106"/>
      <c r="DDH18" s="106"/>
      <c r="DDI18" s="106"/>
      <c r="DDJ18" s="106"/>
      <c r="DDK18" s="106"/>
      <c r="DDL18" s="106"/>
      <c r="DDM18" s="106"/>
      <c r="DDN18" s="106"/>
      <c r="DDO18" s="106"/>
      <c r="DDP18" s="106"/>
      <c r="DDQ18" s="106"/>
      <c r="DDR18" s="106"/>
      <c r="DDS18" s="106"/>
      <c r="DDT18" s="106"/>
      <c r="DDU18" s="106"/>
      <c r="DDV18" s="106"/>
      <c r="DDW18" s="106"/>
      <c r="DDX18" s="106"/>
      <c r="DDY18" s="106"/>
      <c r="DDZ18" s="106"/>
      <c r="DEA18" s="106"/>
      <c r="DEB18" s="106"/>
      <c r="DEC18" s="106"/>
      <c r="DED18" s="106"/>
      <c r="DEE18" s="106"/>
      <c r="DEF18" s="106"/>
      <c r="DEG18" s="106"/>
      <c r="DEH18" s="106"/>
      <c r="DEI18" s="106"/>
      <c r="DEJ18" s="106"/>
      <c r="DEK18" s="106"/>
      <c r="DEL18" s="106"/>
      <c r="DEM18" s="106"/>
      <c r="DEN18" s="106"/>
      <c r="DEO18" s="106"/>
      <c r="DEP18" s="106"/>
      <c r="DEQ18" s="106"/>
      <c r="DER18" s="106"/>
      <c r="DES18" s="106"/>
      <c r="DET18" s="106"/>
      <c r="DEU18" s="106"/>
      <c r="DEV18" s="106"/>
      <c r="DEW18" s="106"/>
      <c r="DEX18" s="106"/>
      <c r="DEY18" s="106"/>
      <c r="DEZ18" s="106"/>
      <c r="DFA18" s="106"/>
      <c r="DFB18" s="106"/>
      <c r="DFC18" s="106"/>
      <c r="DFD18" s="106"/>
      <c r="DFE18" s="106"/>
      <c r="DFF18" s="106"/>
      <c r="DFG18" s="106"/>
      <c r="DFH18" s="106"/>
      <c r="DFI18" s="106"/>
      <c r="DFJ18" s="106"/>
      <c r="DFK18" s="106"/>
      <c r="DFL18" s="106"/>
      <c r="DFM18" s="106"/>
      <c r="DFN18" s="106"/>
      <c r="DFO18" s="106"/>
      <c r="DFP18" s="106"/>
      <c r="DFQ18" s="106"/>
      <c r="DFR18" s="106"/>
      <c r="DFS18" s="106"/>
      <c r="DFT18" s="106"/>
      <c r="DFU18" s="106"/>
      <c r="DFV18" s="106"/>
      <c r="DFW18" s="106"/>
      <c r="DFX18" s="106"/>
      <c r="DFY18" s="106"/>
      <c r="DFZ18" s="106"/>
      <c r="DGA18" s="106"/>
      <c r="DGB18" s="106"/>
      <c r="DGC18" s="106"/>
      <c r="DGD18" s="106"/>
      <c r="DGE18" s="106"/>
      <c r="DGF18" s="106"/>
      <c r="DGG18" s="106"/>
      <c r="DGH18" s="106"/>
      <c r="DGI18" s="106"/>
      <c r="DGJ18" s="106"/>
      <c r="DGK18" s="106"/>
      <c r="DGL18" s="106"/>
      <c r="DGM18" s="106"/>
      <c r="DGN18" s="106"/>
      <c r="DGO18" s="106"/>
      <c r="DGP18" s="106"/>
      <c r="DGQ18" s="106"/>
      <c r="DGR18" s="106"/>
      <c r="DGS18" s="106"/>
      <c r="DGT18" s="106"/>
      <c r="DGU18" s="106"/>
      <c r="DGV18" s="106"/>
      <c r="DGW18" s="106"/>
      <c r="DGX18" s="106"/>
      <c r="DGY18" s="106"/>
      <c r="DGZ18" s="106"/>
      <c r="DHA18" s="106"/>
      <c r="DHB18" s="106"/>
      <c r="DHC18" s="106"/>
      <c r="DHD18" s="106"/>
      <c r="DHE18" s="106"/>
      <c r="DHF18" s="106"/>
      <c r="DHG18" s="106"/>
      <c r="DHH18" s="106"/>
      <c r="DHI18" s="106"/>
      <c r="DHJ18" s="106"/>
      <c r="DHK18" s="106"/>
      <c r="DHL18" s="106"/>
      <c r="DHM18" s="106"/>
      <c r="DHN18" s="106"/>
      <c r="DHO18" s="106"/>
      <c r="DHP18" s="106"/>
      <c r="DHQ18" s="106"/>
      <c r="DHR18" s="106"/>
      <c r="DHS18" s="106"/>
      <c r="DHT18" s="106"/>
      <c r="DHU18" s="106"/>
      <c r="DHV18" s="106"/>
      <c r="DHW18" s="106"/>
      <c r="DHX18" s="106"/>
      <c r="DHY18" s="106"/>
      <c r="DHZ18" s="106"/>
      <c r="DIA18" s="106"/>
      <c r="DIB18" s="106"/>
      <c r="DIC18" s="106"/>
      <c r="DID18" s="106"/>
      <c r="DIE18" s="106"/>
      <c r="DIF18" s="106"/>
      <c r="DIG18" s="106"/>
      <c r="DIH18" s="106"/>
      <c r="DII18" s="106"/>
      <c r="DIJ18" s="106"/>
      <c r="DIK18" s="106"/>
      <c r="DIL18" s="106"/>
      <c r="DIM18" s="106"/>
      <c r="DIN18" s="106"/>
      <c r="DIO18" s="106"/>
      <c r="DIP18" s="106"/>
      <c r="DIQ18" s="106"/>
      <c r="DIR18" s="106"/>
      <c r="DIS18" s="106"/>
      <c r="DIT18" s="106"/>
      <c r="DIU18" s="106"/>
      <c r="DIV18" s="106"/>
      <c r="DIW18" s="106"/>
      <c r="DIX18" s="106"/>
      <c r="DIY18" s="106"/>
      <c r="DIZ18" s="106"/>
      <c r="DJA18" s="106"/>
      <c r="DJB18" s="106"/>
      <c r="DJC18" s="106"/>
      <c r="DJD18" s="106"/>
      <c r="DJE18" s="106"/>
      <c r="DJF18" s="106"/>
      <c r="DJG18" s="106"/>
      <c r="DJH18" s="106"/>
      <c r="DJI18" s="106"/>
      <c r="DJJ18" s="106"/>
      <c r="DJK18" s="106"/>
      <c r="DJL18" s="106"/>
      <c r="DJM18" s="106"/>
      <c r="DJN18" s="106"/>
      <c r="DJO18" s="106"/>
      <c r="DJP18" s="106"/>
      <c r="DJQ18" s="106"/>
      <c r="DJR18" s="106"/>
      <c r="DJS18" s="106"/>
      <c r="DJT18" s="106"/>
      <c r="DJU18" s="106"/>
      <c r="DJV18" s="106"/>
      <c r="DJW18" s="106"/>
      <c r="DJX18" s="106"/>
      <c r="DJY18" s="106"/>
      <c r="DJZ18" s="106"/>
      <c r="DKA18" s="106"/>
      <c r="DKB18" s="106"/>
      <c r="DKC18" s="106"/>
      <c r="DKD18" s="106"/>
      <c r="DKE18" s="106"/>
      <c r="DKF18" s="106"/>
      <c r="DKG18" s="106"/>
      <c r="DKH18" s="106"/>
      <c r="DKI18" s="106"/>
      <c r="DKJ18" s="106"/>
      <c r="DKK18" s="106"/>
      <c r="DKL18" s="106"/>
      <c r="DKM18" s="106"/>
      <c r="DKN18" s="106"/>
      <c r="DKO18" s="106"/>
      <c r="DKP18" s="106"/>
      <c r="DKQ18" s="106"/>
      <c r="DKR18" s="106"/>
      <c r="DKS18" s="106"/>
      <c r="DKT18" s="106"/>
      <c r="DKU18" s="106"/>
      <c r="DKV18" s="106"/>
      <c r="DKW18" s="106"/>
      <c r="DKX18" s="106"/>
      <c r="DKY18" s="106"/>
      <c r="DKZ18" s="106"/>
      <c r="DLA18" s="106"/>
      <c r="DLB18" s="106"/>
      <c r="DLC18" s="106"/>
      <c r="DLD18" s="106"/>
      <c r="DLE18" s="106"/>
      <c r="DLF18" s="106"/>
      <c r="DLG18" s="106"/>
      <c r="DLH18" s="106"/>
      <c r="DLI18" s="106"/>
      <c r="DLJ18" s="106"/>
      <c r="DLK18" s="106"/>
      <c r="DLL18" s="106"/>
      <c r="DLM18" s="106"/>
      <c r="DLN18" s="106"/>
      <c r="DLO18" s="106"/>
      <c r="DLP18" s="106"/>
      <c r="DLQ18" s="106"/>
      <c r="DLR18" s="106"/>
      <c r="DLS18" s="106"/>
      <c r="DLT18" s="106"/>
      <c r="DLU18" s="106"/>
      <c r="DLV18" s="106"/>
      <c r="DLW18" s="106"/>
      <c r="DLX18" s="106"/>
      <c r="DLY18" s="106"/>
      <c r="DLZ18" s="106"/>
      <c r="DMA18" s="106"/>
      <c r="DMB18" s="106"/>
      <c r="DMC18" s="106"/>
      <c r="DMD18" s="106"/>
      <c r="DME18" s="106"/>
      <c r="DMF18" s="106"/>
      <c r="DMG18" s="106"/>
      <c r="DMH18" s="106"/>
      <c r="DMI18" s="106"/>
      <c r="DMJ18" s="106"/>
      <c r="DMK18" s="106"/>
      <c r="DML18" s="106"/>
      <c r="DMM18" s="106"/>
      <c r="DMN18" s="106"/>
      <c r="DMO18" s="106"/>
      <c r="DMP18" s="106"/>
      <c r="DMQ18" s="106"/>
      <c r="DMR18" s="106"/>
      <c r="DMS18" s="106"/>
      <c r="DMT18" s="106"/>
      <c r="DMU18" s="106"/>
      <c r="DMV18" s="106"/>
      <c r="DMW18" s="106"/>
      <c r="DMX18" s="106"/>
      <c r="DMY18" s="106"/>
      <c r="DMZ18" s="106"/>
      <c r="DNA18" s="106"/>
      <c r="DNB18" s="106"/>
      <c r="DNC18" s="106"/>
      <c r="DND18" s="106"/>
      <c r="DNE18" s="106"/>
      <c r="DNF18" s="106"/>
      <c r="DNG18" s="106"/>
      <c r="DNH18" s="106"/>
      <c r="DNI18" s="106"/>
      <c r="DNJ18" s="106"/>
      <c r="DNK18" s="106"/>
      <c r="DNL18" s="106"/>
      <c r="DNM18" s="106"/>
      <c r="DNN18" s="106"/>
      <c r="DNO18" s="106"/>
      <c r="DNP18" s="106"/>
      <c r="DNQ18" s="106"/>
      <c r="DNR18" s="106"/>
      <c r="DNS18" s="106"/>
      <c r="DNT18" s="106"/>
      <c r="DNU18" s="106"/>
      <c r="DNV18" s="106"/>
      <c r="DNW18" s="106"/>
      <c r="DNX18" s="106"/>
      <c r="DNY18" s="106"/>
      <c r="DNZ18" s="106"/>
      <c r="DOA18" s="106"/>
      <c r="DOB18" s="106"/>
      <c r="DOC18" s="106"/>
      <c r="DOD18" s="106"/>
      <c r="DOE18" s="106"/>
      <c r="DOF18" s="106"/>
      <c r="DOG18" s="106"/>
      <c r="DOH18" s="106"/>
      <c r="DOI18" s="106"/>
      <c r="DOJ18" s="106"/>
      <c r="DOK18" s="106"/>
      <c r="DOL18" s="106"/>
      <c r="DOM18" s="106"/>
      <c r="DON18" s="106"/>
      <c r="DOO18" s="106"/>
      <c r="DOP18" s="106"/>
      <c r="DOQ18" s="106"/>
      <c r="DOR18" s="106"/>
      <c r="DOS18" s="106"/>
      <c r="DOT18" s="106"/>
      <c r="DOU18" s="106"/>
      <c r="DOV18" s="106"/>
      <c r="DOW18" s="106"/>
      <c r="DOX18" s="106"/>
      <c r="DOY18" s="106"/>
      <c r="DOZ18" s="106"/>
      <c r="DPA18" s="106"/>
      <c r="DPB18" s="106"/>
      <c r="DPC18" s="106"/>
      <c r="DPD18" s="106"/>
      <c r="DPE18" s="106"/>
      <c r="DPF18" s="106"/>
      <c r="DPG18" s="106"/>
      <c r="DPH18" s="106"/>
      <c r="DPI18" s="106"/>
      <c r="DPJ18" s="106"/>
      <c r="DPK18" s="106"/>
      <c r="DPL18" s="106"/>
      <c r="DPM18" s="106"/>
      <c r="DPN18" s="106"/>
      <c r="DPO18" s="106"/>
      <c r="DPP18" s="106"/>
      <c r="DPQ18" s="106"/>
      <c r="DPR18" s="106"/>
      <c r="DPS18" s="106"/>
      <c r="DPT18" s="106"/>
      <c r="DPU18" s="106"/>
      <c r="DPV18" s="106"/>
      <c r="DPW18" s="106"/>
      <c r="DPX18" s="106"/>
      <c r="DPY18" s="106"/>
      <c r="DPZ18" s="106"/>
      <c r="DQA18" s="106"/>
      <c r="DQB18" s="106"/>
      <c r="DQC18" s="106"/>
      <c r="DQD18" s="106"/>
      <c r="DQE18" s="106"/>
      <c r="DQF18" s="106"/>
      <c r="DQG18" s="106"/>
      <c r="DQH18" s="106"/>
      <c r="DQI18" s="106"/>
      <c r="DQJ18" s="106"/>
      <c r="DQK18" s="106"/>
      <c r="DQL18" s="106"/>
      <c r="DQM18" s="106"/>
      <c r="DQN18" s="106"/>
      <c r="DQO18" s="106"/>
      <c r="DQP18" s="106"/>
      <c r="DQQ18" s="106"/>
      <c r="DQR18" s="106"/>
      <c r="DQS18" s="106"/>
      <c r="DQT18" s="106"/>
      <c r="DQU18" s="106"/>
      <c r="DQV18" s="106"/>
      <c r="DQW18" s="106"/>
      <c r="DQX18" s="106"/>
      <c r="DQY18" s="106"/>
      <c r="DQZ18" s="106"/>
      <c r="DRA18" s="106"/>
      <c r="DRB18" s="106"/>
      <c r="DRC18" s="106"/>
      <c r="DRD18" s="106"/>
      <c r="DRE18" s="106"/>
      <c r="DRF18" s="106"/>
      <c r="DRG18" s="106"/>
      <c r="DRH18" s="106"/>
      <c r="DRI18" s="106"/>
      <c r="DRJ18" s="106"/>
      <c r="DRK18" s="106"/>
      <c r="DRL18" s="106"/>
      <c r="DRM18" s="106"/>
      <c r="DRN18" s="106"/>
      <c r="DRO18" s="106"/>
      <c r="DRP18" s="106"/>
      <c r="DRQ18" s="106"/>
      <c r="DRR18" s="106"/>
      <c r="DRS18" s="106"/>
      <c r="DRT18" s="106"/>
      <c r="DRU18" s="106"/>
      <c r="DRV18" s="106"/>
      <c r="DRW18" s="106"/>
      <c r="DRX18" s="106"/>
      <c r="DRY18" s="106"/>
      <c r="DRZ18" s="106"/>
      <c r="DSA18" s="106"/>
      <c r="DSB18" s="106"/>
      <c r="DSC18" s="106"/>
      <c r="DSD18" s="106"/>
      <c r="DSE18" s="106"/>
      <c r="DSF18" s="106"/>
      <c r="DSG18" s="106"/>
      <c r="DSH18" s="106"/>
      <c r="DSI18" s="106"/>
      <c r="DSJ18" s="106"/>
      <c r="DSK18" s="106"/>
      <c r="DSL18" s="106"/>
      <c r="DSM18" s="106"/>
      <c r="DSN18" s="106"/>
      <c r="DSO18" s="106"/>
      <c r="DSP18" s="106"/>
      <c r="DSQ18" s="106"/>
      <c r="DSR18" s="106"/>
      <c r="DSS18" s="106"/>
      <c r="DST18" s="106"/>
      <c r="DSU18" s="106"/>
      <c r="DSV18" s="106"/>
      <c r="DSW18" s="106"/>
      <c r="DSX18" s="106"/>
      <c r="DSY18" s="106"/>
      <c r="DSZ18" s="106"/>
      <c r="DTA18" s="106"/>
      <c r="DTB18" s="106"/>
      <c r="DTC18" s="106"/>
      <c r="DTD18" s="106"/>
      <c r="DTE18" s="106"/>
      <c r="DTF18" s="106"/>
      <c r="DTG18" s="106"/>
      <c r="DTH18" s="106"/>
      <c r="DTI18" s="106"/>
      <c r="DTJ18" s="106"/>
      <c r="DTK18" s="106"/>
      <c r="DTL18" s="106"/>
      <c r="DTM18" s="106"/>
      <c r="DTN18" s="106"/>
      <c r="DTO18" s="106"/>
      <c r="DTP18" s="106"/>
      <c r="DTQ18" s="106"/>
      <c r="DTR18" s="106"/>
      <c r="DTS18" s="106"/>
      <c r="DTT18" s="106"/>
      <c r="DTU18" s="106"/>
      <c r="DTV18" s="106"/>
      <c r="DTW18" s="106"/>
      <c r="DTX18" s="106"/>
      <c r="DTY18" s="106"/>
      <c r="DTZ18" s="106"/>
      <c r="DUA18" s="106"/>
      <c r="DUB18" s="106"/>
      <c r="DUC18" s="106"/>
      <c r="DUD18" s="106"/>
      <c r="DUE18" s="106"/>
      <c r="DUF18" s="106"/>
      <c r="DUG18" s="106"/>
      <c r="DUH18" s="106"/>
      <c r="DUI18" s="106"/>
      <c r="DUJ18" s="106"/>
      <c r="DUK18" s="106"/>
      <c r="DUL18" s="106"/>
      <c r="DUM18" s="106"/>
      <c r="DUN18" s="106"/>
      <c r="DUO18" s="106"/>
      <c r="DUP18" s="106"/>
      <c r="DUQ18" s="106"/>
      <c r="DUR18" s="106"/>
      <c r="DUS18" s="106"/>
      <c r="DUT18" s="106"/>
      <c r="DUU18" s="106"/>
      <c r="DUV18" s="106"/>
      <c r="DUW18" s="106"/>
      <c r="DUX18" s="106"/>
      <c r="DUY18" s="106"/>
      <c r="DUZ18" s="106"/>
      <c r="DVA18" s="106"/>
      <c r="DVB18" s="106"/>
      <c r="DVC18" s="106"/>
      <c r="DVD18" s="106"/>
      <c r="DVE18" s="106"/>
      <c r="DVF18" s="106"/>
      <c r="DVG18" s="106"/>
      <c r="DVH18" s="106"/>
      <c r="DVI18" s="106"/>
      <c r="DVJ18" s="106"/>
      <c r="DVK18" s="106"/>
      <c r="DVL18" s="106"/>
      <c r="DVM18" s="106"/>
      <c r="DVN18" s="106"/>
      <c r="DVO18" s="106"/>
      <c r="DVP18" s="106"/>
      <c r="DVQ18" s="106"/>
      <c r="DVR18" s="106"/>
      <c r="DVS18" s="106"/>
      <c r="DVT18" s="106"/>
      <c r="DVU18" s="106"/>
      <c r="DVV18" s="106"/>
      <c r="DVW18" s="106"/>
      <c r="DVX18" s="106"/>
      <c r="DVY18" s="106"/>
      <c r="DVZ18" s="106"/>
      <c r="DWA18" s="106"/>
      <c r="DWB18" s="106"/>
      <c r="DWC18" s="106"/>
      <c r="DWD18" s="106"/>
      <c r="DWE18" s="106"/>
      <c r="DWF18" s="106"/>
      <c r="DWG18" s="106"/>
      <c r="DWH18" s="106"/>
      <c r="DWI18" s="106"/>
      <c r="DWJ18" s="106"/>
      <c r="DWK18" s="106"/>
      <c r="DWL18" s="106"/>
      <c r="DWM18" s="106"/>
      <c r="DWN18" s="106"/>
      <c r="DWO18" s="106"/>
      <c r="DWP18" s="106"/>
      <c r="DWQ18" s="106"/>
      <c r="DWR18" s="106"/>
      <c r="DWS18" s="106"/>
      <c r="DWT18" s="106"/>
      <c r="DWU18" s="106"/>
      <c r="DWV18" s="106"/>
      <c r="DWW18" s="106"/>
      <c r="DWX18" s="106"/>
      <c r="DWY18" s="106"/>
      <c r="DWZ18" s="106"/>
      <c r="DXA18" s="106"/>
      <c r="DXB18" s="106"/>
      <c r="DXC18" s="106"/>
      <c r="DXD18" s="106"/>
      <c r="DXE18" s="106"/>
      <c r="DXF18" s="106"/>
      <c r="DXG18" s="106"/>
      <c r="DXH18" s="106"/>
      <c r="DXI18" s="106"/>
      <c r="DXJ18" s="106"/>
      <c r="DXK18" s="106"/>
      <c r="DXL18" s="106"/>
      <c r="DXM18" s="106"/>
      <c r="DXN18" s="106"/>
      <c r="DXO18" s="106"/>
      <c r="DXP18" s="106"/>
      <c r="DXQ18" s="106"/>
      <c r="DXR18" s="106"/>
      <c r="DXS18" s="106"/>
      <c r="DXT18" s="106"/>
      <c r="DXU18" s="106"/>
      <c r="DXV18" s="106"/>
      <c r="DXW18" s="106"/>
      <c r="DXX18" s="106"/>
      <c r="DXY18" s="106"/>
      <c r="DXZ18" s="106"/>
      <c r="DYA18" s="106"/>
      <c r="DYB18" s="106"/>
      <c r="DYC18" s="106"/>
      <c r="DYD18" s="106"/>
      <c r="DYE18" s="106"/>
      <c r="DYF18" s="106"/>
      <c r="DYG18" s="106"/>
      <c r="DYH18" s="106"/>
      <c r="DYI18" s="106"/>
      <c r="DYJ18" s="106"/>
      <c r="DYK18" s="106"/>
      <c r="DYL18" s="106"/>
      <c r="DYM18" s="106"/>
      <c r="DYN18" s="106"/>
      <c r="DYO18" s="106"/>
      <c r="DYP18" s="106"/>
      <c r="DYQ18" s="106"/>
      <c r="DYR18" s="106"/>
      <c r="DYS18" s="106"/>
      <c r="DYT18" s="106"/>
      <c r="DYU18" s="106"/>
      <c r="DYV18" s="106"/>
      <c r="DYW18" s="106"/>
      <c r="DYX18" s="106"/>
      <c r="DYY18" s="106"/>
      <c r="DYZ18" s="106"/>
      <c r="DZA18" s="106"/>
      <c r="DZB18" s="106"/>
      <c r="DZC18" s="106"/>
      <c r="DZD18" s="106"/>
      <c r="DZE18" s="106"/>
      <c r="DZF18" s="106"/>
      <c r="DZG18" s="106"/>
      <c r="DZH18" s="106"/>
      <c r="DZI18" s="106"/>
      <c r="DZJ18" s="106"/>
      <c r="DZK18" s="106"/>
      <c r="DZL18" s="106"/>
      <c r="DZM18" s="106"/>
      <c r="DZN18" s="106"/>
      <c r="DZO18" s="106"/>
      <c r="DZP18" s="106"/>
      <c r="DZQ18" s="106"/>
      <c r="DZR18" s="106"/>
      <c r="DZS18" s="106"/>
      <c r="DZT18" s="106"/>
      <c r="DZU18" s="106"/>
      <c r="DZV18" s="106"/>
      <c r="DZW18" s="106"/>
      <c r="DZX18" s="106"/>
      <c r="DZY18" s="106"/>
      <c r="DZZ18" s="106"/>
      <c r="EAA18" s="106"/>
      <c r="EAB18" s="106"/>
      <c r="EAC18" s="106"/>
      <c r="EAD18" s="106"/>
      <c r="EAE18" s="106"/>
      <c r="EAF18" s="106"/>
      <c r="EAG18" s="106"/>
      <c r="EAH18" s="106"/>
      <c r="EAI18" s="106"/>
      <c r="EAJ18" s="106"/>
      <c r="EAK18" s="106"/>
      <c r="EAL18" s="106"/>
      <c r="EAM18" s="106"/>
      <c r="EAN18" s="106"/>
      <c r="EAO18" s="106"/>
      <c r="EAP18" s="106"/>
      <c r="EAQ18" s="106"/>
      <c r="EAR18" s="106"/>
      <c r="EAS18" s="106"/>
      <c r="EAT18" s="106"/>
      <c r="EAU18" s="106"/>
      <c r="EAV18" s="106"/>
      <c r="EAW18" s="106"/>
      <c r="EAX18" s="106"/>
      <c r="EAY18" s="106"/>
      <c r="EAZ18" s="106"/>
      <c r="EBA18" s="106"/>
      <c r="EBB18" s="106"/>
      <c r="EBC18" s="106"/>
      <c r="EBD18" s="106"/>
      <c r="EBE18" s="106"/>
      <c r="EBF18" s="106"/>
      <c r="EBG18" s="106"/>
      <c r="EBH18" s="106"/>
      <c r="EBI18" s="106"/>
      <c r="EBJ18" s="106"/>
      <c r="EBK18" s="106"/>
      <c r="EBL18" s="106"/>
      <c r="EBM18" s="106"/>
      <c r="EBN18" s="106"/>
      <c r="EBO18" s="106"/>
      <c r="EBP18" s="106"/>
      <c r="EBQ18" s="106"/>
      <c r="EBR18" s="106"/>
      <c r="EBS18" s="106"/>
      <c r="EBT18" s="106"/>
      <c r="EBU18" s="106"/>
      <c r="EBV18" s="106"/>
      <c r="EBW18" s="106"/>
      <c r="EBX18" s="106"/>
      <c r="EBY18" s="106"/>
      <c r="EBZ18" s="106"/>
      <c r="ECA18" s="106"/>
      <c r="ECB18" s="106"/>
      <c r="ECC18" s="106"/>
      <c r="ECD18" s="106"/>
      <c r="ECE18" s="106"/>
      <c r="ECF18" s="106"/>
      <c r="ECG18" s="106"/>
      <c r="ECH18" s="106"/>
      <c r="ECI18" s="106"/>
      <c r="ECJ18" s="106"/>
      <c r="ECK18" s="106"/>
      <c r="ECL18" s="106"/>
      <c r="ECM18" s="106"/>
      <c r="ECN18" s="106"/>
      <c r="ECO18" s="106"/>
      <c r="ECP18" s="106"/>
      <c r="ECQ18" s="106"/>
      <c r="ECR18" s="106"/>
      <c r="ECS18" s="106"/>
      <c r="ECT18" s="106"/>
      <c r="ECU18" s="106"/>
      <c r="ECV18" s="106"/>
      <c r="ECW18" s="106"/>
      <c r="ECX18" s="106"/>
      <c r="ECY18" s="106"/>
      <c r="ECZ18" s="106"/>
      <c r="EDA18" s="106"/>
      <c r="EDB18" s="106"/>
      <c r="EDC18" s="106"/>
      <c r="EDD18" s="106"/>
      <c r="EDE18" s="106"/>
      <c r="EDF18" s="106"/>
      <c r="EDG18" s="106"/>
      <c r="EDH18" s="106"/>
      <c r="EDI18" s="106"/>
      <c r="EDJ18" s="106"/>
      <c r="EDK18" s="106"/>
      <c r="EDL18" s="106"/>
      <c r="EDM18" s="106"/>
      <c r="EDN18" s="106"/>
      <c r="EDO18" s="106"/>
      <c r="EDP18" s="106"/>
      <c r="EDQ18" s="106"/>
      <c r="EDR18" s="106"/>
      <c r="EDS18" s="106"/>
      <c r="EDT18" s="106"/>
      <c r="EDU18" s="106"/>
      <c r="EDV18" s="106"/>
      <c r="EDW18" s="106"/>
      <c r="EDX18" s="106"/>
      <c r="EDY18" s="106"/>
      <c r="EDZ18" s="106"/>
      <c r="EEA18" s="106"/>
      <c r="EEB18" s="106"/>
      <c r="EEC18" s="106"/>
      <c r="EED18" s="106"/>
      <c r="EEE18" s="106"/>
      <c r="EEF18" s="106"/>
      <c r="EEG18" s="106"/>
      <c r="EEH18" s="106"/>
      <c r="EEI18" s="106"/>
      <c r="EEJ18" s="106"/>
      <c r="EEK18" s="106"/>
      <c r="EEL18" s="106"/>
      <c r="EEM18" s="106"/>
      <c r="EEN18" s="106"/>
      <c r="EEO18" s="106"/>
      <c r="EEP18" s="106"/>
      <c r="EEQ18" s="106"/>
      <c r="EER18" s="106"/>
      <c r="EES18" s="106"/>
      <c r="EET18" s="106"/>
      <c r="EEU18" s="106"/>
      <c r="EEV18" s="106"/>
      <c r="EEW18" s="106"/>
      <c r="EEX18" s="106"/>
      <c r="EEY18" s="106"/>
      <c r="EEZ18" s="106"/>
      <c r="EFA18" s="106"/>
      <c r="EFB18" s="106"/>
      <c r="EFC18" s="106"/>
      <c r="EFD18" s="106"/>
      <c r="EFE18" s="106"/>
      <c r="EFF18" s="106"/>
      <c r="EFG18" s="106"/>
      <c r="EFH18" s="106"/>
      <c r="EFI18" s="106"/>
      <c r="EFJ18" s="106"/>
      <c r="EFK18" s="106"/>
      <c r="EFL18" s="106"/>
      <c r="EFM18" s="106"/>
      <c r="EFN18" s="106"/>
      <c r="EFO18" s="106"/>
      <c r="EFP18" s="106"/>
      <c r="EFQ18" s="106"/>
      <c r="EFR18" s="106"/>
      <c r="EFS18" s="106"/>
      <c r="EFT18" s="106"/>
      <c r="EFU18" s="106"/>
      <c r="EFV18" s="106"/>
      <c r="EFW18" s="106"/>
      <c r="EFX18" s="106"/>
      <c r="EFY18" s="106"/>
      <c r="EFZ18" s="106"/>
      <c r="EGA18" s="106"/>
      <c r="EGB18" s="106"/>
      <c r="EGC18" s="106"/>
      <c r="EGD18" s="106"/>
      <c r="EGE18" s="106"/>
      <c r="EGF18" s="106"/>
      <c r="EGG18" s="106"/>
      <c r="EGH18" s="106"/>
      <c r="EGI18" s="106"/>
      <c r="EGJ18" s="106"/>
      <c r="EGK18" s="106"/>
      <c r="EGL18" s="106"/>
      <c r="EGM18" s="106"/>
      <c r="EGN18" s="106"/>
      <c r="EGO18" s="106"/>
      <c r="EGP18" s="106"/>
      <c r="EGQ18" s="106"/>
      <c r="EGR18" s="106"/>
      <c r="EGS18" s="106"/>
      <c r="EGT18" s="106"/>
      <c r="EGU18" s="106"/>
      <c r="EGV18" s="106"/>
      <c r="EGW18" s="106"/>
      <c r="EGX18" s="106"/>
      <c r="EGY18" s="106"/>
      <c r="EGZ18" s="106"/>
      <c r="EHA18" s="106"/>
      <c r="EHB18" s="106"/>
      <c r="EHC18" s="106"/>
      <c r="EHD18" s="106"/>
      <c r="EHE18" s="106"/>
      <c r="EHF18" s="106"/>
      <c r="EHG18" s="106"/>
      <c r="EHH18" s="106"/>
      <c r="EHI18" s="106"/>
      <c r="EHJ18" s="106"/>
      <c r="EHK18" s="106"/>
      <c r="EHL18" s="106"/>
      <c r="EHM18" s="106"/>
      <c r="EHN18" s="106"/>
      <c r="EHO18" s="106"/>
      <c r="EHP18" s="106"/>
      <c r="EHQ18" s="106"/>
      <c r="EHR18" s="106"/>
      <c r="EHS18" s="106"/>
      <c r="EHT18" s="106"/>
      <c r="EHU18" s="106"/>
      <c r="EHV18" s="106"/>
      <c r="EHW18" s="106"/>
      <c r="EHX18" s="106"/>
      <c r="EHY18" s="106"/>
      <c r="EHZ18" s="106"/>
      <c r="EIA18" s="106"/>
      <c r="EIB18" s="106"/>
      <c r="EIC18" s="106"/>
      <c r="EID18" s="106"/>
      <c r="EIE18" s="106"/>
      <c r="EIF18" s="106"/>
      <c r="EIG18" s="106"/>
      <c r="EIH18" s="106"/>
      <c r="EII18" s="106"/>
      <c r="EIJ18" s="106"/>
      <c r="EIK18" s="106"/>
      <c r="EIL18" s="106"/>
      <c r="EIM18" s="106"/>
      <c r="EIN18" s="106"/>
      <c r="EIO18" s="106"/>
      <c r="EIP18" s="106"/>
      <c r="EIQ18" s="106"/>
      <c r="EIR18" s="106"/>
      <c r="EIS18" s="106"/>
      <c r="EIT18" s="106"/>
      <c r="EIU18" s="106"/>
      <c r="EIV18" s="106"/>
      <c r="EIW18" s="106"/>
      <c r="EIX18" s="106"/>
      <c r="EIY18" s="106"/>
      <c r="EIZ18" s="106"/>
      <c r="EJA18" s="106"/>
      <c r="EJB18" s="106"/>
      <c r="EJC18" s="106"/>
      <c r="EJD18" s="106"/>
      <c r="EJE18" s="106"/>
      <c r="EJF18" s="106"/>
      <c r="EJG18" s="106"/>
      <c r="EJH18" s="106"/>
      <c r="EJI18" s="106"/>
      <c r="EJJ18" s="106"/>
      <c r="EJK18" s="106"/>
      <c r="EJL18" s="106"/>
      <c r="EJM18" s="106"/>
      <c r="EJN18" s="106"/>
      <c r="EJO18" s="106"/>
      <c r="EJP18" s="106"/>
      <c r="EJQ18" s="106"/>
      <c r="EJR18" s="106"/>
      <c r="EJS18" s="106"/>
      <c r="EJT18" s="106"/>
      <c r="EJU18" s="106"/>
      <c r="EJV18" s="106"/>
      <c r="EJW18" s="106"/>
      <c r="EJX18" s="106"/>
      <c r="EJY18" s="106"/>
      <c r="EJZ18" s="106"/>
      <c r="EKA18" s="106"/>
      <c r="EKB18" s="106"/>
      <c r="EKC18" s="106"/>
      <c r="EKD18" s="106"/>
      <c r="EKE18" s="106"/>
      <c r="EKF18" s="106"/>
      <c r="EKG18" s="106"/>
      <c r="EKH18" s="106"/>
      <c r="EKI18" s="106"/>
      <c r="EKJ18" s="106"/>
      <c r="EKK18" s="106"/>
      <c r="EKL18" s="106"/>
      <c r="EKM18" s="106"/>
      <c r="EKN18" s="106"/>
      <c r="EKO18" s="106"/>
      <c r="EKP18" s="106"/>
      <c r="EKQ18" s="106"/>
      <c r="EKR18" s="106"/>
      <c r="EKS18" s="106"/>
      <c r="EKT18" s="106"/>
      <c r="EKU18" s="106"/>
      <c r="EKV18" s="106"/>
      <c r="EKW18" s="106"/>
      <c r="EKX18" s="106"/>
      <c r="EKY18" s="106"/>
      <c r="EKZ18" s="106"/>
      <c r="ELA18" s="106"/>
      <c r="ELB18" s="106"/>
      <c r="ELC18" s="106"/>
      <c r="ELD18" s="106"/>
      <c r="ELE18" s="106"/>
      <c r="ELF18" s="106"/>
      <c r="ELG18" s="106"/>
      <c r="ELH18" s="106"/>
      <c r="ELI18" s="106"/>
      <c r="ELJ18" s="106"/>
      <c r="ELK18" s="106"/>
      <c r="ELL18" s="106"/>
      <c r="ELM18" s="106"/>
      <c r="ELN18" s="106"/>
      <c r="ELO18" s="106"/>
      <c r="ELP18" s="106"/>
      <c r="ELQ18" s="106"/>
      <c r="ELR18" s="106"/>
      <c r="ELS18" s="106"/>
      <c r="ELT18" s="106"/>
      <c r="ELU18" s="106"/>
      <c r="ELV18" s="106"/>
      <c r="ELW18" s="106"/>
      <c r="ELX18" s="106"/>
      <c r="ELY18" s="106"/>
      <c r="ELZ18" s="106"/>
      <c r="EMA18" s="106"/>
      <c r="EMB18" s="106"/>
      <c r="EMC18" s="106"/>
      <c r="EMD18" s="106"/>
      <c r="EME18" s="106"/>
      <c r="EMF18" s="106"/>
      <c r="EMG18" s="106"/>
      <c r="EMH18" s="106"/>
      <c r="EMI18" s="106"/>
      <c r="EMJ18" s="106"/>
      <c r="EMK18" s="106"/>
      <c r="EML18" s="106"/>
      <c r="EMM18" s="106"/>
      <c r="EMN18" s="106"/>
      <c r="EMO18" s="106"/>
      <c r="EMP18" s="106"/>
      <c r="EMQ18" s="106"/>
      <c r="EMR18" s="106"/>
      <c r="EMS18" s="106"/>
      <c r="EMT18" s="106"/>
      <c r="EMU18" s="106"/>
      <c r="EMV18" s="106"/>
      <c r="EMW18" s="106"/>
      <c r="EMX18" s="106"/>
      <c r="EMY18" s="106"/>
      <c r="EMZ18" s="106"/>
      <c r="ENA18" s="106"/>
      <c r="ENB18" s="106"/>
      <c r="ENC18" s="106"/>
      <c r="END18" s="106"/>
      <c r="ENE18" s="106"/>
      <c r="ENF18" s="106"/>
      <c r="ENG18" s="106"/>
      <c r="ENH18" s="106"/>
      <c r="ENI18" s="106"/>
      <c r="ENJ18" s="106"/>
      <c r="ENK18" s="106"/>
      <c r="ENL18" s="106"/>
      <c r="ENM18" s="106"/>
      <c r="ENN18" s="106"/>
      <c r="ENO18" s="106"/>
      <c r="ENP18" s="106"/>
      <c r="ENQ18" s="106"/>
      <c r="ENR18" s="106"/>
      <c r="ENS18" s="106"/>
      <c r="ENT18" s="106"/>
      <c r="ENU18" s="106"/>
      <c r="ENV18" s="106"/>
      <c r="ENW18" s="106"/>
      <c r="ENX18" s="106"/>
      <c r="ENY18" s="106"/>
      <c r="ENZ18" s="106"/>
      <c r="EOA18" s="106"/>
      <c r="EOB18" s="106"/>
      <c r="EOC18" s="106"/>
      <c r="EOD18" s="106"/>
      <c r="EOE18" s="106"/>
      <c r="EOF18" s="106"/>
      <c r="EOG18" s="106"/>
      <c r="EOH18" s="106"/>
      <c r="EOI18" s="106"/>
      <c r="EOJ18" s="106"/>
      <c r="EOK18" s="106"/>
      <c r="EOL18" s="106"/>
      <c r="EOM18" s="106"/>
      <c r="EON18" s="106"/>
      <c r="EOO18" s="106"/>
      <c r="EOP18" s="106"/>
      <c r="EOQ18" s="106"/>
      <c r="EOR18" s="106"/>
      <c r="EOS18" s="106"/>
      <c r="EOT18" s="106"/>
      <c r="EOU18" s="106"/>
      <c r="EOV18" s="106"/>
      <c r="EOW18" s="106"/>
      <c r="EOX18" s="106"/>
      <c r="EOY18" s="106"/>
      <c r="EOZ18" s="106"/>
      <c r="EPA18" s="106"/>
      <c r="EPB18" s="106"/>
      <c r="EPC18" s="106"/>
      <c r="EPD18" s="106"/>
      <c r="EPE18" s="106"/>
      <c r="EPF18" s="106"/>
      <c r="EPG18" s="106"/>
      <c r="EPH18" s="106"/>
      <c r="EPI18" s="106"/>
      <c r="EPJ18" s="106"/>
      <c r="EPK18" s="106"/>
      <c r="EPL18" s="106"/>
      <c r="EPM18" s="106"/>
      <c r="EPN18" s="106"/>
      <c r="EPO18" s="106"/>
      <c r="EPP18" s="106"/>
      <c r="EPQ18" s="106"/>
      <c r="EPR18" s="106"/>
      <c r="EPS18" s="106"/>
      <c r="EPT18" s="106"/>
      <c r="EPU18" s="106"/>
      <c r="EPV18" s="106"/>
      <c r="EPW18" s="106"/>
      <c r="EPX18" s="106"/>
      <c r="EPY18" s="106"/>
      <c r="EPZ18" s="106"/>
      <c r="EQA18" s="106"/>
      <c r="EQB18" s="106"/>
      <c r="EQC18" s="106"/>
      <c r="EQD18" s="106"/>
      <c r="EQE18" s="106"/>
      <c r="EQF18" s="106"/>
      <c r="EQG18" s="106"/>
      <c r="EQH18" s="106"/>
      <c r="EQI18" s="106"/>
      <c r="EQJ18" s="106"/>
      <c r="EQK18" s="106"/>
      <c r="EQL18" s="106"/>
      <c r="EQM18" s="106"/>
      <c r="EQN18" s="106"/>
      <c r="EQO18" s="106"/>
      <c r="EQP18" s="106"/>
      <c r="EQQ18" s="106"/>
      <c r="EQR18" s="106"/>
      <c r="EQS18" s="106"/>
      <c r="EQT18" s="106"/>
      <c r="EQU18" s="106"/>
      <c r="EQV18" s="106"/>
      <c r="EQW18" s="106"/>
      <c r="EQX18" s="106"/>
      <c r="EQY18" s="106"/>
      <c r="EQZ18" s="106"/>
      <c r="ERA18" s="106"/>
      <c r="ERB18" s="106"/>
      <c r="ERC18" s="106"/>
      <c r="ERD18" s="106"/>
      <c r="ERE18" s="106"/>
      <c r="ERF18" s="106"/>
      <c r="ERG18" s="106"/>
      <c r="ERH18" s="106"/>
      <c r="ERI18" s="106"/>
      <c r="ERJ18" s="106"/>
      <c r="ERK18" s="106"/>
      <c r="ERL18" s="106"/>
      <c r="ERM18" s="106"/>
      <c r="ERN18" s="106"/>
      <c r="ERO18" s="106"/>
      <c r="ERP18" s="106"/>
      <c r="ERQ18" s="106"/>
      <c r="ERR18" s="106"/>
      <c r="ERS18" s="106"/>
      <c r="ERT18" s="106"/>
      <c r="ERU18" s="106"/>
      <c r="ERV18" s="106"/>
      <c r="ERW18" s="106"/>
      <c r="ERX18" s="106"/>
      <c r="ERY18" s="106"/>
      <c r="ERZ18" s="106"/>
      <c r="ESA18" s="106"/>
      <c r="ESB18" s="106"/>
      <c r="ESC18" s="106"/>
      <c r="ESD18" s="106"/>
      <c r="ESE18" s="106"/>
      <c r="ESF18" s="106"/>
      <c r="ESG18" s="106"/>
      <c r="ESH18" s="106"/>
      <c r="ESI18" s="106"/>
      <c r="ESJ18" s="106"/>
      <c r="ESK18" s="106"/>
      <c r="ESL18" s="106"/>
      <c r="ESM18" s="106"/>
      <c r="ESN18" s="106"/>
      <c r="ESO18" s="106"/>
      <c r="ESP18" s="106"/>
      <c r="ESQ18" s="106"/>
      <c r="ESR18" s="106"/>
      <c r="ESS18" s="106"/>
      <c r="EST18" s="106"/>
      <c r="ESU18" s="106"/>
      <c r="ESV18" s="106"/>
      <c r="ESW18" s="106"/>
      <c r="ESX18" s="106"/>
      <c r="ESY18" s="106"/>
      <c r="ESZ18" s="106"/>
      <c r="ETA18" s="106"/>
      <c r="ETB18" s="106"/>
      <c r="ETC18" s="106"/>
      <c r="ETD18" s="106"/>
      <c r="ETE18" s="106"/>
      <c r="ETF18" s="106"/>
      <c r="ETG18" s="106"/>
      <c r="ETH18" s="106"/>
      <c r="ETI18" s="106"/>
      <c r="ETJ18" s="106"/>
      <c r="ETK18" s="106"/>
      <c r="ETL18" s="106"/>
      <c r="ETM18" s="106"/>
      <c r="ETN18" s="106"/>
      <c r="ETO18" s="106"/>
      <c r="ETP18" s="106"/>
      <c r="ETQ18" s="106"/>
      <c r="ETR18" s="106"/>
      <c r="ETS18" s="106"/>
      <c r="ETT18" s="106"/>
      <c r="ETU18" s="106"/>
      <c r="ETV18" s="106"/>
      <c r="ETW18" s="106"/>
      <c r="ETX18" s="106"/>
      <c r="ETY18" s="106"/>
      <c r="ETZ18" s="106"/>
      <c r="EUA18" s="106"/>
      <c r="EUB18" s="106"/>
      <c r="EUC18" s="106"/>
      <c r="EUD18" s="106"/>
      <c r="EUE18" s="106"/>
      <c r="EUF18" s="106"/>
      <c r="EUG18" s="106"/>
      <c r="EUH18" s="106"/>
      <c r="EUI18" s="106"/>
      <c r="EUJ18" s="106"/>
      <c r="EUK18" s="106"/>
      <c r="EUL18" s="106"/>
      <c r="EUM18" s="106"/>
      <c r="EUN18" s="106"/>
      <c r="EUO18" s="106"/>
      <c r="EUP18" s="106"/>
      <c r="EUQ18" s="106"/>
      <c r="EUR18" s="106"/>
      <c r="EUS18" s="106"/>
      <c r="EUT18" s="106"/>
      <c r="EUU18" s="106"/>
      <c r="EUV18" s="106"/>
      <c r="EUW18" s="106"/>
      <c r="EUX18" s="106"/>
      <c r="EUY18" s="106"/>
      <c r="EUZ18" s="106"/>
      <c r="EVA18" s="106"/>
      <c r="EVB18" s="106"/>
      <c r="EVC18" s="106"/>
      <c r="EVD18" s="106"/>
      <c r="EVE18" s="106"/>
      <c r="EVF18" s="106"/>
      <c r="EVG18" s="106"/>
      <c r="EVH18" s="106"/>
      <c r="EVI18" s="106"/>
      <c r="EVJ18" s="106"/>
      <c r="EVK18" s="106"/>
      <c r="EVL18" s="106"/>
      <c r="EVM18" s="106"/>
      <c r="EVN18" s="106"/>
      <c r="EVO18" s="106"/>
      <c r="EVP18" s="106"/>
      <c r="EVQ18" s="106"/>
      <c r="EVR18" s="106"/>
      <c r="EVS18" s="106"/>
      <c r="EVT18" s="106"/>
      <c r="EVU18" s="106"/>
      <c r="EVV18" s="106"/>
      <c r="EVW18" s="106"/>
      <c r="EVX18" s="106"/>
      <c r="EVY18" s="106"/>
      <c r="EVZ18" s="106"/>
      <c r="EWA18" s="106"/>
      <c r="EWB18" s="106"/>
      <c r="EWC18" s="106"/>
      <c r="EWD18" s="106"/>
      <c r="EWE18" s="106"/>
      <c r="EWF18" s="106"/>
      <c r="EWG18" s="106"/>
      <c r="EWH18" s="106"/>
      <c r="EWI18" s="106"/>
      <c r="EWJ18" s="106"/>
      <c r="EWK18" s="106"/>
      <c r="EWL18" s="106"/>
      <c r="EWM18" s="106"/>
      <c r="EWN18" s="106"/>
      <c r="EWO18" s="106"/>
      <c r="EWP18" s="106"/>
      <c r="EWQ18" s="106"/>
      <c r="EWR18" s="106"/>
      <c r="EWS18" s="106"/>
      <c r="EWT18" s="106"/>
      <c r="EWU18" s="106"/>
      <c r="EWV18" s="106"/>
      <c r="EWW18" s="106"/>
      <c r="EWX18" s="106"/>
      <c r="EWY18" s="106"/>
      <c r="EWZ18" s="106"/>
      <c r="EXA18" s="106"/>
      <c r="EXB18" s="106"/>
      <c r="EXC18" s="106"/>
      <c r="EXD18" s="106"/>
      <c r="EXE18" s="106"/>
      <c r="EXF18" s="106"/>
      <c r="EXG18" s="106"/>
      <c r="EXH18" s="106"/>
      <c r="EXI18" s="106"/>
      <c r="EXJ18" s="106"/>
      <c r="EXK18" s="106"/>
      <c r="EXL18" s="106"/>
      <c r="EXM18" s="106"/>
      <c r="EXN18" s="106"/>
      <c r="EXO18" s="106"/>
      <c r="EXP18" s="106"/>
      <c r="EXQ18" s="106"/>
      <c r="EXR18" s="106"/>
      <c r="EXS18" s="106"/>
      <c r="EXT18" s="106"/>
      <c r="EXU18" s="106"/>
      <c r="EXV18" s="106"/>
      <c r="EXW18" s="106"/>
      <c r="EXX18" s="106"/>
      <c r="EXY18" s="106"/>
      <c r="EXZ18" s="106"/>
      <c r="EYA18" s="106"/>
      <c r="EYB18" s="106"/>
      <c r="EYC18" s="106"/>
      <c r="EYD18" s="106"/>
      <c r="EYE18" s="106"/>
      <c r="EYF18" s="106"/>
      <c r="EYG18" s="106"/>
      <c r="EYH18" s="106"/>
      <c r="EYI18" s="106"/>
      <c r="EYJ18" s="106"/>
      <c r="EYK18" s="106"/>
      <c r="EYL18" s="106"/>
      <c r="EYM18" s="106"/>
      <c r="EYN18" s="106"/>
      <c r="EYO18" s="106"/>
      <c r="EYP18" s="106"/>
      <c r="EYQ18" s="106"/>
      <c r="EYR18" s="106"/>
      <c r="EYS18" s="106"/>
      <c r="EYT18" s="106"/>
      <c r="EYU18" s="106"/>
      <c r="EYV18" s="106"/>
      <c r="EYW18" s="106"/>
      <c r="EYX18" s="106"/>
      <c r="EYY18" s="106"/>
      <c r="EYZ18" s="106"/>
      <c r="EZA18" s="106"/>
      <c r="EZB18" s="106"/>
      <c r="EZC18" s="106"/>
      <c r="EZD18" s="106"/>
      <c r="EZE18" s="106"/>
      <c r="EZF18" s="106"/>
      <c r="EZG18" s="106"/>
      <c r="EZH18" s="106"/>
      <c r="EZI18" s="106"/>
      <c r="EZJ18" s="106"/>
      <c r="EZK18" s="106"/>
      <c r="EZL18" s="106"/>
      <c r="EZM18" s="106"/>
      <c r="EZN18" s="106"/>
      <c r="EZO18" s="106"/>
      <c r="EZP18" s="106"/>
      <c r="EZQ18" s="106"/>
      <c r="EZR18" s="106"/>
      <c r="EZS18" s="106"/>
      <c r="EZT18" s="106"/>
      <c r="EZU18" s="106"/>
      <c r="EZV18" s="106"/>
      <c r="EZW18" s="106"/>
      <c r="EZX18" s="106"/>
      <c r="EZY18" s="106"/>
      <c r="EZZ18" s="106"/>
      <c r="FAA18" s="106"/>
      <c r="FAB18" s="106"/>
      <c r="FAC18" s="106"/>
      <c r="FAD18" s="106"/>
      <c r="FAE18" s="106"/>
      <c r="FAF18" s="106"/>
      <c r="FAG18" s="106"/>
      <c r="FAH18" s="106"/>
      <c r="FAI18" s="106"/>
      <c r="FAJ18" s="106"/>
      <c r="FAK18" s="106"/>
      <c r="FAL18" s="106"/>
      <c r="FAM18" s="106"/>
      <c r="FAN18" s="106"/>
      <c r="FAO18" s="106"/>
      <c r="FAP18" s="106"/>
      <c r="FAQ18" s="106"/>
      <c r="FAR18" s="106"/>
      <c r="FAS18" s="106"/>
      <c r="FAT18" s="106"/>
      <c r="FAU18" s="106"/>
      <c r="FAV18" s="106"/>
      <c r="FAW18" s="106"/>
      <c r="FAX18" s="106"/>
      <c r="FAY18" s="106"/>
      <c r="FAZ18" s="106"/>
      <c r="FBA18" s="106"/>
      <c r="FBB18" s="106"/>
      <c r="FBC18" s="106"/>
      <c r="FBD18" s="106"/>
      <c r="FBE18" s="106"/>
      <c r="FBF18" s="106"/>
      <c r="FBG18" s="106"/>
      <c r="FBH18" s="106"/>
      <c r="FBI18" s="106"/>
      <c r="FBJ18" s="106"/>
      <c r="FBK18" s="106"/>
      <c r="FBL18" s="106"/>
      <c r="FBM18" s="106"/>
      <c r="FBN18" s="106"/>
      <c r="FBO18" s="106"/>
      <c r="FBP18" s="106"/>
      <c r="FBQ18" s="106"/>
      <c r="FBR18" s="106"/>
      <c r="FBS18" s="106"/>
      <c r="FBT18" s="106"/>
      <c r="FBU18" s="106"/>
      <c r="FBV18" s="106"/>
      <c r="FBW18" s="106"/>
      <c r="FBX18" s="106"/>
      <c r="FBY18" s="106"/>
      <c r="FBZ18" s="106"/>
      <c r="FCA18" s="106"/>
      <c r="FCB18" s="106"/>
      <c r="FCC18" s="106"/>
      <c r="FCD18" s="106"/>
      <c r="FCE18" s="106"/>
      <c r="FCF18" s="106"/>
      <c r="FCG18" s="106"/>
      <c r="FCH18" s="106"/>
      <c r="FCI18" s="106"/>
      <c r="FCJ18" s="106"/>
      <c r="FCK18" s="106"/>
      <c r="FCL18" s="106"/>
      <c r="FCM18" s="106"/>
      <c r="FCN18" s="106"/>
      <c r="FCO18" s="106"/>
      <c r="FCP18" s="106"/>
      <c r="FCQ18" s="106"/>
      <c r="FCR18" s="106"/>
      <c r="FCS18" s="106"/>
      <c r="FCT18" s="106"/>
      <c r="FCU18" s="106"/>
      <c r="FCV18" s="106"/>
      <c r="FCW18" s="106"/>
      <c r="FCX18" s="106"/>
      <c r="FCY18" s="106"/>
      <c r="FCZ18" s="106"/>
      <c r="FDA18" s="106"/>
      <c r="FDB18" s="106"/>
      <c r="FDC18" s="106"/>
      <c r="FDD18" s="106"/>
      <c r="FDE18" s="106"/>
      <c r="FDF18" s="106"/>
      <c r="FDG18" s="106"/>
      <c r="FDH18" s="106"/>
      <c r="FDI18" s="106"/>
      <c r="FDJ18" s="106"/>
      <c r="FDK18" s="106"/>
      <c r="FDL18" s="106"/>
      <c r="FDM18" s="106"/>
      <c r="FDN18" s="106"/>
      <c r="FDO18" s="106"/>
      <c r="FDP18" s="106"/>
      <c r="FDQ18" s="106"/>
      <c r="FDR18" s="106"/>
      <c r="FDS18" s="106"/>
      <c r="FDT18" s="106"/>
      <c r="FDU18" s="106"/>
      <c r="FDV18" s="106"/>
      <c r="FDW18" s="106"/>
      <c r="FDX18" s="106"/>
      <c r="FDY18" s="106"/>
      <c r="FDZ18" s="106"/>
      <c r="FEA18" s="106"/>
      <c r="FEB18" s="106"/>
      <c r="FEC18" s="106"/>
      <c r="FED18" s="106"/>
      <c r="FEE18" s="106"/>
      <c r="FEF18" s="106"/>
      <c r="FEG18" s="106"/>
      <c r="FEH18" s="106"/>
      <c r="FEI18" s="106"/>
      <c r="FEJ18" s="106"/>
      <c r="FEK18" s="106"/>
      <c r="FEL18" s="106"/>
      <c r="FEM18" s="106"/>
      <c r="FEN18" s="106"/>
      <c r="FEO18" s="106"/>
      <c r="FEP18" s="106"/>
      <c r="FEQ18" s="106"/>
      <c r="FER18" s="106"/>
      <c r="FES18" s="106"/>
      <c r="FET18" s="106"/>
      <c r="FEU18" s="106"/>
      <c r="FEV18" s="106"/>
      <c r="FEW18" s="106"/>
      <c r="FEX18" s="106"/>
      <c r="FEY18" s="106"/>
      <c r="FEZ18" s="106"/>
      <c r="FFA18" s="106"/>
      <c r="FFB18" s="106"/>
      <c r="FFC18" s="106"/>
      <c r="FFD18" s="106"/>
      <c r="FFE18" s="106"/>
      <c r="FFF18" s="106"/>
      <c r="FFG18" s="106"/>
      <c r="FFH18" s="106"/>
      <c r="FFI18" s="106"/>
      <c r="FFJ18" s="106"/>
      <c r="FFK18" s="106"/>
      <c r="FFL18" s="106"/>
      <c r="FFM18" s="106"/>
      <c r="FFN18" s="106"/>
      <c r="FFO18" s="106"/>
      <c r="FFP18" s="106"/>
      <c r="FFQ18" s="106"/>
      <c r="FFR18" s="106"/>
      <c r="FFS18" s="106"/>
      <c r="FFT18" s="106"/>
      <c r="FFU18" s="106"/>
      <c r="FFV18" s="106"/>
      <c r="FFW18" s="106"/>
      <c r="FFX18" s="106"/>
      <c r="FFY18" s="106"/>
      <c r="FFZ18" s="106"/>
      <c r="FGA18" s="106"/>
      <c r="FGB18" s="106"/>
      <c r="FGC18" s="106"/>
      <c r="FGD18" s="106"/>
      <c r="FGE18" s="106"/>
      <c r="FGF18" s="106"/>
      <c r="FGG18" s="106"/>
      <c r="FGH18" s="106"/>
      <c r="FGI18" s="106"/>
      <c r="FGJ18" s="106"/>
      <c r="FGK18" s="106"/>
      <c r="FGL18" s="106"/>
      <c r="FGM18" s="106"/>
      <c r="FGN18" s="106"/>
      <c r="FGO18" s="106"/>
      <c r="FGP18" s="106"/>
      <c r="FGQ18" s="106"/>
      <c r="FGR18" s="106"/>
      <c r="FGS18" s="106"/>
      <c r="FGT18" s="106"/>
      <c r="FGU18" s="106"/>
      <c r="FGV18" s="106"/>
      <c r="FGW18" s="106"/>
      <c r="FGX18" s="106"/>
      <c r="FGY18" s="106"/>
      <c r="FGZ18" s="106"/>
      <c r="FHA18" s="106"/>
      <c r="FHB18" s="106"/>
      <c r="FHC18" s="106"/>
      <c r="FHD18" s="106"/>
      <c r="FHE18" s="106"/>
      <c r="FHF18" s="106"/>
      <c r="FHG18" s="106"/>
      <c r="FHH18" s="106"/>
      <c r="FHI18" s="106"/>
      <c r="FHJ18" s="106"/>
      <c r="FHK18" s="106"/>
      <c r="FHL18" s="106"/>
      <c r="FHM18" s="106"/>
      <c r="FHN18" s="106"/>
      <c r="FHO18" s="106"/>
      <c r="FHP18" s="106"/>
      <c r="FHQ18" s="106"/>
      <c r="FHR18" s="106"/>
      <c r="FHS18" s="106"/>
      <c r="FHT18" s="106"/>
      <c r="FHU18" s="106"/>
      <c r="FHV18" s="106"/>
      <c r="FHW18" s="106"/>
      <c r="FHX18" s="106"/>
      <c r="FHY18" s="106"/>
      <c r="FHZ18" s="106"/>
      <c r="FIA18" s="106"/>
      <c r="FIB18" s="106"/>
      <c r="FIC18" s="106"/>
      <c r="FID18" s="106"/>
      <c r="FIE18" s="106"/>
      <c r="FIF18" s="106"/>
      <c r="FIG18" s="106"/>
      <c r="FIH18" s="106"/>
      <c r="FII18" s="106"/>
      <c r="FIJ18" s="106"/>
      <c r="FIK18" s="106"/>
      <c r="FIL18" s="106"/>
      <c r="FIM18" s="106"/>
      <c r="FIN18" s="106"/>
      <c r="FIO18" s="106"/>
      <c r="FIP18" s="106"/>
      <c r="FIQ18" s="106"/>
      <c r="FIR18" s="106"/>
      <c r="FIS18" s="106"/>
      <c r="FIT18" s="106"/>
      <c r="FIU18" s="106"/>
      <c r="FIV18" s="106"/>
      <c r="FIW18" s="106"/>
      <c r="FIX18" s="106"/>
      <c r="FIY18" s="106"/>
      <c r="FIZ18" s="106"/>
      <c r="FJA18" s="106"/>
      <c r="FJB18" s="106"/>
      <c r="FJC18" s="106"/>
      <c r="FJD18" s="106"/>
      <c r="FJE18" s="106"/>
      <c r="FJF18" s="106"/>
      <c r="FJG18" s="106"/>
      <c r="FJH18" s="106"/>
      <c r="FJI18" s="106"/>
      <c r="FJJ18" s="106"/>
      <c r="FJK18" s="106"/>
      <c r="FJL18" s="106"/>
      <c r="FJM18" s="106"/>
      <c r="FJN18" s="106"/>
      <c r="FJO18" s="106"/>
      <c r="FJP18" s="106"/>
      <c r="FJQ18" s="106"/>
      <c r="FJR18" s="106"/>
      <c r="FJS18" s="106"/>
      <c r="FJT18" s="106"/>
      <c r="FJU18" s="106"/>
      <c r="FJV18" s="106"/>
      <c r="FJW18" s="106"/>
      <c r="FJX18" s="106"/>
      <c r="FJY18" s="106"/>
      <c r="FJZ18" s="106"/>
      <c r="FKA18" s="106"/>
      <c r="FKB18" s="106"/>
      <c r="FKC18" s="106"/>
      <c r="FKD18" s="106"/>
      <c r="FKE18" s="106"/>
      <c r="FKF18" s="106"/>
      <c r="FKG18" s="106"/>
      <c r="FKH18" s="106"/>
      <c r="FKI18" s="106"/>
      <c r="FKJ18" s="106"/>
      <c r="FKK18" s="106"/>
      <c r="FKL18" s="106"/>
      <c r="FKM18" s="106"/>
      <c r="FKN18" s="106"/>
      <c r="FKO18" s="106"/>
      <c r="FKP18" s="106"/>
      <c r="FKQ18" s="106"/>
      <c r="FKR18" s="106"/>
      <c r="FKS18" s="106"/>
      <c r="FKT18" s="106"/>
      <c r="FKU18" s="106"/>
      <c r="FKV18" s="106"/>
      <c r="FKW18" s="106"/>
      <c r="FKX18" s="106"/>
      <c r="FKY18" s="106"/>
      <c r="FKZ18" s="106"/>
      <c r="FLA18" s="106"/>
      <c r="FLB18" s="106"/>
      <c r="FLC18" s="106"/>
      <c r="FLD18" s="106"/>
      <c r="FLE18" s="106"/>
      <c r="FLF18" s="106"/>
      <c r="FLG18" s="106"/>
      <c r="FLH18" s="106"/>
      <c r="FLI18" s="106"/>
      <c r="FLJ18" s="106"/>
      <c r="FLK18" s="106"/>
      <c r="FLL18" s="106"/>
      <c r="FLM18" s="106"/>
      <c r="FLN18" s="106"/>
      <c r="FLO18" s="106"/>
      <c r="FLP18" s="106"/>
      <c r="FLQ18" s="106"/>
      <c r="FLR18" s="106"/>
      <c r="FLS18" s="106"/>
      <c r="FLT18" s="106"/>
      <c r="FLU18" s="106"/>
      <c r="FLV18" s="106"/>
      <c r="FLW18" s="106"/>
      <c r="FLX18" s="106"/>
      <c r="FLY18" s="106"/>
      <c r="FLZ18" s="106"/>
      <c r="FMA18" s="106"/>
      <c r="FMB18" s="106"/>
      <c r="FMC18" s="106"/>
      <c r="FMD18" s="106"/>
      <c r="FME18" s="106"/>
      <c r="FMF18" s="106"/>
      <c r="FMG18" s="106"/>
      <c r="FMH18" s="106"/>
      <c r="FMI18" s="106"/>
      <c r="FMJ18" s="106"/>
      <c r="FMK18" s="106"/>
      <c r="FML18" s="106"/>
      <c r="FMM18" s="106"/>
      <c r="FMN18" s="106"/>
      <c r="FMO18" s="106"/>
      <c r="FMP18" s="106"/>
      <c r="FMQ18" s="106"/>
      <c r="FMR18" s="106"/>
      <c r="FMS18" s="106"/>
      <c r="FMT18" s="106"/>
      <c r="FMU18" s="106"/>
      <c r="FMV18" s="106"/>
      <c r="FMW18" s="106"/>
      <c r="FMX18" s="106"/>
      <c r="FMY18" s="106"/>
      <c r="FMZ18" s="106"/>
      <c r="FNA18" s="106"/>
      <c r="FNB18" s="106"/>
      <c r="FNC18" s="106"/>
      <c r="FND18" s="106"/>
      <c r="FNE18" s="106"/>
      <c r="FNF18" s="106"/>
      <c r="FNG18" s="106"/>
      <c r="FNH18" s="106"/>
      <c r="FNI18" s="106"/>
      <c r="FNJ18" s="106"/>
      <c r="FNK18" s="106"/>
      <c r="FNL18" s="106"/>
      <c r="FNM18" s="106"/>
      <c r="FNN18" s="106"/>
      <c r="FNO18" s="106"/>
      <c r="FNP18" s="106"/>
      <c r="FNQ18" s="106"/>
      <c r="FNR18" s="106"/>
      <c r="FNS18" s="106"/>
      <c r="FNT18" s="106"/>
      <c r="FNU18" s="106"/>
      <c r="FNV18" s="106"/>
      <c r="FNW18" s="106"/>
      <c r="FNX18" s="106"/>
      <c r="FNY18" s="106"/>
      <c r="FNZ18" s="106"/>
      <c r="FOA18" s="106"/>
      <c r="FOB18" s="106"/>
      <c r="FOC18" s="106"/>
      <c r="FOD18" s="106"/>
      <c r="FOE18" s="106"/>
      <c r="FOF18" s="106"/>
      <c r="FOG18" s="106"/>
      <c r="FOH18" s="106"/>
      <c r="FOI18" s="106"/>
      <c r="FOJ18" s="106"/>
      <c r="FOK18" s="106"/>
      <c r="FOL18" s="106"/>
      <c r="FOM18" s="106"/>
      <c r="FON18" s="106"/>
      <c r="FOO18" s="106"/>
      <c r="FOP18" s="106"/>
      <c r="FOQ18" s="106"/>
      <c r="FOR18" s="106"/>
      <c r="FOS18" s="106"/>
      <c r="FOT18" s="106"/>
      <c r="FOU18" s="106"/>
      <c r="FOV18" s="106"/>
      <c r="FOW18" s="106"/>
      <c r="FOX18" s="106"/>
      <c r="FOY18" s="106"/>
      <c r="FOZ18" s="106"/>
      <c r="FPA18" s="106"/>
      <c r="FPB18" s="106"/>
      <c r="FPC18" s="106"/>
      <c r="FPD18" s="106"/>
      <c r="FPE18" s="106"/>
      <c r="FPF18" s="106"/>
      <c r="FPG18" s="106"/>
      <c r="FPH18" s="106"/>
      <c r="FPI18" s="106"/>
      <c r="FPJ18" s="106"/>
      <c r="FPK18" s="106"/>
      <c r="FPL18" s="106"/>
      <c r="FPM18" s="106"/>
      <c r="FPN18" s="106"/>
      <c r="FPO18" s="106"/>
      <c r="FPP18" s="106"/>
      <c r="FPQ18" s="106"/>
      <c r="FPR18" s="106"/>
      <c r="FPS18" s="106"/>
      <c r="FPT18" s="106"/>
      <c r="FPU18" s="106"/>
      <c r="FPV18" s="106"/>
      <c r="FPW18" s="106"/>
      <c r="FPX18" s="106"/>
      <c r="FPY18" s="106"/>
      <c r="FPZ18" s="106"/>
      <c r="FQA18" s="106"/>
      <c r="FQB18" s="106"/>
      <c r="FQC18" s="106"/>
      <c r="FQD18" s="106"/>
      <c r="FQE18" s="106"/>
      <c r="FQF18" s="106"/>
      <c r="FQG18" s="106"/>
      <c r="FQH18" s="106"/>
      <c r="FQI18" s="106"/>
      <c r="FQJ18" s="106"/>
      <c r="FQK18" s="106"/>
      <c r="FQL18" s="106"/>
      <c r="FQM18" s="106"/>
      <c r="FQN18" s="106"/>
      <c r="FQO18" s="106"/>
      <c r="FQP18" s="106"/>
      <c r="FQQ18" s="106"/>
      <c r="FQR18" s="106"/>
      <c r="FQS18" s="106"/>
      <c r="FQT18" s="106"/>
      <c r="FQU18" s="106"/>
      <c r="FQV18" s="106"/>
      <c r="FQW18" s="106"/>
      <c r="FQX18" s="106"/>
      <c r="FQY18" s="106"/>
      <c r="FQZ18" s="106"/>
      <c r="FRA18" s="106"/>
      <c r="FRB18" s="106"/>
      <c r="FRC18" s="106"/>
      <c r="FRD18" s="106"/>
      <c r="FRE18" s="106"/>
      <c r="FRF18" s="106"/>
      <c r="FRG18" s="106"/>
      <c r="FRH18" s="106"/>
      <c r="FRI18" s="106"/>
      <c r="FRJ18" s="106"/>
      <c r="FRK18" s="106"/>
      <c r="FRL18" s="106"/>
      <c r="FRM18" s="106"/>
      <c r="FRN18" s="106"/>
      <c r="FRO18" s="106"/>
      <c r="FRP18" s="106"/>
      <c r="FRQ18" s="106"/>
      <c r="FRR18" s="106"/>
      <c r="FRS18" s="106"/>
      <c r="FRT18" s="106"/>
      <c r="FRU18" s="106"/>
      <c r="FRV18" s="106"/>
      <c r="FRW18" s="106"/>
      <c r="FRX18" s="106"/>
      <c r="FRY18" s="106"/>
      <c r="FRZ18" s="106"/>
      <c r="FSA18" s="106"/>
      <c r="FSB18" s="106"/>
      <c r="FSC18" s="106"/>
      <c r="FSD18" s="106"/>
      <c r="FSE18" s="106"/>
      <c r="FSF18" s="106"/>
      <c r="FSG18" s="106"/>
      <c r="FSH18" s="106"/>
      <c r="FSI18" s="106"/>
      <c r="FSJ18" s="106"/>
      <c r="FSK18" s="106"/>
      <c r="FSL18" s="106"/>
      <c r="FSM18" s="106"/>
      <c r="FSN18" s="106"/>
      <c r="FSO18" s="106"/>
      <c r="FSP18" s="106"/>
      <c r="FSQ18" s="106"/>
      <c r="FSR18" s="106"/>
      <c r="FSS18" s="106"/>
      <c r="FST18" s="106"/>
      <c r="FSU18" s="106"/>
      <c r="FSV18" s="106"/>
      <c r="FSW18" s="106"/>
      <c r="FSX18" s="106"/>
      <c r="FSY18" s="106"/>
      <c r="FSZ18" s="106"/>
      <c r="FTA18" s="106"/>
      <c r="FTB18" s="106"/>
      <c r="FTC18" s="106"/>
      <c r="FTD18" s="106"/>
      <c r="FTE18" s="106"/>
      <c r="FTF18" s="106"/>
      <c r="FTG18" s="106"/>
      <c r="FTH18" s="106"/>
      <c r="FTI18" s="106"/>
      <c r="FTJ18" s="106"/>
      <c r="FTK18" s="106"/>
      <c r="FTL18" s="106"/>
      <c r="FTM18" s="106"/>
      <c r="FTN18" s="106"/>
      <c r="FTO18" s="106"/>
      <c r="FTP18" s="106"/>
      <c r="FTQ18" s="106"/>
      <c r="FTR18" s="106"/>
      <c r="FTS18" s="106"/>
      <c r="FTT18" s="106"/>
      <c r="FTU18" s="106"/>
      <c r="FTV18" s="106"/>
      <c r="FTW18" s="106"/>
      <c r="FTX18" s="106"/>
      <c r="FTY18" s="106"/>
      <c r="FTZ18" s="106"/>
      <c r="FUA18" s="106"/>
      <c r="FUB18" s="106"/>
      <c r="FUC18" s="106"/>
      <c r="FUD18" s="106"/>
      <c r="FUE18" s="106"/>
      <c r="FUF18" s="106"/>
      <c r="FUG18" s="106"/>
      <c r="FUH18" s="106"/>
      <c r="FUI18" s="106"/>
      <c r="FUJ18" s="106"/>
      <c r="FUK18" s="106"/>
      <c r="FUL18" s="106"/>
      <c r="FUM18" s="106"/>
      <c r="FUN18" s="106"/>
      <c r="FUO18" s="106"/>
      <c r="FUP18" s="106"/>
      <c r="FUQ18" s="106"/>
      <c r="FUR18" s="106"/>
      <c r="FUS18" s="106"/>
      <c r="FUT18" s="106"/>
      <c r="FUU18" s="106"/>
      <c r="FUV18" s="106"/>
      <c r="FUW18" s="106"/>
      <c r="FUX18" s="106"/>
      <c r="FUY18" s="106"/>
      <c r="FUZ18" s="106"/>
      <c r="FVA18" s="106"/>
      <c r="FVB18" s="106"/>
      <c r="FVC18" s="106"/>
      <c r="FVD18" s="106"/>
      <c r="FVE18" s="106"/>
      <c r="FVF18" s="106"/>
      <c r="FVG18" s="106"/>
      <c r="FVH18" s="106"/>
      <c r="FVI18" s="106"/>
      <c r="FVJ18" s="106"/>
      <c r="FVK18" s="106"/>
      <c r="FVL18" s="106"/>
      <c r="FVM18" s="106"/>
      <c r="FVN18" s="106"/>
      <c r="FVO18" s="106"/>
      <c r="FVP18" s="106"/>
      <c r="FVQ18" s="106"/>
      <c r="FVR18" s="106"/>
      <c r="FVS18" s="106"/>
      <c r="FVT18" s="106"/>
      <c r="FVU18" s="106"/>
      <c r="FVV18" s="106"/>
      <c r="FVW18" s="106"/>
      <c r="FVX18" s="106"/>
      <c r="FVY18" s="106"/>
      <c r="FVZ18" s="106"/>
      <c r="FWA18" s="106"/>
      <c r="FWB18" s="106"/>
      <c r="FWC18" s="106"/>
      <c r="FWD18" s="106"/>
      <c r="FWE18" s="106"/>
      <c r="FWF18" s="106"/>
      <c r="FWG18" s="106"/>
      <c r="FWH18" s="106"/>
      <c r="FWI18" s="106"/>
      <c r="FWJ18" s="106"/>
      <c r="FWK18" s="106"/>
      <c r="FWL18" s="106"/>
      <c r="FWM18" s="106"/>
      <c r="FWN18" s="106"/>
      <c r="FWO18" s="106"/>
      <c r="FWP18" s="106"/>
      <c r="FWQ18" s="106"/>
      <c r="FWR18" s="106"/>
      <c r="FWS18" s="106"/>
      <c r="FWT18" s="106"/>
      <c r="FWU18" s="106"/>
      <c r="FWV18" s="106"/>
      <c r="FWW18" s="106"/>
      <c r="FWX18" s="106"/>
      <c r="FWY18" s="106"/>
      <c r="FWZ18" s="106"/>
      <c r="FXA18" s="106"/>
      <c r="FXB18" s="106"/>
      <c r="FXC18" s="106"/>
      <c r="FXD18" s="106"/>
      <c r="FXE18" s="106"/>
      <c r="FXF18" s="106"/>
      <c r="FXG18" s="106"/>
      <c r="FXH18" s="106"/>
      <c r="FXI18" s="106"/>
      <c r="FXJ18" s="106"/>
      <c r="FXK18" s="106"/>
      <c r="FXL18" s="106"/>
      <c r="FXM18" s="106"/>
      <c r="FXN18" s="106"/>
      <c r="FXO18" s="106"/>
      <c r="FXP18" s="106"/>
      <c r="FXQ18" s="106"/>
      <c r="FXR18" s="106"/>
      <c r="FXS18" s="106"/>
      <c r="FXT18" s="106"/>
      <c r="FXU18" s="106"/>
      <c r="FXV18" s="106"/>
      <c r="FXW18" s="106"/>
      <c r="FXX18" s="106"/>
      <c r="FXY18" s="106"/>
      <c r="FXZ18" s="106"/>
      <c r="FYA18" s="106"/>
      <c r="FYB18" s="106"/>
      <c r="FYC18" s="106"/>
      <c r="FYD18" s="106"/>
      <c r="FYE18" s="106"/>
      <c r="FYF18" s="106"/>
      <c r="FYG18" s="106"/>
      <c r="FYH18" s="106"/>
      <c r="FYI18" s="106"/>
      <c r="FYJ18" s="106"/>
      <c r="FYK18" s="106"/>
      <c r="FYL18" s="106"/>
      <c r="FYM18" s="106"/>
      <c r="FYN18" s="106"/>
      <c r="FYO18" s="106"/>
      <c r="FYP18" s="106"/>
      <c r="FYQ18" s="106"/>
      <c r="FYR18" s="106"/>
      <c r="FYS18" s="106"/>
      <c r="FYT18" s="106"/>
      <c r="FYU18" s="106"/>
      <c r="FYV18" s="106"/>
      <c r="FYW18" s="106"/>
      <c r="FYX18" s="106"/>
      <c r="FYY18" s="106"/>
      <c r="FYZ18" s="106"/>
      <c r="FZA18" s="106"/>
      <c r="FZB18" s="106"/>
      <c r="FZC18" s="106"/>
      <c r="FZD18" s="106"/>
      <c r="FZE18" s="106"/>
      <c r="FZF18" s="106"/>
      <c r="FZG18" s="106"/>
      <c r="FZH18" s="106"/>
      <c r="FZI18" s="106"/>
      <c r="FZJ18" s="106"/>
      <c r="FZK18" s="106"/>
      <c r="FZL18" s="106"/>
      <c r="FZM18" s="106"/>
      <c r="FZN18" s="106"/>
      <c r="FZO18" s="106"/>
      <c r="FZP18" s="106"/>
      <c r="FZQ18" s="106"/>
      <c r="FZR18" s="106"/>
      <c r="FZS18" s="106"/>
      <c r="FZT18" s="106"/>
      <c r="FZU18" s="106"/>
      <c r="FZV18" s="106"/>
      <c r="FZW18" s="106"/>
      <c r="FZX18" s="106"/>
      <c r="FZY18" s="106"/>
      <c r="FZZ18" s="106"/>
      <c r="GAA18" s="106"/>
      <c r="GAB18" s="106"/>
      <c r="GAC18" s="106"/>
      <c r="GAD18" s="106"/>
      <c r="GAE18" s="106"/>
      <c r="GAF18" s="106"/>
      <c r="GAG18" s="106"/>
      <c r="GAH18" s="106"/>
      <c r="GAI18" s="106"/>
      <c r="GAJ18" s="106"/>
      <c r="GAK18" s="106"/>
      <c r="GAL18" s="106"/>
      <c r="GAM18" s="106"/>
      <c r="GAN18" s="106"/>
      <c r="GAO18" s="106"/>
      <c r="GAP18" s="106"/>
      <c r="GAQ18" s="106"/>
      <c r="GAR18" s="106"/>
      <c r="GAS18" s="106"/>
      <c r="GAT18" s="106"/>
      <c r="GAU18" s="106"/>
      <c r="GAV18" s="106"/>
      <c r="GAW18" s="106"/>
      <c r="GAX18" s="106"/>
      <c r="GAY18" s="106"/>
      <c r="GAZ18" s="106"/>
      <c r="GBA18" s="106"/>
      <c r="GBB18" s="106"/>
      <c r="GBC18" s="106"/>
      <c r="GBD18" s="106"/>
      <c r="GBE18" s="106"/>
      <c r="GBF18" s="106"/>
      <c r="GBG18" s="106"/>
      <c r="GBH18" s="106"/>
      <c r="GBI18" s="106"/>
      <c r="GBJ18" s="106"/>
      <c r="GBK18" s="106"/>
      <c r="GBL18" s="106"/>
      <c r="GBM18" s="106"/>
      <c r="GBN18" s="106"/>
      <c r="GBO18" s="106"/>
      <c r="GBP18" s="106"/>
      <c r="GBQ18" s="106"/>
      <c r="GBR18" s="106"/>
      <c r="GBS18" s="106"/>
      <c r="GBT18" s="106"/>
      <c r="GBU18" s="106"/>
      <c r="GBV18" s="106"/>
      <c r="GBW18" s="106"/>
      <c r="GBX18" s="106"/>
      <c r="GBY18" s="106"/>
      <c r="GBZ18" s="106"/>
      <c r="GCA18" s="106"/>
      <c r="GCB18" s="106"/>
      <c r="GCC18" s="106"/>
      <c r="GCD18" s="106"/>
      <c r="GCE18" s="106"/>
      <c r="GCF18" s="106"/>
      <c r="GCG18" s="106"/>
      <c r="GCH18" s="106"/>
      <c r="GCI18" s="106"/>
      <c r="GCJ18" s="106"/>
      <c r="GCK18" s="106"/>
      <c r="GCL18" s="106"/>
      <c r="GCM18" s="106"/>
      <c r="GCN18" s="106"/>
      <c r="GCO18" s="106"/>
      <c r="GCP18" s="106"/>
      <c r="GCQ18" s="106"/>
      <c r="GCR18" s="106"/>
      <c r="GCS18" s="106"/>
      <c r="GCT18" s="106"/>
      <c r="GCU18" s="106"/>
      <c r="GCV18" s="106"/>
      <c r="GCW18" s="106"/>
      <c r="GCX18" s="106"/>
      <c r="GCY18" s="106"/>
      <c r="GCZ18" s="106"/>
      <c r="GDA18" s="106"/>
      <c r="GDB18" s="106"/>
      <c r="GDC18" s="106"/>
      <c r="GDD18" s="106"/>
      <c r="GDE18" s="106"/>
      <c r="GDF18" s="106"/>
      <c r="GDG18" s="106"/>
      <c r="GDH18" s="106"/>
      <c r="GDI18" s="106"/>
      <c r="GDJ18" s="106"/>
      <c r="GDK18" s="106"/>
      <c r="GDL18" s="106"/>
      <c r="GDM18" s="106"/>
      <c r="GDN18" s="106"/>
      <c r="GDO18" s="106"/>
      <c r="GDP18" s="106"/>
      <c r="GDQ18" s="106"/>
      <c r="GDR18" s="106"/>
      <c r="GDS18" s="106"/>
      <c r="GDT18" s="106"/>
      <c r="GDU18" s="106"/>
      <c r="GDV18" s="106"/>
      <c r="GDW18" s="106"/>
      <c r="GDX18" s="106"/>
      <c r="GDY18" s="106"/>
      <c r="GDZ18" s="106"/>
      <c r="GEA18" s="106"/>
      <c r="GEB18" s="106"/>
      <c r="GEC18" s="106"/>
      <c r="GED18" s="106"/>
      <c r="GEE18" s="106"/>
      <c r="GEF18" s="106"/>
      <c r="GEG18" s="106"/>
      <c r="GEH18" s="106"/>
      <c r="GEI18" s="106"/>
      <c r="GEJ18" s="106"/>
      <c r="GEK18" s="106"/>
      <c r="GEL18" s="106"/>
      <c r="GEM18" s="106"/>
      <c r="GEN18" s="106"/>
      <c r="GEO18" s="106"/>
      <c r="GEP18" s="106"/>
      <c r="GEQ18" s="106"/>
      <c r="GER18" s="106"/>
      <c r="GES18" s="106"/>
      <c r="GET18" s="106"/>
      <c r="GEU18" s="106"/>
      <c r="GEV18" s="106"/>
      <c r="GEW18" s="106"/>
      <c r="GEX18" s="106"/>
      <c r="GEY18" s="106"/>
      <c r="GEZ18" s="106"/>
      <c r="GFA18" s="106"/>
      <c r="GFB18" s="106"/>
      <c r="GFC18" s="106"/>
      <c r="GFD18" s="106"/>
      <c r="GFE18" s="106"/>
      <c r="GFF18" s="106"/>
      <c r="GFG18" s="106"/>
      <c r="GFH18" s="106"/>
      <c r="GFI18" s="106"/>
      <c r="GFJ18" s="106"/>
      <c r="GFK18" s="106"/>
      <c r="GFL18" s="106"/>
      <c r="GFM18" s="106"/>
      <c r="GFN18" s="106"/>
      <c r="GFO18" s="106"/>
      <c r="GFP18" s="106"/>
      <c r="GFQ18" s="106"/>
      <c r="GFR18" s="106"/>
      <c r="GFS18" s="106"/>
      <c r="GFT18" s="106"/>
      <c r="GFU18" s="106"/>
      <c r="GFV18" s="106"/>
      <c r="GFW18" s="106"/>
      <c r="GFX18" s="106"/>
      <c r="GFY18" s="106"/>
      <c r="GFZ18" s="106"/>
      <c r="GGA18" s="106"/>
      <c r="GGB18" s="106"/>
      <c r="GGC18" s="106"/>
      <c r="GGD18" s="106"/>
      <c r="GGE18" s="106"/>
      <c r="GGF18" s="106"/>
      <c r="GGG18" s="106"/>
      <c r="GGH18" s="106"/>
      <c r="GGI18" s="106"/>
      <c r="GGJ18" s="106"/>
      <c r="GGK18" s="106"/>
      <c r="GGL18" s="106"/>
      <c r="GGM18" s="106"/>
      <c r="GGN18" s="106"/>
      <c r="GGO18" s="106"/>
      <c r="GGP18" s="106"/>
      <c r="GGQ18" s="106"/>
      <c r="GGR18" s="106"/>
      <c r="GGS18" s="106"/>
      <c r="GGT18" s="106"/>
      <c r="GGU18" s="106"/>
      <c r="GGV18" s="106"/>
      <c r="GGW18" s="106"/>
      <c r="GGX18" s="106"/>
      <c r="GGY18" s="106"/>
      <c r="GGZ18" s="106"/>
      <c r="GHA18" s="106"/>
      <c r="GHB18" s="106"/>
      <c r="GHC18" s="106"/>
      <c r="GHD18" s="106"/>
      <c r="GHE18" s="106"/>
      <c r="GHF18" s="106"/>
      <c r="GHG18" s="106"/>
      <c r="GHH18" s="106"/>
      <c r="GHI18" s="106"/>
      <c r="GHJ18" s="106"/>
      <c r="GHK18" s="106"/>
      <c r="GHL18" s="106"/>
      <c r="GHM18" s="106"/>
      <c r="GHN18" s="106"/>
      <c r="GHO18" s="106"/>
      <c r="GHP18" s="106"/>
      <c r="GHQ18" s="106"/>
      <c r="GHR18" s="106"/>
      <c r="GHS18" s="106"/>
      <c r="GHT18" s="106"/>
      <c r="GHU18" s="106"/>
      <c r="GHV18" s="106"/>
      <c r="GHW18" s="106"/>
      <c r="GHX18" s="106"/>
      <c r="GHY18" s="106"/>
      <c r="GHZ18" s="106"/>
      <c r="GIA18" s="106"/>
      <c r="GIB18" s="106"/>
      <c r="GIC18" s="106"/>
      <c r="GID18" s="106"/>
      <c r="GIE18" s="106"/>
      <c r="GIF18" s="106"/>
      <c r="GIG18" s="106"/>
      <c r="GIH18" s="106"/>
      <c r="GII18" s="106"/>
      <c r="GIJ18" s="106"/>
      <c r="GIK18" s="106"/>
      <c r="GIL18" s="106"/>
      <c r="GIM18" s="106"/>
      <c r="GIN18" s="106"/>
      <c r="GIO18" s="106"/>
      <c r="GIP18" s="106"/>
      <c r="GIQ18" s="106"/>
      <c r="GIR18" s="106"/>
      <c r="GIS18" s="106"/>
      <c r="GIT18" s="106"/>
      <c r="GIU18" s="106"/>
      <c r="GIV18" s="106"/>
      <c r="GIW18" s="106"/>
      <c r="GIX18" s="106"/>
      <c r="GIY18" s="106"/>
      <c r="GIZ18" s="106"/>
      <c r="GJA18" s="106"/>
      <c r="GJB18" s="106"/>
      <c r="GJC18" s="106"/>
      <c r="GJD18" s="106"/>
      <c r="GJE18" s="106"/>
      <c r="GJF18" s="106"/>
      <c r="GJG18" s="106"/>
      <c r="GJH18" s="106"/>
      <c r="GJI18" s="106"/>
      <c r="GJJ18" s="106"/>
      <c r="GJK18" s="106"/>
      <c r="GJL18" s="106"/>
      <c r="GJM18" s="106"/>
      <c r="GJN18" s="106"/>
      <c r="GJO18" s="106"/>
      <c r="GJP18" s="106"/>
      <c r="GJQ18" s="106"/>
      <c r="GJR18" s="106"/>
      <c r="GJS18" s="106"/>
      <c r="GJT18" s="106"/>
      <c r="GJU18" s="106"/>
      <c r="GJV18" s="106"/>
      <c r="GJW18" s="106"/>
      <c r="GJX18" s="106"/>
      <c r="GJY18" s="106"/>
      <c r="GJZ18" s="106"/>
      <c r="GKA18" s="106"/>
      <c r="GKB18" s="106"/>
      <c r="GKC18" s="106"/>
      <c r="GKD18" s="106"/>
      <c r="GKE18" s="106"/>
      <c r="GKF18" s="106"/>
      <c r="GKG18" s="106"/>
      <c r="GKH18" s="106"/>
      <c r="GKI18" s="106"/>
      <c r="GKJ18" s="106"/>
      <c r="GKK18" s="106"/>
      <c r="GKL18" s="106"/>
      <c r="GKM18" s="106"/>
      <c r="GKN18" s="106"/>
      <c r="GKO18" s="106"/>
      <c r="GKP18" s="106"/>
      <c r="GKQ18" s="106"/>
      <c r="GKR18" s="106"/>
      <c r="GKS18" s="106"/>
      <c r="GKT18" s="106"/>
      <c r="GKU18" s="106"/>
      <c r="GKV18" s="106"/>
      <c r="GKW18" s="106"/>
      <c r="GKX18" s="106"/>
      <c r="GKY18" s="106"/>
      <c r="GKZ18" s="106"/>
      <c r="GLA18" s="106"/>
      <c r="GLB18" s="106"/>
      <c r="GLC18" s="106"/>
      <c r="GLD18" s="106"/>
      <c r="GLE18" s="106"/>
      <c r="GLF18" s="106"/>
      <c r="GLG18" s="106"/>
      <c r="GLH18" s="106"/>
      <c r="GLI18" s="106"/>
      <c r="GLJ18" s="106"/>
      <c r="GLK18" s="106"/>
      <c r="GLL18" s="106"/>
      <c r="GLM18" s="106"/>
      <c r="GLN18" s="106"/>
      <c r="GLO18" s="106"/>
      <c r="GLP18" s="106"/>
      <c r="GLQ18" s="106"/>
      <c r="GLR18" s="106"/>
      <c r="GLS18" s="106"/>
      <c r="GLT18" s="106"/>
      <c r="GLU18" s="106"/>
      <c r="GLV18" s="106"/>
      <c r="GLW18" s="106"/>
      <c r="GLX18" s="106"/>
      <c r="GLY18" s="106"/>
      <c r="GLZ18" s="106"/>
      <c r="GMA18" s="106"/>
      <c r="GMB18" s="106"/>
      <c r="GMC18" s="106"/>
      <c r="GMD18" s="106"/>
      <c r="GME18" s="106"/>
      <c r="GMF18" s="106"/>
      <c r="GMG18" s="106"/>
      <c r="GMH18" s="106"/>
      <c r="GMI18" s="106"/>
      <c r="GMJ18" s="106"/>
      <c r="GMK18" s="106"/>
      <c r="GML18" s="106"/>
      <c r="GMM18" s="106"/>
      <c r="GMN18" s="106"/>
      <c r="GMO18" s="106"/>
      <c r="GMP18" s="106"/>
      <c r="GMQ18" s="106"/>
      <c r="GMR18" s="106"/>
      <c r="GMS18" s="106"/>
      <c r="GMT18" s="106"/>
      <c r="GMU18" s="106"/>
      <c r="GMV18" s="106"/>
      <c r="GMW18" s="106"/>
      <c r="GMX18" s="106"/>
      <c r="GMY18" s="106"/>
      <c r="GMZ18" s="106"/>
      <c r="GNA18" s="106"/>
      <c r="GNB18" s="106"/>
      <c r="GNC18" s="106"/>
      <c r="GND18" s="106"/>
      <c r="GNE18" s="106"/>
      <c r="GNF18" s="106"/>
      <c r="GNG18" s="106"/>
      <c r="GNH18" s="106"/>
      <c r="GNI18" s="106"/>
      <c r="GNJ18" s="106"/>
      <c r="GNK18" s="106"/>
      <c r="GNL18" s="106"/>
      <c r="GNM18" s="106"/>
      <c r="GNN18" s="106"/>
      <c r="GNO18" s="106"/>
      <c r="GNP18" s="106"/>
      <c r="GNQ18" s="106"/>
      <c r="GNR18" s="106"/>
      <c r="GNS18" s="106"/>
      <c r="GNT18" s="106"/>
      <c r="GNU18" s="106"/>
      <c r="GNV18" s="106"/>
      <c r="GNW18" s="106"/>
      <c r="GNX18" s="106"/>
      <c r="GNY18" s="106"/>
      <c r="GNZ18" s="106"/>
      <c r="GOA18" s="106"/>
      <c r="GOB18" s="106"/>
      <c r="GOC18" s="106"/>
      <c r="GOD18" s="106"/>
      <c r="GOE18" s="106"/>
      <c r="GOF18" s="106"/>
      <c r="GOG18" s="106"/>
      <c r="GOH18" s="106"/>
      <c r="GOI18" s="106"/>
      <c r="GOJ18" s="106"/>
      <c r="GOK18" s="106"/>
      <c r="GOL18" s="106"/>
      <c r="GOM18" s="106"/>
      <c r="GON18" s="106"/>
      <c r="GOO18" s="106"/>
      <c r="GOP18" s="106"/>
      <c r="GOQ18" s="106"/>
      <c r="GOR18" s="106"/>
      <c r="GOS18" s="106"/>
      <c r="GOT18" s="106"/>
      <c r="GOU18" s="106"/>
      <c r="GOV18" s="106"/>
      <c r="GOW18" s="106"/>
      <c r="GOX18" s="106"/>
      <c r="GOY18" s="106"/>
      <c r="GOZ18" s="106"/>
      <c r="GPA18" s="106"/>
      <c r="GPB18" s="106"/>
      <c r="GPC18" s="106"/>
      <c r="GPD18" s="106"/>
      <c r="GPE18" s="106"/>
      <c r="GPF18" s="106"/>
      <c r="GPG18" s="106"/>
      <c r="GPH18" s="106"/>
      <c r="GPI18" s="106"/>
      <c r="GPJ18" s="106"/>
      <c r="GPK18" s="106"/>
      <c r="GPL18" s="106"/>
      <c r="GPM18" s="106"/>
      <c r="GPN18" s="106"/>
      <c r="GPO18" s="106"/>
      <c r="GPP18" s="106"/>
      <c r="GPQ18" s="106"/>
      <c r="GPR18" s="106"/>
      <c r="GPS18" s="106"/>
      <c r="GPT18" s="106"/>
      <c r="GPU18" s="106"/>
      <c r="GPV18" s="106"/>
      <c r="GPW18" s="106"/>
      <c r="GPX18" s="106"/>
      <c r="GPY18" s="106"/>
      <c r="GPZ18" s="106"/>
      <c r="GQA18" s="106"/>
      <c r="GQB18" s="106"/>
      <c r="GQC18" s="106"/>
      <c r="GQD18" s="106"/>
      <c r="GQE18" s="106"/>
      <c r="GQF18" s="106"/>
      <c r="GQG18" s="106"/>
      <c r="GQH18" s="106"/>
      <c r="GQI18" s="106"/>
      <c r="GQJ18" s="106"/>
      <c r="GQK18" s="106"/>
      <c r="GQL18" s="106"/>
      <c r="GQM18" s="106"/>
      <c r="GQN18" s="106"/>
      <c r="GQO18" s="106"/>
      <c r="GQP18" s="106"/>
      <c r="GQQ18" s="106"/>
      <c r="GQR18" s="106"/>
      <c r="GQS18" s="106"/>
      <c r="GQT18" s="106"/>
      <c r="GQU18" s="106"/>
      <c r="GQV18" s="106"/>
      <c r="GQW18" s="106"/>
      <c r="GQX18" s="106"/>
      <c r="GQY18" s="106"/>
      <c r="GQZ18" s="106"/>
      <c r="GRA18" s="106"/>
      <c r="GRB18" s="106"/>
      <c r="GRC18" s="106"/>
      <c r="GRD18" s="106"/>
      <c r="GRE18" s="106"/>
      <c r="GRF18" s="106"/>
      <c r="GRG18" s="106"/>
      <c r="GRH18" s="106"/>
      <c r="GRI18" s="106"/>
      <c r="GRJ18" s="106"/>
      <c r="GRK18" s="106"/>
      <c r="GRL18" s="106"/>
      <c r="GRM18" s="106"/>
      <c r="GRN18" s="106"/>
      <c r="GRO18" s="106"/>
      <c r="GRP18" s="106"/>
      <c r="GRQ18" s="106"/>
      <c r="GRR18" s="106"/>
      <c r="GRS18" s="106"/>
      <c r="GRT18" s="106"/>
      <c r="GRU18" s="106"/>
      <c r="GRV18" s="106"/>
      <c r="GRW18" s="106"/>
      <c r="GRX18" s="106"/>
      <c r="GRY18" s="106"/>
      <c r="GRZ18" s="106"/>
      <c r="GSA18" s="106"/>
      <c r="GSB18" s="106"/>
      <c r="GSC18" s="106"/>
      <c r="GSD18" s="106"/>
      <c r="GSE18" s="106"/>
      <c r="GSF18" s="106"/>
      <c r="GSG18" s="106"/>
      <c r="GSH18" s="106"/>
      <c r="GSI18" s="106"/>
      <c r="GSJ18" s="106"/>
      <c r="GSK18" s="106"/>
      <c r="GSL18" s="106"/>
      <c r="GSM18" s="106"/>
      <c r="GSN18" s="106"/>
      <c r="GSO18" s="106"/>
      <c r="GSP18" s="106"/>
      <c r="GSQ18" s="106"/>
      <c r="GSR18" s="106"/>
      <c r="GSS18" s="106"/>
      <c r="GST18" s="106"/>
      <c r="GSU18" s="106"/>
      <c r="GSV18" s="106"/>
      <c r="GSW18" s="106"/>
      <c r="GSX18" s="106"/>
      <c r="GSY18" s="106"/>
      <c r="GSZ18" s="106"/>
      <c r="GTA18" s="106"/>
      <c r="GTB18" s="106"/>
      <c r="GTC18" s="106"/>
      <c r="GTD18" s="106"/>
      <c r="GTE18" s="106"/>
      <c r="GTF18" s="106"/>
      <c r="GTG18" s="106"/>
      <c r="GTH18" s="106"/>
      <c r="GTI18" s="106"/>
      <c r="GTJ18" s="106"/>
      <c r="GTK18" s="106"/>
      <c r="GTL18" s="106"/>
      <c r="GTM18" s="106"/>
      <c r="GTN18" s="106"/>
      <c r="GTO18" s="106"/>
      <c r="GTP18" s="106"/>
      <c r="GTQ18" s="106"/>
      <c r="GTR18" s="106"/>
      <c r="GTS18" s="106"/>
      <c r="GTT18" s="106"/>
      <c r="GTU18" s="106"/>
      <c r="GTV18" s="106"/>
      <c r="GTW18" s="106"/>
      <c r="GTX18" s="106"/>
      <c r="GTY18" s="106"/>
      <c r="GTZ18" s="106"/>
      <c r="GUA18" s="106"/>
      <c r="GUB18" s="106"/>
      <c r="GUC18" s="106"/>
      <c r="GUD18" s="106"/>
      <c r="GUE18" s="106"/>
      <c r="GUF18" s="106"/>
      <c r="GUG18" s="106"/>
      <c r="GUH18" s="106"/>
      <c r="GUI18" s="106"/>
      <c r="GUJ18" s="106"/>
      <c r="GUK18" s="106"/>
      <c r="GUL18" s="106"/>
      <c r="GUM18" s="106"/>
      <c r="GUN18" s="106"/>
      <c r="GUO18" s="106"/>
      <c r="GUP18" s="106"/>
      <c r="GUQ18" s="106"/>
      <c r="GUR18" s="106"/>
      <c r="GUS18" s="106"/>
      <c r="GUT18" s="106"/>
      <c r="GUU18" s="106"/>
      <c r="GUV18" s="106"/>
      <c r="GUW18" s="106"/>
      <c r="GUX18" s="106"/>
      <c r="GUY18" s="106"/>
      <c r="GUZ18" s="106"/>
      <c r="GVA18" s="106"/>
      <c r="GVB18" s="106"/>
      <c r="GVC18" s="106"/>
      <c r="GVD18" s="106"/>
      <c r="GVE18" s="106"/>
      <c r="GVF18" s="106"/>
      <c r="GVG18" s="106"/>
      <c r="GVH18" s="106"/>
      <c r="GVI18" s="106"/>
      <c r="GVJ18" s="106"/>
      <c r="GVK18" s="106"/>
      <c r="GVL18" s="106"/>
      <c r="GVM18" s="106"/>
      <c r="GVN18" s="106"/>
      <c r="GVO18" s="106"/>
      <c r="GVP18" s="106"/>
      <c r="GVQ18" s="106"/>
      <c r="GVR18" s="106"/>
      <c r="GVS18" s="106"/>
      <c r="GVT18" s="106"/>
      <c r="GVU18" s="106"/>
      <c r="GVV18" s="106"/>
      <c r="GVW18" s="106"/>
      <c r="GVX18" s="106"/>
      <c r="GVY18" s="106"/>
      <c r="GVZ18" s="106"/>
      <c r="GWA18" s="106"/>
      <c r="GWB18" s="106"/>
      <c r="GWC18" s="106"/>
      <c r="GWD18" s="106"/>
      <c r="GWE18" s="106"/>
      <c r="GWF18" s="106"/>
      <c r="GWG18" s="106"/>
      <c r="GWH18" s="106"/>
      <c r="GWI18" s="106"/>
      <c r="GWJ18" s="106"/>
      <c r="GWK18" s="106"/>
      <c r="GWL18" s="106"/>
      <c r="GWM18" s="106"/>
      <c r="GWN18" s="106"/>
      <c r="GWO18" s="106"/>
      <c r="GWP18" s="106"/>
      <c r="GWQ18" s="106"/>
      <c r="GWR18" s="106"/>
      <c r="GWS18" s="106"/>
      <c r="GWT18" s="106"/>
      <c r="GWU18" s="106"/>
      <c r="GWV18" s="106"/>
      <c r="GWW18" s="106"/>
      <c r="GWX18" s="106"/>
      <c r="GWY18" s="106"/>
      <c r="GWZ18" s="106"/>
      <c r="GXA18" s="106"/>
      <c r="GXB18" s="106"/>
      <c r="GXC18" s="106"/>
      <c r="GXD18" s="106"/>
      <c r="GXE18" s="106"/>
      <c r="GXF18" s="106"/>
      <c r="GXG18" s="106"/>
      <c r="GXH18" s="106"/>
      <c r="GXI18" s="106"/>
      <c r="GXJ18" s="106"/>
      <c r="GXK18" s="106"/>
      <c r="GXL18" s="106"/>
      <c r="GXM18" s="106"/>
      <c r="GXN18" s="106"/>
      <c r="GXO18" s="106"/>
      <c r="GXP18" s="106"/>
      <c r="GXQ18" s="106"/>
      <c r="GXR18" s="106"/>
      <c r="GXS18" s="106"/>
      <c r="GXT18" s="106"/>
      <c r="GXU18" s="106"/>
      <c r="GXV18" s="106"/>
      <c r="GXW18" s="106"/>
      <c r="GXX18" s="106"/>
      <c r="GXY18" s="106"/>
      <c r="GXZ18" s="106"/>
      <c r="GYA18" s="106"/>
      <c r="GYB18" s="106"/>
      <c r="GYC18" s="106"/>
      <c r="GYD18" s="106"/>
      <c r="GYE18" s="106"/>
      <c r="GYF18" s="106"/>
      <c r="GYG18" s="106"/>
      <c r="GYH18" s="106"/>
      <c r="GYI18" s="106"/>
      <c r="GYJ18" s="106"/>
      <c r="GYK18" s="106"/>
      <c r="GYL18" s="106"/>
      <c r="GYM18" s="106"/>
      <c r="GYN18" s="106"/>
      <c r="GYO18" s="106"/>
      <c r="GYP18" s="106"/>
      <c r="GYQ18" s="106"/>
      <c r="GYR18" s="106"/>
      <c r="GYS18" s="106"/>
      <c r="GYT18" s="106"/>
      <c r="GYU18" s="106"/>
      <c r="GYV18" s="106"/>
      <c r="GYW18" s="106"/>
      <c r="GYX18" s="106"/>
      <c r="GYY18" s="106"/>
      <c r="GYZ18" s="106"/>
      <c r="GZA18" s="106"/>
      <c r="GZB18" s="106"/>
      <c r="GZC18" s="106"/>
      <c r="GZD18" s="106"/>
      <c r="GZE18" s="106"/>
      <c r="GZF18" s="106"/>
      <c r="GZG18" s="106"/>
      <c r="GZH18" s="106"/>
      <c r="GZI18" s="106"/>
      <c r="GZJ18" s="106"/>
      <c r="GZK18" s="106"/>
      <c r="GZL18" s="106"/>
      <c r="GZM18" s="106"/>
      <c r="GZN18" s="106"/>
      <c r="GZO18" s="106"/>
      <c r="GZP18" s="106"/>
      <c r="GZQ18" s="106"/>
      <c r="GZR18" s="106"/>
      <c r="GZS18" s="106"/>
      <c r="GZT18" s="106"/>
      <c r="GZU18" s="106"/>
      <c r="GZV18" s="106"/>
      <c r="GZW18" s="106"/>
      <c r="GZX18" s="106"/>
      <c r="GZY18" s="106"/>
      <c r="GZZ18" s="106"/>
      <c r="HAA18" s="106"/>
      <c r="HAB18" s="106"/>
      <c r="HAC18" s="106"/>
      <c r="HAD18" s="106"/>
      <c r="HAE18" s="106"/>
      <c r="HAF18" s="106"/>
      <c r="HAG18" s="106"/>
      <c r="HAH18" s="106"/>
      <c r="HAI18" s="106"/>
      <c r="HAJ18" s="106"/>
      <c r="HAK18" s="106"/>
      <c r="HAL18" s="106"/>
      <c r="HAM18" s="106"/>
      <c r="HAN18" s="106"/>
      <c r="HAO18" s="106"/>
      <c r="HAP18" s="106"/>
      <c r="HAQ18" s="106"/>
      <c r="HAR18" s="106"/>
      <c r="HAS18" s="106"/>
      <c r="HAT18" s="106"/>
      <c r="HAU18" s="106"/>
      <c r="HAV18" s="106"/>
      <c r="HAW18" s="106"/>
      <c r="HAX18" s="106"/>
      <c r="HAY18" s="106"/>
      <c r="HAZ18" s="106"/>
      <c r="HBA18" s="106"/>
      <c r="HBB18" s="106"/>
      <c r="HBC18" s="106"/>
      <c r="HBD18" s="106"/>
      <c r="HBE18" s="106"/>
      <c r="HBF18" s="106"/>
      <c r="HBG18" s="106"/>
      <c r="HBH18" s="106"/>
      <c r="HBI18" s="106"/>
      <c r="HBJ18" s="106"/>
      <c r="HBK18" s="106"/>
      <c r="HBL18" s="106"/>
      <c r="HBM18" s="106"/>
      <c r="HBN18" s="106"/>
      <c r="HBO18" s="106"/>
      <c r="HBP18" s="106"/>
      <c r="HBQ18" s="106"/>
      <c r="HBR18" s="106"/>
      <c r="HBS18" s="106"/>
      <c r="HBT18" s="106"/>
      <c r="HBU18" s="106"/>
      <c r="HBV18" s="106"/>
      <c r="HBW18" s="106"/>
      <c r="HBX18" s="106"/>
      <c r="HBY18" s="106"/>
      <c r="HBZ18" s="106"/>
      <c r="HCA18" s="106"/>
      <c r="HCB18" s="106"/>
      <c r="HCC18" s="106"/>
      <c r="HCD18" s="106"/>
      <c r="HCE18" s="106"/>
      <c r="HCF18" s="106"/>
      <c r="HCG18" s="106"/>
      <c r="HCH18" s="106"/>
      <c r="HCI18" s="106"/>
      <c r="HCJ18" s="106"/>
      <c r="HCK18" s="106"/>
      <c r="HCL18" s="106"/>
      <c r="HCM18" s="106"/>
      <c r="HCN18" s="106"/>
      <c r="HCO18" s="106"/>
      <c r="HCP18" s="106"/>
      <c r="HCQ18" s="106"/>
      <c r="HCR18" s="106"/>
      <c r="HCS18" s="106"/>
      <c r="HCT18" s="106"/>
      <c r="HCU18" s="106"/>
      <c r="HCV18" s="106"/>
      <c r="HCW18" s="106"/>
      <c r="HCX18" s="106"/>
      <c r="HCY18" s="106"/>
      <c r="HCZ18" s="106"/>
      <c r="HDA18" s="106"/>
      <c r="HDB18" s="106"/>
      <c r="HDC18" s="106"/>
      <c r="HDD18" s="106"/>
      <c r="HDE18" s="106"/>
      <c r="HDF18" s="106"/>
      <c r="HDG18" s="106"/>
      <c r="HDH18" s="106"/>
      <c r="HDI18" s="106"/>
      <c r="HDJ18" s="106"/>
      <c r="HDK18" s="106"/>
      <c r="HDL18" s="106"/>
      <c r="HDM18" s="106"/>
      <c r="HDN18" s="106"/>
      <c r="HDO18" s="106"/>
      <c r="HDP18" s="106"/>
      <c r="HDQ18" s="106"/>
      <c r="HDR18" s="106"/>
      <c r="HDS18" s="106"/>
      <c r="HDT18" s="106"/>
      <c r="HDU18" s="106"/>
      <c r="HDV18" s="106"/>
      <c r="HDW18" s="106"/>
      <c r="HDX18" s="106"/>
      <c r="HDY18" s="106"/>
      <c r="HDZ18" s="106"/>
      <c r="HEA18" s="106"/>
      <c r="HEB18" s="106"/>
      <c r="HEC18" s="106"/>
      <c r="HED18" s="106"/>
      <c r="HEE18" s="106"/>
      <c r="HEF18" s="106"/>
      <c r="HEG18" s="106"/>
      <c r="HEH18" s="106"/>
      <c r="HEI18" s="106"/>
      <c r="HEJ18" s="106"/>
      <c r="HEK18" s="106"/>
      <c r="HEL18" s="106"/>
      <c r="HEM18" s="106"/>
      <c r="HEN18" s="106"/>
      <c r="HEO18" s="106"/>
      <c r="HEP18" s="106"/>
      <c r="HEQ18" s="106"/>
      <c r="HER18" s="106"/>
      <c r="HES18" s="106"/>
      <c r="HET18" s="106"/>
      <c r="HEU18" s="106"/>
      <c r="HEV18" s="106"/>
      <c r="HEW18" s="106"/>
      <c r="HEX18" s="106"/>
      <c r="HEY18" s="106"/>
      <c r="HEZ18" s="106"/>
      <c r="HFA18" s="106"/>
      <c r="HFB18" s="106"/>
      <c r="HFC18" s="106"/>
      <c r="HFD18" s="106"/>
      <c r="HFE18" s="106"/>
      <c r="HFF18" s="106"/>
      <c r="HFG18" s="106"/>
      <c r="HFH18" s="106"/>
      <c r="HFI18" s="106"/>
      <c r="HFJ18" s="106"/>
      <c r="HFK18" s="106"/>
      <c r="HFL18" s="106"/>
      <c r="HFM18" s="106"/>
      <c r="HFN18" s="106"/>
      <c r="HFO18" s="106"/>
      <c r="HFP18" s="106"/>
      <c r="HFQ18" s="106"/>
      <c r="HFR18" s="106"/>
      <c r="HFS18" s="106"/>
      <c r="HFT18" s="106"/>
      <c r="HFU18" s="106"/>
      <c r="HFV18" s="106"/>
      <c r="HFW18" s="106"/>
      <c r="HFX18" s="106"/>
      <c r="HFY18" s="106"/>
      <c r="HFZ18" s="106"/>
      <c r="HGA18" s="106"/>
      <c r="HGB18" s="106"/>
      <c r="HGC18" s="106"/>
      <c r="HGD18" s="106"/>
      <c r="HGE18" s="106"/>
      <c r="HGF18" s="106"/>
      <c r="HGG18" s="106"/>
      <c r="HGH18" s="106"/>
      <c r="HGI18" s="106"/>
      <c r="HGJ18" s="106"/>
      <c r="HGK18" s="106"/>
      <c r="HGL18" s="106"/>
      <c r="HGM18" s="106"/>
      <c r="HGN18" s="106"/>
      <c r="HGO18" s="106"/>
      <c r="HGP18" s="106"/>
      <c r="HGQ18" s="106"/>
      <c r="HGR18" s="106"/>
      <c r="HGS18" s="106"/>
      <c r="HGT18" s="106"/>
      <c r="HGU18" s="106"/>
      <c r="HGV18" s="106"/>
      <c r="HGW18" s="106"/>
      <c r="HGX18" s="106"/>
      <c r="HGY18" s="106"/>
      <c r="HGZ18" s="106"/>
      <c r="HHA18" s="106"/>
      <c r="HHB18" s="106"/>
      <c r="HHC18" s="106"/>
      <c r="HHD18" s="106"/>
      <c r="HHE18" s="106"/>
      <c r="HHF18" s="106"/>
      <c r="HHG18" s="106"/>
      <c r="HHH18" s="106"/>
      <c r="HHI18" s="106"/>
      <c r="HHJ18" s="106"/>
      <c r="HHK18" s="106"/>
      <c r="HHL18" s="106"/>
      <c r="HHM18" s="106"/>
      <c r="HHN18" s="106"/>
      <c r="HHO18" s="106"/>
      <c r="HHP18" s="106"/>
      <c r="HHQ18" s="106"/>
      <c r="HHR18" s="106"/>
      <c r="HHS18" s="106"/>
      <c r="HHT18" s="106"/>
      <c r="HHU18" s="106"/>
      <c r="HHV18" s="106"/>
      <c r="HHW18" s="106"/>
      <c r="HHX18" s="106"/>
      <c r="HHY18" s="106"/>
      <c r="HHZ18" s="106"/>
      <c r="HIA18" s="106"/>
      <c r="HIB18" s="106"/>
      <c r="HIC18" s="106"/>
      <c r="HID18" s="106"/>
      <c r="HIE18" s="106"/>
      <c r="HIF18" s="106"/>
      <c r="HIG18" s="106"/>
      <c r="HIH18" s="106"/>
      <c r="HII18" s="106"/>
      <c r="HIJ18" s="106"/>
      <c r="HIK18" s="106"/>
      <c r="HIL18" s="106"/>
      <c r="HIM18" s="106"/>
      <c r="HIN18" s="106"/>
      <c r="HIO18" s="106"/>
      <c r="HIP18" s="106"/>
      <c r="HIQ18" s="106"/>
      <c r="HIR18" s="106"/>
      <c r="HIS18" s="106"/>
      <c r="HIT18" s="106"/>
      <c r="HIU18" s="106"/>
      <c r="HIV18" s="106"/>
      <c r="HIW18" s="106"/>
      <c r="HIX18" s="106"/>
      <c r="HIY18" s="106"/>
      <c r="HIZ18" s="106"/>
      <c r="HJA18" s="106"/>
      <c r="HJB18" s="106"/>
      <c r="HJC18" s="106"/>
      <c r="HJD18" s="106"/>
      <c r="HJE18" s="106"/>
      <c r="HJF18" s="106"/>
      <c r="HJG18" s="106"/>
      <c r="HJH18" s="106"/>
      <c r="HJI18" s="106"/>
      <c r="HJJ18" s="106"/>
      <c r="HJK18" s="106"/>
      <c r="HJL18" s="106"/>
      <c r="HJM18" s="106"/>
      <c r="HJN18" s="106"/>
      <c r="HJO18" s="106"/>
      <c r="HJP18" s="106"/>
      <c r="HJQ18" s="106"/>
      <c r="HJR18" s="106"/>
      <c r="HJS18" s="106"/>
      <c r="HJT18" s="106"/>
      <c r="HJU18" s="106"/>
      <c r="HJV18" s="106"/>
      <c r="HJW18" s="106"/>
      <c r="HJX18" s="106"/>
      <c r="HJY18" s="106"/>
      <c r="HJZ18" s="106"/>
      <c r="HKA18" s="106"/>
      <c r="HKB18" s="106"/>
      <c r="HKC18" s="106"/>
      <c r="HKD18" s="106"/>
      <c r="HKE18" s="106"/>
      <c r="HKF18" s="106"/>
      <c r="HKG18" s="106"/>
      <c r="HKH18" s="106"/>
      <c r="HKI18" s="106"/>
      <c r="HKJ18" s="106"/>
      <c r="HKK18" s="106"/>
      <c r="HKL18" s="106"/>
      <c r="HKM18" s="106"/>
      <c r="HKN18" s="106"/>
      <c r="HKO18" s="106"/>
      <c r="HKP18" s="106"/>
      <c r="HKQ18" s="106"/>
      <c r="HKR18" s="106"/>
      <c r="HKS18" s="106"/>
      <c r="HKT18" s="106"/>
      <c r="HKU18" s="106"/>
      <c r="HKV18" s="106"/>
      <c r="HKW18" s="106"/>
      <c r="HKX18" s="106"/>
      <c r="HKY18" s="106"/>
      <c r="HKZ18" s="106"/>
      <c r="HLA18" s="106"/>
      <c r="HLB18" s="106"/>
      <c r="HLC18" s="106"/>
      <c r="HLD18" s="106"/>
      <c r="HLE18" s="106"/>
      <c r="HLF18" s="106"/>
      <c r="HLG18" s="106"/>
      <c r="HLH18" s="106"/>
      <c r="HLI18" s="106"/>
      <c r="HLJ18" s="106"/>
      <c r="HLK18" s="106"/>
      <c r="HLL18" s="106"/>
      <c r="HLM18" s="106"/>
      <c r="HLN18" s="106"/>
      <c r="HLO18" s="106"/>
      <c r="HLP18" s="106"/>
      <c r="HLQ18" s="106"/>
      <c r="HLR18" s="106"/>
      <c r="HLS18" s="106"/>
      <c r="HLT18" s="106"/>
      <c r="HLU18" s="106"/>
      <c r="HLV18" s="106"/>
      <c r="HLW18" s="106"/>
      <c r="HLX18" s="106"/>
      <c r="HLY18" s="106"/>
      <c r="HLZ18" s="106"/>
      <c r="HMA18" s="106"/>
      <c r="HMB18" s="106"/>
      <c r="HMC18" s="106"/>
      <c r="HMD18" s="106"/>
      <c r="HME18" s="106"/>
      <c r="HMF18" s="106"/>
      <c r="HMG18" s="106"/>
      <c r="HMH18" s="106"/>
      <c r="HMI18" s="106"/>
      <c r="HMJ18" s="106"/>
      <c r="HMK18" s="106"/>
      <c r="HML18" s="106"/>
      <c r="HMM18" s="106"/>
      <c r="HMN18" s="106"/>
      <c r="HMO18" s="106"/>
      <c r="HMP18" s="106"/>
      <c r="HMQ18" s="106"/>
      <c r="HMR18" s="106"/>
      <c r="HMS18" s="106"/>
      <c r="HMT18" s="106"/>
      <c r="HMU18" s="106"/>
      <c r="HMV18" s="106"/>
      <c r="HMW18" s="106"/>
      <c r="HMX18" s="106"/>
      <c r="HMY18" s="106"/>
      <c r="HMZ18" s="106"/>
      <c r="HNA18" s="106"/>
      <c r="HNB18" s="106"/>
      <c r="HNC18" s="106"/>
      <c r="HND18" s="106"/>
      <c r="HNE18" s="106"/>
      <c r="HNF18" s="106"/>
      <c r="HNG18" s="106"/>
      <c r="HNH18" s="106"/>
      <c r="HNI18" s="106"/>
      <c r="HNJ18" s="106"/>
      <c r="HNK18" s="106"/>
      <c r="HNL18" s="106"/>
      <c r="HNM18" s="106"/>
      <c r="HNN18" s="106"/>
      <c r="HNO18" s="106"/>
      <c r="HNP18" s="106"/>
      <c r="HNQ18" s="106"/>
      <c r="HNR18" s="106"/>
      <c r="HNS18" s="106"/>
      <c r="HNT18" s="106"/>
      <c r="HNU18" s="106"/>
      <c r="HNV18" s="106"/>
      <c r="HNW18" s="106"/>
      <c r="HNX18" s="106"/>
      <c r="HNY18" s="106"/>
      <c r="HNZ18" s="106"/>
      <c r="HOA18" s="106"/>
      <c r="HOB18" s="106"/>
      <c r="HOC18" s="106"/>
      <c r="HOD18" s="106"/>
      <c r="HOE18" s="106"/>
      <c r="HOF18" s="106"/>
      <c r="HOG18" s="106"/>
      <c r="HOH18" s="106"/>
      <c r="HOI18" s="106"/>
      <c r="HOJ18" s="106"/>
      <c r="HOK18" s="106"/>
      <c r="HOL18" s="106"/>
      <c r="HOM18" s="106"/>
      <c r="HON18" s="106"/>
      <c r="HOO18" s="106"/>
      <c r="HOP18" s="106"/>
      <c r="HOQ18" s="106"/>
      <c r="HOR18" s="106"/>
      <c r="HOS18" s="106"/>
      <c r="HOT18" s="106"/>
      <c r="HOU18" s="106"/>
      <c r="HOV18" s="106"/>
      <c r="HOW18" s="106"/>
      <c r="HOX18" s="106"/>
      <c r="HOY18" s="106"/>
      <c r="HOZ18" s="106"/>
      <c r="HPA18" s="106"/>
      <c r="HPB18" s="106"/>
      <c r="HPC18" s="106"/>
      <c r="HPD18" s="106"/>
      <c r="HPE18" s="106"/>
      <c r="HPF18" s="106"/>
      <c r="HPG18" s="106"/>
      <c r="HPH18" s="106"/>
      <c r="HPI18" s="106"/>
      <c r="HPJ18" s="106"/>
      <c r="HPK18" s="106"/>
      <c r="HPL18" s="106"/>
      <c r="HPM18" s="106"/>
      <c r="HPN18" s="106"/>
      <c r="HPO18" s="106"/>
      <c r="HPP18" s="106"/>
      <c r="HPQ18" s="106"/>
      <c r="HPR18" s="106"/>
      <c r="HPS18" s="106"/>
      <c r="HPT18" s="106"/>
      <c r="HPU18" s="106"/>
      <c r="HPV18" s="106"/>
      <c r="HPW18" s="106"/>
      <c r="HPX18" s="106"/>
      <c r="HPY18" s="106"/>
      <c r="HPZ18" s="106"/>
      <c r="HQA18" s="106"/>
      <c r="HQB18" s="106"/>
      <c r="HQC18" s="106"/>
      <c r="HQD18" s="106"/>
      <c r="HQE18" s="106"/>
      <c r="HQF18" s="106"/>
      <c r="HQG18" s="106"/>
      <c r="HQH18" s="106"/>
      <c r="HQI18" s="106"/>
      <c r="HQJ18" s="106"/>
      <c r="HQK18" s="106"/>
      <c r="HQL18" s="106"/>
      <c r="HQM18" s="106"/>
      <c r="HQN18" s="106"/>
      <c r="HQO18" s="106"/>
      <c r="HQP18" s="106"/>
      <c r="HQQ18" s="106"/>
      <c r="HQR18" s="106"/>
      <c r="HQS18" s="106"/>
      <c r="HQT18" s="106"/>
      <c r="HQU18" s="106"/>
      <c r="HQV18" s="106"/>
      <c r="HQW18" s="106"/>
      <c r="HQX18" s="106"/>
      <c r="HQY18" s="106"/>
      <c r="HQZ18" s="106"/>
      <c r="HRA18" s="106"/>
      <c r="HRB18" s="106"/>
      <c r="HRC18" s="106"/>
      <c r="HRD18" s="106"/>
      <c r="HRE18" s="106"/>
      <c r="HRF18" s="106"/>
      <c r="HRG18" s="106"/>
      <c r="HRH18" s="106"/>
      <c r="HRI18" s="106"/>
      <c r="HRJ18" s="106"/>
      <c r="HRK18" s="106"/>
      <c r="HRL18" s="106"/>
      <c r="HRM18" s="106"/>
      <c r="HRN18" s="106"/>
      <c r="HRO18" s="106"/>
      <c r="HRP18" s="106"/>
      <c r="HRQ18" s="106"/>
      <c r="HRR18" s="106"/>
      <c r="HRS18" s="106"/>
      <c r="HRT18" s="106"/>
      <c r="HRU18" s="106"/>
      <c r="HRV18" s="106"/>
      <c r="HRW18" s="106"/>
      <c r="HRX18" s="106"/>
      <c r="HRY18" s="106"/>
      <c r="HRZ18" s="106"/>
      <c r="HSA18" s="106"/>
      <c r="HSB18" s="106"/>
      <c r="HSC18" s="106"/>
      <c r="HSD18" s="106"/>
      <c r="HSE18" s="106"/>
      <c r="HSF18" s="106"/>
      <c r="HSG18" s="106"/>
      <c r="HSH18" s="106"/>
      <c r="HSI18" s="106"/>
      <c r="HSJ18" s="106"/>
      <c r="HSK18" s="106"/>
      <c r="HSL18" s="106"/>
      <c r="HSM18" s="106"/>
      <c r="HSN18" s="106"/>
      <c r="HSO18" s="106"/>
      <c r="HSP18" s="106"/>
      <c r="HSQ18" s="106"/>
      <c r="HSR18" s="106"/>
      <c r="HSS18" s="106"/>
      <c r="HST18" s="106"/>
      <c r="HSU18" s="106"/>
      <c r="HSV18" s="106"/>
      <c r="HSW18" s="106"/>
      <c r="HSX18" s="106"/>
      <c r="HSY18" s="106"/>
      <c r="HSZ18" s="106"/>
      <c r="HTA18" s="106"/>
      <c r="HTB18" s="106"/>
      <c r="HTC18" s="106"/>
      <c r="HTD18" s="106"/>
      <c r="HTE18" s="106"/>
      <c r="HTF18" s="106"/>
      <c r="HTG18" s="106"/>
      <c r="HTH18" s="106"/>
      <c r="HTI18" s="106"/>
      <c r="HTJ18" s="106"/>
      <c r="HTK18" s="106"/>
      <c r="HTL18" s="106"/>
      <c r="HTM18" s="106"/>
      <c r="HTN18" s="106"/>
      <c r="HTO18" s="106"/>
      <c r="HTP18" s="106"/>
      <c r="HTQ18" s="106"/>
      <c r="HTR18" s="106"/>
      <c r="HTS18" s="106"/>
      <c r="HTT18" s="106"/>
      <c r="HTU18" s="106"/>
      <c r="HTV18" s="106"/>
      <c r="HTW18" s="106"/>
      <c r="HTX18" s="106"/>
      <c r="HTY18" s="106"/>
      <c r="HTZ18" s="106"/>
      <c r="HUA18" s="106"/>
      <c r="HUB18" s="106"/>
      <c r="HUC18" s="106"/>
      <c r="HUD18" s="106"/>
      <c r="HUE18" s="106"/>
      <c r="HUF18" s="106"/>
      <c r="HUG18" s="106"/>
      <c r="HUH18" s="106"/>
      <c r="HUI18" s="106"/>
      <c r="HUJ18" s="106"/>
      <c r="HUK18" s="106"/>
      <c r="HUL18" s="106"/>
      <c r="HUM18" s="106"/>
      <c r="HUN18" s="106"/>
      <c r="HUO18" s="106"/>
      <c r="HUP18" s="106"/>
      <c r="HUQ18" s="106"/>
      <c r="HUR18" s="106"/>
      <c r="HUS18" s="106"/>
      <c r="HUT18" s="106"/>
      <c r="HUU18" s="106"/>
      <c r="HUV18" s="106"/>
      <c r="HUW18" s="106"/>
      <c r="HUX18" s="106"/>
      <c r="HUY18" s="106"/>
      <c r="HUZ18" s="106"/>
      <c r="HVA18" s="106"/>
      <c r="HVB18" s="106"/>
      <c r="HVC18" s="106"/>
      <c r="HVD18" s="106"/>
      <c r="HVE18" s="106"/>
      <c r="HVF18" s="106"/>
      <c r="HVG18" s="106"/>
      <c r="HVH18" s="106"/>
      <c r="HVI18" s="106"/>
      <c r="HVJ18" s="106"/>
      <c r="HVK18" s="106"/>
      <c r="HVL18" s="106"/>
      <c r="HVM18" s="106"/>
      <c r="HVN18" s="106"/>
      <c r="HVO18" s="106"/>
      <c r="HVP18" s="106"/>
      <c r="HVQ18" s="106"/>
      <c r="HVR18" s="106"/>
      <c r="HVS18" s="106"/>
      <c r="HVT18" s="106"/>
      <c r="HVU18" s="106"/>
      <c r="HVV18" s="106"/>
      <c r="HVW18" s="106"/>
      <c r="HVX18" s="106"/>
      <c r="HVY18" s="106"/>
      <c r="HVZ18" s="106"/>
      <c r="HWA18" s="106"/>
      <c r="HWB18" s="106"/>
      <c r="HWC18" s="106"/>
      <c r="HWD18" s="106"/>
      <c r="HWE18" s="106"/>
      <c r="HWF18" s="106"/>
      <c r="HWG18" s="106"/>
      <c r="HWH18" s="106"/>
      <c r="HWI18" s="106"/>
      <c r="HWJ18" s="106"/>
      <c r="HWK18" s="106"/>
      <c r="HWL18" s="106"/>
      <c r="HWM18" s="106"/>
      <c r="HWN18" s="106"/>
      <c r="HWO18" s="106"/>
      <c r="HWP18" s="106"/>
      <c r="HWQ18" s="106"/>
      <c r="HWR18" s="106"/>
      <c r="HWS18" s="106"/>
      <c r="HWT18" s="106"/>
      <c r="HWU18" s="106"/>
      <c r="HWV18" s="106"/>
      <c r="HWW18" s="106"/>
      <c r="HWX18" s="106"/>
      <c r="HWY18" s="106"/>
      <c r="HWZ18" s="106"/>
      <c r="HXA18" s="106"/>
      <c r="HXB18" s="106"/>
      <c r="HXC18" s="106"/>
      <c r="HXD18" s="106"/>
      <c r="HXE18" s="106"/>
      <c r="HXF18" s="106"/>
      <c r="HXG18" s="106"/>
      <c r="HXH18" s="106"/>
      <c r="HXI18" s="106"/>
      <c r="HXJ18" s="106"/>
      <c r="HXK18" s="106"/>
      <c r="HXL18" s="106"/>
      <c r="HXM18" s="106"/>
      <c r="HXN18" s="106"/>
      <c r="HXO18" s="106"/>
      <c r="HXP18" s="106"/>
      <c r="HXQ18" s="106"/>
      <c r="HXR18" s="106"/>
      <c r="HXS18" s="106"/>
      <c r="HXT18" s="106"/>
      <c r="HXU18" s="106"/>
      <c r="HXV18" s="106"/>
      <c r="HXW18" s="106"/>
      <c r="HXX18" s="106"/>
      <c r="HXY18" s="106"/>
      <c r="HXZ18" s="106"/>
      <c r="HYA18" s="106"/>
      <c r="HYB18" s="106"/>
      <c r="HYC18" s="106"/>
      <c r="HYD18" s="106"/>
      <c r="HYE18" s="106"/>
      <c r="HYF18" s="106"/>
      <c r="HYG18" s="106"/>
      <c r="HYH18" s="106"/>
      <c r="HYI18" s="106"/>
      <c r="HYJ18" s="106"/>
      <c r="HYK18" s="106"/>
      <c r="HYL18" s="106"/>
      <c r="HYM18" s="106"/>
      <c r="HYN18" s="106"/>
      <c r="HYO18" s="106"/>
      <c r="HYP18" s="106"/>
      <c r="HYQ18" s="106"/>
      <c r="HYR18" s="106"/>
      <c r="HYS18" s="106"/>
      <c r="HYT18" s="106"/>
      <c r="HYU18" s="106"/>
      <c r="HYV18" s="106"/>
      <c r="HYW18" s="106"/>
      <c r="HYX18" s="106"/>
      <c r="HYY18" s="106"/>
      <c r="HYZ18" s="106"/>
      <c r="HZA18" s="106"/>
      <c r="HZB18" s="106"/>
      <c r="HZC18" s="106"/>
      <c r="HZD18" s="106"/>
      <c r="HZE18" s="106"/>
      <c r="HZF18" s="106"/>
      <c r="HZG18" s="106"/>
      <c r="HZH18" s="106"/>
      <c r="HZI18" s="106"/>
      <c r="HZJ18" s="106"/>
      <c r="HZK18" s="106"/>
      <c r="HZL18" s="106"/>
      <c r="HZM18" s="106"/>
      <c r="HZN18" s="106"/>
      <c r="HZO18" s="106"/>
      <c r="HZP18" s="106"/>
      <c r="HZQ18" s="106"/>
      <c r="HZR18" s="106"/>
      <c r="HZS18" s="106"/>
      <c r="HZT18" s="106"/>
      <c r="HZU18" s="106"/>
      <c r="HZV18" s="106"/>
      <c r="HZW18" s="106"/>
      <c r="HZX18" s="106"/>
      <c r="HZY18" s="106"/>
      <c r="HZZ18" s="106"/>
      <c r="IAA18" s="106"/>
      <c r="IAB18" s="106"/>
      <c r="IAC18" s="106"/>
      <c r="IAD18" s="106"/>
      <c r="IAE18" s="106"/>
      <c r="IAF18" s="106"/>
      <c r="IAG18" s="106"/>
      <c r="IAH18" s="106"/>
      <c r="IAI18" s="106"/>
      <c r="IAJ18" s="106"/>
      <c r="IAK18" s="106"/>
      <c r="IAL18" s="106"/>
      <c r="IAM18" s="106"/>
      <c r="IAN18" s="106"/>
      <c r="IAO18" s="106"/>
      <c r="IAP18" s="106"/>
      <c r="IAQ18" s="106"/>
      <c r="IAR18" s="106"/>
      <c r="IAS18" s="106"/>
      <c r="IAT18" s="106"/>
      <c r="IAU18" s="106"/>
      <c r="IAV18" s="106"/>
      <c r="IAW18" s="106"/>
      <c r="IAX18" s="106"/>
      <c r="IAY18" s="106"/>
      <c r="IAZ18" s="106"/>
      <c r="IBA18" s="106"/>
      <c r="IBB18" s="106"/>
      <c r="IBC18" s="106"/>
      <c r="IBD18" s="106"/>
      <c r="IBE18" s="106"/>
      <c r="IBF18" s="106"/>
      <c r="IBG18" s="106"/>
      <c r="IBH18" s="106"/>
      <c r="IBI18" s="106"/>
      <c r="IBJ18" s="106"/>
      <c r="IBK18" s="106"/>
      <c r="IBL18" s="106"/>
      <c r="IBM18" s="106"/>
      <c r="IBN18" s="106"/>
      <c r="IBO18" s="106"/>
      <c r="IBP18" s="106"/>
      <c r="IBQ18" s="106"/>
      <c r="IBR18" s="106"/>
      <c r="IBS18" s="106"/>
      <c r="IBT18" s="106"/>
      <c r="IBU18" s="106"/>
      <c r="IBV18" s="106"/>
      <c r="IBW18" s="106"/>
      <c r="IBX18" s="106"/>
      <c r="IBY18" s="106"/>
      <c r="IBZ18" s="106"/>
      <c r="ICA18" s="106"/>
      <c r="ICB18" s="106"/>
      <c r="ICC18" s="106"/>
      <c r="ICD18" s="106"/>
      <c r="ICE18" s="106"/>
      <c r="ICF18" s="106"/>
      <c r="ICG18" s="106"/>
      <c r="ICH18" s="106"/>
      <c r="ICI18" s="106"/>
      <c r="ICJ18" s="106"/>
      <c r="ICK18" s="106"/>
      <c r="ICL18" s="106"/>
      <c r="ICM18" s="106"/>
      <c r="ICN18" s="106"/>
      <c r="ICO18" s="106"/>
      <c r="ICP18" s="106"/>
      <c r="ICQ18" s="106"/>
      <c r="ICR18" s="106"/>
      <c r="ICS18" s="106"/>
      <c r="ICT18" s="106"/>
      <c r="ICU18" s="106"/>
      <c r="ICV18" s="106"/>
      <c r="ICW18" s="106"/>
      <c r="ICX18" s="106"/>
      <c r="ICY18" s="106"/>
      <c r="ICZ18" s="106"/>
      <c r="IDA18" s="106"/>
      <c r="IDB18" s="106"/>
      <c r="IDC18" s="106"/>
      <c r="IDD18" s="106"/>
      <c r="IDE18" s="106"/>
      <c r="IDF18" s="106"/>
      <c r="IDG18" s="106"/>
      <c r="IDH18" s="106"/>
      <c r="IDI18" s="106"/>
      <c r="IDJ18" s="106"/>
      <c r="IDK18" s="106"/>
      <c r="IDL18" s="106"/>
      <c r="IDM18" s="106"/>
      <c r="IDN18" s="106"/>
      <c r="IDO18" s="106"/>
      <c r="IDP18" s="106"/>
      <c r="IDQ18" s="106"/>
      <c r="IDR18" s="106"/>
      <c r="IDS18" s="106"/>
      <c r="IDT18" s="106"/>
      <c r="IDU18" s="106"/>
      <c r="IDV18" s="106"/>
      <c r="IDW18" s="106"/>
      <c r="IDX18" s="106"/>
      <c r="IDY18" s="106"/>
      <c r="IDZ18" s="106"/>
      <c r="IEA18" s="106"/>
      <c r="IEB18" s="106"/>
      <c r="IEC18" s="106"/>
      <c r="IED18" s="106"/>
      <c r="IEE18" s="106"/>
      <c r="IEF18" s="106"/>
      <c r="IEG18" s="106"/>
      <c r="IEH18" s="106"/>
      <c r="IEI18" s="106"/>
      <c r="IEJ18" s="106"/>
      <c r="IEK18" s="106"/>
      <c r="IEL18" s="106"/>
      <c r="IEM18" s="106"/>
      <c r="IEN18" s="106"/>
      <c r="IEO18" s="106"/>
      <c r="IEP18" s="106"/>
      <c r="IEQ18" s="106"/>
      <c r="IER18" s="106"/>
      <c r="IES18" s="106"/>
      <c r="IET18" s="106"/>
      <c r="IEU18" s="106"/>
      <c r="IEV18" s="106"/>
      <c r="IEW18" s="106"/>
      <c r="IEX18" s="106"/>
      <c r="IEY18" s="106"/>
      <c r="IEZ18" s="106"/>
      <c r="IFA18" s="106"/>
      <c r="IFB18" s="106"/>
      <c r="IFC18" s="106"/>
      <c r="IFD18" s="106"/>
      <c r="IFE18" s="106"/>
      <c r="IFF18" s="106"/>
      <c r="IFG18" s="106"/>
      <c r="IFH18" s="106"/>
      <c r="IFI18" s="106"/>
      <c r="IFJ18" s="106"/>
      <c r="IFK18" s="106"/>
      <c r="IFL18" s="106"/>
      <c r="IFM18" s="106"/>
      <c r="IFN18" s="106"/>
      <c r="IFO18" s="106"/>
      <c r="IFP18" s="106"/>
      <c r="IFQ18" s="106"/>
      <c r="IFR18" s="106"/>
      <c r="IFS18" s="106"/>
      <c r="IFT18" s="106"/>
      <c r="IFU18" s="106"/>
      <c r="IFV18" s="106"/>
      <c r="IFW18" s="106"/>
      <c r="IFX18" s="106"/>
      <c r="IFY18" s="106"/>
      <c r="IFZ18" s="106"/>
      <c r="IGA18" s="106"/>
      <c r="IGB18" s="106"/>
      <c r="IGC18" s="106"/>
      <c r="IGD18" s="106"/>
      <c r="IGE18" s="106"/>
      <c r="IGF18" s="106"/>
      <c r="IGG18" s="106"/>
      <c r="IGH18" s="106"/>
      <c r="IGI18" s="106"/>
      <c r="IGJ18" s="106"/>
      <c r="IGK18" s="106"/>
      <c r="IGL18" s="106"/>
      <c r="IGM18" s="106"/>
      <c r="IGN18" s="106"/>
      <c r="IGO18" s="106"/>
      <c r="IGP18" s="106"/>
      <c r="IGQ18" s="106"/>
      <c r="IGR18" s="106"/>
      <c r="IGS18" s="106"/>
      <c r="IGT18" s="106"/>
      <c r="IGU18" s="106"/>
      <c r="IGV18" s="106"/>
      <c r="IGW18" s="106"/>
      <c r="IGX18" s="106"/>
      <c r="IGY18" s="106"/>
      <c r="IGZ18" s="106"/>
      <c r="IHA18" s="106"/>
      <c r="IHB18" s="106"/>
      <c r="IHC18" s="106"/>
      <c r="IHD18" s="106"/>
      <c r="IHE18" s="106"/>
      <c r="IHF18" s="106"/>
      <c r="IHG18" s="106"/>
      <c r="IHH18" s="106"/>
      <c r="IHI18" s="106"/>
      <c r="IHJ18" s="106"/>
      <c r="IHK18" s="106"/>
      <c r="IHL18" s="106"/>
      <c r="IHM18" s="106"/>
      <c r="IHN18" s="106"/>
      <c r="IHO18" s="106"/>
      <c r="IHP18" s="106"/>
      <c r="IHQ18" s="106"/>
      <c r="IHR18" s="106"/>
      <c r="IHS18" s="106"/>
      <c r="IHT18" s="106"/>
      <c r="IHU18" s="106"/>
      <c r="IHV18" s="106"/>
      <c r="IHW18" s="106"/>
      <c r="IHX18" s="106"/>
      <c r="IHY18" s="106"/>
      <c r="IHZ18" s="106"/>
      <c r="IIA18" s="106"/>
      <c r="IIB18" s="106"/>
      <c r="IIC18" s="106"/>
      <c r="IID18" s="106"/>
      <c r="IIE18" s="106"/>
      <c r="IIF18" s="106"/>
      <c r="IIG18" s="106"/>
      <c r="IIH18" s="106"/>
      <c r="III18" s="106"/>
      <c r="IIJ18" s="106"/>
      <c r="IIK18" s="106"/>
      <c r="IIL18" s="106"/>
      <c r="IIM18" s="106"/>
      <c r="IIN18" s="106"/>
      <c r="IIO18" s="106"/>
      <c r="IIP18" s="106"/>
      <c r="IIQ18" s="106"/>
      <c r="IIR18" s="106"/>
      <c r="IIS18" s="106"/>
      <c r="IIT18" s="106"/>
      <c r="IIU18" s="106"/>
      <c r="IIV18" s="106"/>
      <c r="IIW18" s="106"/>
      <c r="IIX18" s="106"/>
      <c r="IIY18" s="106"/>
      <c r="IIZ18" s="106"/>
      <c r="IJA18" s="106"/>
      <c r="IJB18" s="106"/>
      <c r="IJC18" s="106"/>
      <c r="IJD18" s="106"/>
      <c r="IJE18" s="106"/>
      <c r="IJF18" s="106"/>
      <c r="IJG18" s="106"/>
      <c r="IJH18" s="106"/>
      <c r="IJI18" s="106"/>
      <c r="IJJ18" s="106"/>
      <c r="IJK18" s="106"/>
      <c r="IJL18" s="106"/>
      <c r="IJM18" s="106"/>
      <c r="IJN18" s="106"/>
      <c r="IJO18" s="106"/>
      <c r="IJP18" s="106"/>
      <c r="IJQ18" s="106"/>
      <c r="IJR18" s="106"/>
      <c r="IJS18" s="106"/>
      <c r="IJT18" s="106"/>
      <c r="IJU18" s="106"/>
      <c r="IJV18" s="106"/>
      <c r="IJW18" s="106"/>
      <c r="IJX18" s="106"/>
      <c r="IJY18" s="106"/>
      <c r="IJZ18" s="106"/>
      <c r="IKA18" s="106"/>
      <c r="IKB18" s="106"/>
      <c r="IKC18" s="106"/>
      <c r="IKD18" s="106"/>
      <c r="IKE18" s="106"/>
      <c r="IKF18" s="106"/>
      <c r="IKG18" s="106"/>
      <c r="IKH18" s="106"/>
      <c r="IKI18" s="106"/>
      <c r="IKJ18" s="106"/>
      <c r="IKK18" s="106"/>
      <c r="IKL18" s="106"/>
      <c r="IKM18" s="106"/>
      <c r="IKN18" s="106"/>
      <c r="IKO18" s="106"/>
      <c r="IKP18" s="106"/>
      <c r="IKQ18" s="106"/>
      <c r="IKR18" s="106"/>
      <c r="IKS18" s="106"/>
      <c r="IKT18" s="106"/>
      <c r="IKU18" s="106"/>
      <c r="IKV18" s="106"/>
      <c r="IKW18" s="106"/>
      <c r="IKX18" s="106"/>
      <c r="IKY18" s="106"/>
      <c r="IKZ18" s="106"/>
      <c r="ILA18" s="106"/>
      <c r="ILB18" s="106"/>
      <c r="ILC18" s="106"/>
      <c r="ILD18" s="106"/>
      <c r="ILE18" s="106"/>
      <c r="ILF18" s="106"/>
      <c r="ILG18" s="106"/>
      <c r="ILH18" s="106"/>
      <c r="ILI18" s="106"/>
      <c r="ILJ18" s="106"/>
      <c r="ILK18" s="106"/>
      <c r="ILL18" s="106"/>
      <c r="ILM18" s="106"/>
      <c r="ILN18" s="106"/>
      <c r="ILO18" s="106"/>
      <c r="ILP18" s="106"/>
      <c r="ILQ18" s="106"/>
      <c r="ILR18" s="106"/>
      <c r="ILS18" s="106"/>
      <c r="ILT18" s="106"/>
      <c r="ILU18" s="106"/>
      <c r="ILV18" s="106"/>
      <c r="ILW18" s="106"/>
      <c r="ILX18" s="106"/>
      <c r="ILY18" s="106"/>
      <c r="ILZ18" s="106"/>
      <c r="IMA18" s="106"/>
      <c r="IMB18" s="106"/>
      <c r="IMC18" s="106"/>
      <c r="IMD18" s="106"/>
      <c r="IME18" s="106"/>
      <c r="IMF18" s="106"/>
      <c r="IMG18" s="106"/>
      <c r="IMH18" s="106"/>
      <c r="IMI18" s="106"/>
      <c r="IMJ18" s="106"/>
      <c r="IMK18" s="106"/>
      <c r="IML18" s="106"/>
      <c r="IMM18" s="106"/>
      <c r="IMN18" s="106"/>
      <c r="IMO18" s="106"/>
      <c r="IMP18" s="106"/>
      <c r="IMQ18" s="106"/>
      <c r="IMR18" s="106"/>
      <c r="IMS18" s="106"/>
      <c r="IMT18" s="106"/>
      <c r="IMU18" s="106"/>
      <c r="IMV18" s="106"/>
      <c r="IMW18" s="106"/>
      <c r="IMX18" s="106"/>
      <c r="IMY18" s="106"/>
      <c r="IMZ18" s="106"/>
      <c r="INA18" s="106"/>
      <c r="INB18" s="106"/>
      <c r="INC18" s="106"/>
      <c r="IND18" s="106"/>
      <c r="INE18" s="106"/>
      <c r="INF18" s="106"/>
      <c r="ING18" s="106"/>
      <c r="INH18" s="106"/>
      <c r="INI18" s="106"/>
      <c r="INJ18" s="106"/>
      <c r="INK18" s="106"/>
      <c r="INL18" s="106"/>
      <c r="INM18" s="106"/>
      <c r="INN18" s="106"/>
      <c r="INO18" s="106"/>
      <c r="INP18" s="106"/>
      <c r="INQ18" s="106"/>
      <c r="INR18" s="106"/>
      <c r="INS18" s="106"/>
      <c r="INT18" s="106"/>
      <c r="INU18" s="106"/>
      <c r="INV18" s="106"/>
      <c r="INW18" s="106"/>
      <c r="INX18" s="106"/>
      <c r="INY18" s="106"/>
      <c r="INZ18" s="106"/>
      <c r="IOA18" s="106"/>
      <c r="IOB18" s="106"/>
      <c r="IOC18" s="106"/>
      <c r="IOD18" s="106"/>
      <c r="IOE18" s="106"/>
      <c r="IOF18" s="106"/>
      <c r="IOG18" s="106"/>
      <c r="IOH18" s="106"/>
      <c r="IOI18" s="106"/>
      <c r="IOJ18" s="106"/>
      <c r="IOK18" s="106"/>
      <c r="IOL18" s="106"/>
      <c r="IOM18" s="106"/>
      <c r="ION18" s="106"/>
      <c r="IOO18" s="106"/>
      <c r="IOP18" s="106"/>
      <c r="IOQ18" s="106"/>
      <c r="IOR18" s="106"/>
      <c r="IOS18" s="106"/>
      <c r="IOT18" s="106"/>
      <c r="IOU18" s="106"/>
      <c r="IOV18" s="106"/>
      <c r="IOW18" s="106"/>
      <c r="IOX18" s="106"/>
      <c r="IOY18" s="106"/>
      <c r="IOZ18" s="106"/>
      <c r="IPA18" s="106"/>
      <c r="IPB18" s="106"/>
      <c r="IPC18" s="106"/>
      <c r="IPD18" s="106"/>
      <c r="IPE18" s="106"/>
      <c r="IPF18" s="106"/>
      <c r="IPG18" s="106"/>
      <c r="IPH18" s="106"/>
      <c r="IPI18" s="106"/>
      <c r="IPJ18" s="106"/>
      <c r="IPK18" s="106"/>
      <c r="IPL18" s="106"/>
      <c r="IPM18" s="106"/>
      <c r="IPN18" s="106"/>
      <c r="IPO18" s="106"/>
      <c r="IPP18" s="106"/>
      <c r="IPQ18" s="106"/>
      <c r="IPR18" s="106"/>
      <c r="IPS18" s="106"/>
      <c r="IPT18" s="106"/>
      <c r="IPU18" s="106"/>
      <c r="IPV18" s="106"/>
      <c r="IPW18" s="106"/>
      <c r="IPX18" s="106"/>
      <c r="IPY18" s="106"/>
      <c r="IPZ18" s="106"/>
      <c r="IQA18" s="106"/>
      <c r="IQB18" s="106"/>
      <c r="IQC18" s="106"/>
      <c r="IQD18" s="106"/>
      <c r="IQE18" s="106"/>
      <c r="IQF18" s="106"/>
      <c r="IQG18" s="106"/>
      <c r="IQH18" s="106"/>
      <c r="IQI18" s="106"/>
      <c r="IQJ18" s="106"/>
      <c r="IQK18" s="106"/>
      <c r="IQL18" s="106"/>
      <c r="IQM18" s="106"/>
      <c r="IQN18" s="106"/>
      <c r="IQO18" s="106"/>
      <c r="IQP18" s="106"/>
      <c r="IQQ18" s="106"/>
      <c r="IQR18" s="106"/>
      <c r="IQS18" s="106"/>
      <c r="IQT18" s="106"/>
      <c r="IQU18" s="106"/>
      <c r="IQV18" s="106"/>
      <c r="IQW18" s="106"/>
      <c r="IQX18" s="106"/>
      <c r="IQY18" s="106"/>
      <c r="IQZ18" s="106"/>
      <c r="IRA18" s="106"/>
      <c r="IRB18" s="106"/>
      <c r="IRC18" s="106"/>
      <c r="IRD18" s="106"/>
      <c r="IRE18" s="106"/>
      <c r="IRF18" s="106"/>
      <c r="IRG18" s="106"/>
      <c r="IRH18" s="106"/>
      <c r="IRI18" s="106"/>
      <c r="IRJ18" s="106"/>
      <c r="IRK18" s="106"/>
      <c r="IRL18" s="106"/>
      <c r="IRM18" s="106"/>
      <c r="IRN18" s="106"/>
      <c r="IRO18" s="106"/>
      <c r="IRP18" s="106"/>
      <c r="IRQ18" s="106"/>
      <c r="IRR18" s="106"/>
      <c r="IRS18" s="106"/>
      <c r="IRT18" s="106"/>
      <c r="IRU18" s="106"/>
      <c r="IRV18" s="106"/>
      <c r="IRW18" s="106"/>
      <c r="IRX18" s="106"/>
      <c r="IRY18" s="106"/>
      <c r="IRZ18" s="106"/>
      <c r="ISA18" s="106"/>
      <c r="ISB18" s="106"/>
      <c r="ISC18" s="106"/>
      <c r="ISD18" s="106"/>
      <c r="ISE18" s="106"/>
      <c r="ISF18" s="106"/>
      <c r="ISG18" s="106"/>
      <c r="ISH18" s="106"/>
      <c r="ISI18" s="106"/>
      <c r="ISJ18" s="106"/>
      <c r="ISK18" s="106"/>
      <c r="ISL18" s="106"/>
      <c r="ISM18" s="106"/>
      <c r="ISN18" s="106"/>
      <c r="ISO18" s="106"/>
      <c r="ISP18" s="106"/>
      <c r="ISQ18" s="106"/>
      <c r="ISR18" s="106"/>
      <c r="ISS18" s="106"/>
      <c r="IST18" s="106"/>
      <c r="ISU18" s="106"/>
      <c r="ISV18" s="106"/>
      <c r="ISW18" s="106"/>
      <c r="ISX18" s="106"/>
      <c r="ISY18" s="106"/>
      <c r="ISZ18" s="106"/>
      <c r="ITA18" s="106"/>
      <c r="ITB18" s="106"/>
      <c r="ITC18" s="106"/>
      <c r="ITD18" s="106"/>
      <c r="ITE18" s="106"/>
      <c r="ITF18" s="106"/>
      <c r="ITG18" s="106"/>
      <c r="ITH18" s="106"/>
      <c r="ITI18" s="106"/>
      <c r="ITJ18" s="106"/>
      <c r="ITK18" s="106"/>
      <c r="ITL18" s="106"/>
      <c r="ITM18" s="106"/>
      <c r="ITN18" s="106"/>
      <c r="ITO18" s="106"/>
      <c r="ITP18" s="106"/>
      <c r="ITQ18" s="106"/>
      <c r="ITR18" s="106"/>
      <c r="ITS18" s="106"/>
      <c r="ITT18" s="106"/>
      <c r="ITU18" s="106"/>
      <c r="ITV18" s="106"/>
      <c r="ITW18" s="106"/>
      <c r="ITX18" s="106"/>
      <c r="ITY18" s="106"/>
      <c r="ITZ18" s="106"/>
      <c r="IUA18" s="106"/>
      <c r="IUB18" s="106"/>
      <c r="IUC18" s="106"/>
      <c r="IUD18" s="106"/>
      <c r="IUE18" s="106"/>
      <c r="IUF18" s="106"/>
      <c r="IUG18" s="106"/>
      <c r="IUH18" s="106"/>
      <c r="IUI18" s="106"/>
      <c r="IUJ18" s="106"/>
      <c r="IUK18" s="106"/>
      <c r="IUL18" s="106"/>
      <c r="IUM18" s="106"/>
      <c r="IUN18" s="106"/>
      <c r="IUO18" s="106"/>
      <c r="IUP18" s="106"/>
      <c r="IUQ18" s="106"/>
      <c r="IUR18" s="106"/>
      <c r="IUS18" s="106"/>
      <c r="IUT18" s="106"/>
      <c r="IUU18" s="106"/>
      <c r="IUV18" s="106"/>
      <c r="IUW18" s="106"/>
      <c r="IUX18" s="106"/>
      <c r="IUY18" s="106"/>
      <c r="IUZ18" s="106"/>
      <c r="IVA18" s="106"/>
      <c r="IVB18" s="106"/>
      <c r="IVC18" s="106"/>
      <c r="IVD18" s="106"/>
      <c r="IVE18" s="106"/>
      <c r="IVF18" s="106"/>
      <c r="IVG18" s="106"/>
      <c r="IVH18" s="106"/>
      <c r="IVI18" s="106"/>
      <c r="IVJ18" s="106"/>
      <c r="IVK18" s="106"/>
      <c r="IVL18" s="106"/>
      <c r="IVM18" s="106"/>
      <c r="IVN18" s="106"/>
      <c r="IVO18" s="106"/>
      <c r="IVP18" s="106"/>
      <c r="IVQ18" s="106"/>
      <c r="IVR18" s="106"/>
      <c r="IVS18" s="106"/>
      <c r="IVT18" s="106"/>
      <c r="IVU18" s="106"/>
      <c r="IVV18" s="106"/>
      <c r="IVW18" s="106"/>
      <c r="IVX18" s="106"/>
      <c r="IVY18" s="106"/>
      <c r="IVZ18" s="106"/>
      <c r="IWA18" s="106"/>
      <c r="IWB18" s="106"/>
      <c r="IWC18" s="106"/>
      <c r="IWD18" s="106"/>
      <c r="IWE18" s="106"/>
      <c r="IWF18" s="106"/>
      <c r="IWG18" s="106"/>
      <c r="IWH18" s="106"/>
      <c r="IWI18" s="106"/>
      <c r="IWJ18" s="106"/>
      <c r="IWK18" s="106"/>
      <c r="IWL18" s="106"/>
      <c r="IWM18" s="106"/>
      <c r="IWN18" s="106"/>
      <c r="IWO18" s="106"/>
      <c r="IWP18" s="106"/>
      <c r="IWQ18" s="106"/>
      <c r="IWR18" s="106"/>
      <c r="IWS18" s="106"/>
      <c r="IWT18" s="106"/>
      <c r="IWU18" s="106"/>
      <c r="IWV18" s="106"/>
      <c r="IWW18" s="106"/>
      <c r="IWX18" s="106"/>
      <c r="IWY18" s="106"/>
      <c r="IWZ18" s="106"/>
      <c r="IXA18" s="106"/>
      <c r="IXB18" s="106"/>
      <c r="IXC18" s="106"/>
      <c r="IXD18" s="106"/>
      <c r="IXE18" s="106"/>
      <c r="IXF18" s="106"/>
      <c r="IXG18" s="106"/>
      <c r="IXH18" s="106"/>
      <c r="IXI18" s="106"/>
      <c r="IXJ18" s="106"/>
      <c r="IXK18" s="106"/>
      <c r="IXL18" s="106"/>
      <c r="IXM18" s="106"/>
      <c r="IXN18" s="106"/>
      <c r="IXO18" s="106"/>
      <c r="IXP18" s="106"/>
      <c r="IXQ18" s="106"/>
      <c r="IXR18" s="106"/>
      <c r="IXS18" s="106"/>
      <c r="IXT18" s="106"/>
      <c r="IXU18" s="106"/>
      <c r="IXV18" s="106"/>
      <c r="IXW18" s="106"/>
      <c r="IXX18" s="106"/>
      <c r="IXY18" s="106"/>
      <c r="IXZ18" s="106"/>
      <c r="IYA18" s="106"/>
      <c r="IYB18" s="106"/>
      <c r="IYC18" s="106"/>
      <c r="IYD18" s="106"/>
      <c r="IYE18" s="106"/>
      <c r="IYF18" s="106"/>
      <c r="IYG18" s="106"/>
      <c r="IYH18" s="106"/>
      <c r="IYI18" s="106"/>
      <c r="IYJ18" s="106"/>
      <c r="IYK18" s="106"/>
      <c r="IYL18" s="106"/>
      <c r="IYM18" s="106"/>
      <c r="IYN18" s="106"/>
      <c r="IYO18" s="106"/>
      <c r="IYP18" s="106"/>
      <c r="IYQ18" s="106"/>
      <c r="IYR18" s="106"/>
      <c r="IYS18" s="106"/>
      <c r="IYT18" s="106"/>
      <c r="IYU18" s="106"/>
      <c r="IYV18" s="106"/>
      <c r="IYW18" s="106"/>
      <c r="IYX18" s="106"/>
      <c r="IYY18" s="106"/>
      <c r="IYZ18" s="106"/>
      <c r="IZA18" s="106"/>
      <c r="IZB18" s="106"/>
      <c r="IZC18" s="106"/>
      <c r="IZD18" s="106"/>
      <c r="IZE18" s="106"/>
      <c r="IZF18" s="106"/>
      <c r="IZG18" s="106"/>
      <c r="IZH18" s="106"/>
      <c r="IZI18" s="106"/>
      <c r="IZJ18" s="106"/>
      <c r="IZK18" s="106"/>
      <c r="IZL18" s="106"/>
      <c r="IZM18" s="106"/>
      <c r="IZN18" s="106"/>
      <c r="IZO18" s="106"/>
      <c r="IZP18" s="106"/>
      <c r="IZQ18" s="106"/>
      <c r="IZR18" s="106"/>
      <c r="IZS18" s="106"/>
      <c r="IZT18" s="106"/>
      <c r="IZU18" s="106"/>
      <c r="IZV18" s="106"/>
      <c r="IZW18" s="106"/>
      <c r="IZX18" s="106"/>
      <c r="IZY18" s="106"/>
      <c r="IZZ18" s="106"/>
      <c r="JAA18" s="106"/>
      <c r="JAB18" s="106"/>
      <c r="JAC18" s="106"/>
      <c r="JAD18" s="106"/>
      <c r="JAE18" s="106"/>
      <c r="JAF18" s="106"/>
      <c r="JAG18" s="106"/>
      <c r="JAH18" s="106"/>
      <c r="JAI18" s="106"/>
      <c r="JAJ18" s="106"/>
      <c r="JAK18" s="106"/>
      <c r="JAL18" s="106"/>
      <c r="JAM18" s="106"/>
      <c r="JAN18" s="106"/>
      <c r="JAO18" s="106"/>
      <c r="JAP18" s="106"/>
      <c r="JAQ18" s="106"/>
      <c r="JAR18" s="106"/>
      <c r="JAS18" s="106"/>
      <c r="JAT18" s="106"/>
      <c r="JAU18" s="106"/>
      <c r="JAV18" s="106"/>
      <c r="JAW18" s="106"/>
      <c r="JAX18" s="106"/>
      <c r="JAY18" s="106"/>
      <c r="JAZ18" s="106"/>
      <c r="JBA18" s="106"/>
      <c r="JBB18" s="106"/>
      <c r="JBC18" s="106"/>
      <c r="JBD18" s="106"/>
      <c r="JBE18" s="106"/>
      <c r="JBF18" s="106"/>
      <c r="JBG18" s="106"/>
      <c r="JBH18" s="106"/>
      <c r="JBI18" s="106"/>
      <c r="JBJ18" s="106"/>
      <c r="JBK18" s="106"/>
      <c r="JBL18" s="106"/>
      <c r="JBM18" s="106"/>
      <c r="JBN18" s="106"/>
      <c r="JBO18" s="106"/>
      <c r="JBP18" s="106"/>
      <c r="JBQ18" s="106"/>
      <c r="JBR18" s="106"/>
      <c r="JBS18" s="106"/>
      <c r="JBT18" s="106"/>
      <c r="JBU18" s="106"/>
      <c r="JBV18" s="106"/>
      <c r="JBW18" s="106"/>
      <c r="JBX18" s="106"/>
      <c r="JBY18" s="106"/>
      <c r="JBZ18" s="106"/>
      <c r="JCA18" s="106"/>
      <c r="JCB18" s="106"/>
      <c r="JCC18" s="106"/>
      <c r="JCD18" s="106"/>
      <c r="JCE18" s="106"/>
      <c r="JCF18" s="106"/>
      <c r="JCG18" s="106"/>
      <c r="JCH18" s="106"/>
      <c r="JCI18" s="106"/>
      <c r="JCJ18" s="106"/>
      <c r="JCK18" s="106"/>
      <c r="JCL18" s="106"/>
      <c r="JCM18" s="106"/>
      <c r="JCN18" s="106"/>
      <c r="JCO18" s="106"/>
      <c r="JCP18" s="106"/>
      <c r="JCQ18" s="106"/>
      <c r="JCR18" s="106"/>
      <c r="JCS18" s="106"/>
      <c r="JCT18" s="106"/>
      <c r="JCU18" s="106"/>
      <c r="JCV18" s="106"/>
      <c r="JCW18" s="106"/>
      <c r="JCX18" s="106"/>
      <c r="JCY18" s="106"/>
      <c r="JCZ18" s="106"/>
      <c r="JDA18" s="106"/>
      <c r="JDB18" s="106"/>
      <c r="JDC18" s="106"/>
      <c r="JDD18" s="106"/>
      <c r="JDE18" s="106"/>
      <c r="JDF18" s="106"/>
      <c r="JDG18" s="106"/>
      <c r="JDH18" s="106"/>
      <c r="JDI18" s="106"/>
      <c r="JDJ18" s="106"/>
      <c r="JDK18" s="106"/>
      <c r="JDL18" s="106"/>
      <c r="JDM18" s="106"/>
      <c r="JDN18" s="106"/>
      <c r="JDO18" s="106"/>
      <c r="JDP18" s="106"/>
      <c r="JDQ18" s="106"/>
      <c r="JDR18" s="106"/>
      <c r="JDS18" s="106"/>
      <c r="JDT18" s="106"/>
      <c r="JDU18" s="106"/>
      <c r="JDV18" s="106"/>
      <c r="JDW18" s="106"/>
      <c r="JDX18" s="106"/>
      <c r="JDY18" s="106"/>
      <c r="JDZ18" s="106"/>
      <c r="JEA18" s="106"/>
      <c r="JEB18" s="106"/>
      <c r="JEC18" s="106"/>
      <c r="JED18" s="106"/>
      <c r="JEE18" s="106"/>
      <c r="JEF18" s="106"/>
      <c r="JEG18" s="106"/>
      <c r="JEH18" s="106"/>
      <c r="JEI18" s="106"/>
      <c r="JEJ18" s="106"/>
      <c r="JEK18" s="106"/>
      <c r="JEL18" s="106"/>
      <c r="JEM18" s="106"/>
      <c r="JEN18" s="106"/>
      <c r="JEO18" s="106"/>
      <c r="JEP18" s="106"/>
      <c r="JEQ18" s="106"/>
      <c r="JER18" s="106"/>
      <c r="JES18" s="106"/>
      <c r="JET18" s="106"/>
      <c r="JEU18" s="106"/>
      <c r="JEV18" s="106"/>
      <c r="JEW18" s="106"/>
      <c r="JEX18" s="106"/>
      <c r="JEY18" s="106"/>
      <c r="JEZ18" s="106"/>
      <c r="JFA18" s="106"/>
      <c r="JFB18" s="106"/>
      <c r="JFC18" s="106"/>
      <c r="JFD18" s="106"/>
      <c r="JFE18" s="106"/>
      <c r="JFF18" s="106"/>
      <c r="JFG18" s="106"/>
      <c r="JFH18" s="106"/>
      <c r="JFI18" s="106"/>
      <c r="JFJ18" s="106"/>
      <c r="JFK18" s="106"/>
      <c r="JFL18" s="106"/>
      <c r="JFM18" s="106"/>
      <c r="JFN18" s="106"/>
      <c r="JFO18" s="106"/>
      <c r="JFP18" s="106"/>
      <c r="JFQ18" s="106"/>
      <c r="JFR18" s="106"/>
      <c r="JFS18" s="106"/>
      <c r="JFT18" s="106"/>
      <c r="JFU18" s="106"/>
      <c r="JFV18" s="106"/>
      <c r="JFW18" s="106"/>
      <c r="JFX18" s="106"/>
      <c r="JFY18" s="106"/>
      <c r="JFZ18" s="106"/>
      <c r="JGA18" s="106"/>
      <c r="JGB18" s="106"/>
      <c r="JGC18" s="106"/>
      <c r="JGD18" s="106"/>
      <c r="JGE18" s="106"/>
      <c r="JGF18" s="106"/>
      <c r="JGG18" s="106"/>
      <c r="JGH18" s="106"/>
      <c r="JGI18" s="106"/>
      <c r="JGJ18" s="106"/>
      <c r="JGK18" s="106"/>
      <c r="JGL18" s="106"/>
      <c r="JGM18" s="106"/>
      <c r="JGN18" s="106"/>
      <c r="JGO18" s="106"/>
      <c r="JGP18" s="106"/>
      <c r="JGQ18" s="106"/>
      <c r="JGR18" s="106"/>
      <c r="JGS18" s="106"/>
      <c r="JGT18" s="106"/>
      <c r="JGU18" s="106"/>
      <c r="JGV18" s="106"/>
      <c r="JGW18" s="106"/>
      <c r="JGX18" s="106"/>
      <c r="JGY18" s="106"/>
      <c r="JGZ18" s="106"/>
      <c r="JHA18" s="106"/>
      <c r="JHB18" s="106"/>
      <c r="JHC18" s="106"/>
      <c r="JHD18" s="106"/>
      <c r="JHE18" s="106"/>
      <c r="JHF18" s="106"/>
      <c r="JHG18" s="106"/>
      <c r="JHH18" s="106"/>
      <c r="JHI18" s="106"/>
      <c r="JHJ18" s="106"/>
      <c r="JHK18" s="106"/>
      <c r="JHL18" s="106"/>
      <c r="JHM18" s="106"/>
      <c r="JHN18" s="106"/>
      <c r="JHO18" s="106"/>
      <c r="JHP18" s="106"/>
      <c r="JHQ18" s="106"/>
      <c r="JHR18" s="106"/>
      <c r="JHS18" s="106"/>
      <c r="JHT18" s="106"/>
      <c r="JHU18" s="106"/>
      <c r="JHV18" s="106"/>
      <c r="JHW18" s="106"/>
      <c r="JHX18" s="106"/>
      <c r="JHY18" s="106"/>
      <c r="JHZ18" s="106"/>
      <c r="JIA18" s="106"/>
      <c r="JIB18" s="106"/>
      <c r="JIC18" s="106"/>
      <c r="JID18" s="106"/>
      <c r="JIE18" s="106"/>
      <c r="JIF18" s="106"/>
      <c r="JIG18" s="106"/>
      <c r="JIH18" s="106"/>
      <c r="JII18" s="106"/>
      <c r="JIJ18" s="106"/>
      <c r="JIK18" s="106"/>
      <c r="JIL18" s="106"/>
      <c r="JIM18" s="106"/>
      <c r="JIN18" s="106"/>
      <c r="JIO18" s="106"/>
      <c r="JIP18" s="106"/>
      <c r="JIQ18" s="106"/>
      <c r="JIR18" s="106"/>
      <c r="JIS18" s="106"/>
      <c r="JIT18" s="106"/>
      <c r="JIU18" s="106"/>
      <c r="JIV18" s="106"/>
      <c r="JIW18" s="106"/>
      <c r="JIX18" s="106"/>
      <c r="JIY18" s="106"/>
      <c r="JIZ18" s="106"/>
      <c r="JJA18" s="106"/>
      <c r="JJB18" s="106"/>
      <c r="JJC18" s="106"/>
      <c r="JJD18" s="106"/>
      <c r="JJE18" s="106"/>
      <c r="JJF18" s="106"/>
      <c r="JJG18" s="106"/>
      <c r="JJH18" s="106"/>
      <c r="JJI18" s="106"/>
      <c r="JJJ18" s="106"/>
      <c r="JJK18" s="106"/>
      <c r="JJL18" s="106"/>
      <c r="JJM18" s="106"/>
      <c r="JJN18" s="106"/>
      <c r="JJO18" s="106"/>
      <c r="JJP18" s="106"/>
      <c r="JJQ18" s="106"/>
      <c r="JJR18" s="106"/>
      <c r="JJS18" s="106"/>
      <c r="JJT18" s="106"/>
      <c r="JJU18" s="106"/>
      <c r="JJV18" s="106"/>
      <c r="JJW18" s="106"/>
      <c r="JJX18" s="106"/>
      <c r="JJY18" s="106"/>
      <c r="JJZ18" s="106"/>
      <c r="JKA18" s="106"/>
      <c r="JKB18" s="106"/>
      <c r="JKC18" s="106"/>
      <c r="JKD18" s="106"/>
      <c r="JKE18" s="106"/>
      <c r="JKF18" s="106"/>
      <c r="JKG18" s="106"/>
      <c r="JKH18" s="106"/>
      <c r="JKI18" s="106"/>
      <c r="JKJ18" s="106"/>
      <c r="JKK18" s="106"/>
      <c r="JKL18" s="106"/>
      <c r="JKM18" s="106"/>
      <c r="JKN18" s="106"/>
      <c r="JKO18" s="106"/>
      <c r="JKP18" s="106"/>
      <c r="JKQ18" s="106"/>
      <c r="JKR18" s="106"/>
      <c r="JKS18" s="106"/>
      <c r="JKT18" s="106"/>
      <c r="JKU18" s="106"/>
      <c r="JKV18" s="106"/>
      <c r="JKW18" s="106"/>
      <c r="JKX18" s="106"/>
      <c r="JKY18" s="106"/>
      <c r="JKZ18" s="106"/>
      <c r="JLA18" s="106"/>
      <c r="JLB18" s="106"/>
      <c r="JLC18" s="106"/>
      <c r="JLD18" s="106"/>
      <c r="JLE18" s="106"/>
      <c r="JLF18" s="106"/>
      <c r="JLG18" s="106"/>
      <c r="JLH18" s="106"/>
      <c r="JLI18" s="106"/>
      <c r="JLJ18" s="106"/>
      <c r="JLK18" s="106"/>
      <c r="JLL18" s="106"/>
      <c r="JLM18" s="106"/>
      <c r="JLN18" s="106"/>
      <c r="JLO18" s="106"/>
      <c r="JLP18" s="106"/>
      <c r="JLQ18" s="106"/>
      <c r="JLR18" s="106"/>
      <c r="JLS18" s="106"/>
      <c r="JLT18" s="106"/>
      <c r="JLU18" s="106"/>
      <c r="JLV18" s="106"/>
      <c r="JLW18" s="106"/>
      <c r="JLX18" s="106"/>
      <c r="JLY18" s="106"/>
      <c r="JLZ18" s="106"/>
      <c r="JMA18" s="106"/>
      <c r="JMB18" s="106"/>
      <c r="JMC18" s="106"/>
      <c r="JMD18" s="106"/>
      <c r="JME18" s="106"/>
      <c r="JMF18" s="106"/>
      <c r="JMG18" s="106"/>
      <c r="JMH18" s="106"/>
      <c r="JMI18" s="106"/>
      <c r="JMJ18" s="106"/>
      <c r="JMK18" s="106"/>
      <c r="JML18" s="106"/>
      <c r="JMM18" s="106"/>
      <c r="JMN18" s="106"/>
      <c r="JMO18" s="106"/>
      <c r="JMP18" s="106"/>
      <c r="JMQ18" s="106"/>
      <c r="JMR18" s="106"/>
      <c r="JMS18" s="106"/>
      <c r="JMT18" s="106"/>
      <c r="JMU18" s="106"/>
      <c r="JMV18" s="106"/>
      <c r="JMW18" s="106"/>
      <c r="JMX18" s="106"/>
      <c r="JMY18" s="106"/>
      <c r="JMZ18" s="106"/>
      <c r="JNA18" s="106"/>
      <c r="JNB18" s="106"/>
      <c r="JNC18" s="106"/>
      <c r="JND18" s="106"/>
      <c r="JNE18" s="106"/>
      <c r="JNF18" s="106"/>
      <c r="JNG18" s="106"/>
      <c r="JNH18" s="106"/>
      <c r="JNI18" s="106"/>
      <c r="JNJ18" s="106"/>
      <c r="JNK18" s="106"/>
      <c r="JNL18" s="106"/>
      <c r="JNM18" s="106"/>
      <c r="JNN18" s="106"/>
      <c r="JNO18" s="106"/>
      <c r="JNP18" s="106"/>
      <c r="JNQ18" s="106"/>
      <c r="JNR18" s="106"/>
      <c r="JNS18" s="106"/>
      <c r="JNT18" s="106"/>
      <c r="JNU18" s="106"/>
      <c r="JNV18" s="106"/>
      <c r="JNW18" s="106"/>
      <c r="JNX18" s="106"/>
      <c r="JNY18" s="106"/>
      <c r="JNZ18" s="106"/>
      <c r="JOA18" s="106"/>
      <c r="JOB18" s="106"/>
      <c r="JOC18" s="106"/>
      <c r="JOD18" s="106"/>
      <c r="JOE18" s="106"/>
      <c r="JOF18" s="106"/>
      <c r="JOG18" s="106"/>
      <c r="JOH18" s="106"/>
      <c r="JOI18" s="106"/>
      <c r="JOJ18" s="106"/>
      <c r="JOK18" s="106"/>
      <c r="JOL18" s="106"/>
      <c r="JOM18" s="106"/>
      <c r="JON18" s="106"/>
      <c r="JOO18" s="106"/>
      <c r="JOP18" s="106"/>
      <c r="JOQ18" s="106"/>
      <c r="JOR18" s="106"/>
      <c r="JOS18" s="106"/>
      <c r="JOT18" s="106"/>
      <c r="JOU18" s="106"/>
      <c r="JOV18" s="106"/>
      <c r="JOW18" s="106"/>
      <c r="JOX18" s="106"/>
      <c r="JOY18" s="106"/>
      <c r="JOZ18" s="106"/>
      <c r="JPA18" s="106"/>
      <c r="JPB18" s="106"/>
      <c r="JPC18" s="106"/>
      <c r="JPD18" s="106"/>
      <c r="JPE18" s="106"/>
      <c r="JPF18" s="106"/>
      <c r="JPG18" s="106"/>
      <c r="JPH18" s="106"/>
      <c r="JPI18" s="106"/>
      <c r="JPJ18" s="106"/>
      <c r="JPK18" s="106"/>
      <c r="JPL18" s="106"/>
      <c r="JPM18" s="106"/>
      <c r="JPN18" s="106"/>
      <c r="JPO18" s="106"/>
      <c r="JPP18" s="106"/>
      <c r="JPQ18" s="106"/>
      <c r="JPR18" s="106"/>
      <c r="JPS18" s="106"/>
      <c r="JPT18" s="106"/>
      <c r="JPU18" s="106"/>
      <c r="JPV18" s="106"/>
      <c r="JPW18" s="106"/>
      <c r="JPX18" s="106"/>
      <c r="JPY18" s="106"/>
      <c r="JPZ18" s="106"/>
      <c r="JQA18" s="106"/>
      <c r="JQB18" s="106"/>
      <c r="JQC18" s="106"/>
      <c r="JQD18" s="106"/>
      <c r="JQE18" s="106"/>
      <c r="JQF18" s="106"/>
      <c r="JQG18" s="106"/>
      <c r="JQH18" s="106"/>
      <c r="JQI18" s="106"/>
      <c r="JQJ18" s="106"/>
      <c r="JQK18" s="106"/>
      <c r="JQL18" s="106"/>
      <c r="JQM18" s="106"/>
      <c r="JQN18" s="106"/>
      <c r="JQO18" s="106"/>
      <c r="JQP18" s="106"/>
      <c r="JQQ18" s="106"/>
      <c r="JQR18" s="106"/>
      <c r="JQS18" s="106"/>
      <c r="JQT18" s="106"/>
      <c r="JQU18" s="106"/>
      <c r="JQV18" s="106"/>
      <c r="JQW18" s="106"/>
      <c r="JQX18" s="106"/>
      <c r="JQY18" s="106"/>
      <c r="JQZ18" s="106"/>
      <c r="JRA18" s="106"/>
      <c r="JRB18" s="106"/>
      <c r="JRC18" s="106"/>
      <c r="JRD18" s="106"/>
      <c r="JRE18" s="106"/>
      <c r="JRF18" s="106"/>
      <c r="JRG18" s="106"/>
      <c r="JRH18" s="106"/>
      <c r="JRI18" s="106"/>
      <c r="JRJ18" s="106"/>
      <c r="JRK18" s="106"/>
      <c r="JRL18" s="106"/>
      <c r="JRM18" s="106"/>
      <c r="JRN18" s="106"/>
      <c r="JRO18" s="106"/>
      <c r="JRP18" s="106"/>
      <c r="JRQ18" s="106"/>
      <c r="JRR18" s="106"/>
      <c r="JRS18" s="106"/>
      <c r="JRT18" s="106"/>
      <c r="JRU18" s="106"/>
      <c r="JRV18" s="106"/>
      <c r="JRW18" s="106"/>
      <c r="JRX18" s="106"/>
      <c r="JRY18" s="106"/>
      <c r="JRZ18" s="106"/>
      <c r="JSA18" s="106"/>
      <c r="JSB18" s="106"/>
      <c r="JSC18" s="106"/>
      <c r="JSD18" s="106"/>
      <c r="JSE18" s="106"/>
      <c r="JSF18" s="106"/>
      <c r="JSG18" s="106"/>
      <c r="JSH18" s="106"/>
      <c r="JSI18" s="106"/>
      <c r="JSJ18" s="106"/>
      <c r="JSK18" s="106"/>
      <c r="JSL18" s="106"/>
      <c r="JSM18" s="106"/>
      <c r="JSN18" s="106"/>
      <c r="JSO18" s="106"/>
      <c r="JSP18" s="106"/>
      <c r="JSQ18" s="106"/>
      <c r="JSR18" s="106"/>
      <c r="JSS18" s="106"/>
      <c r="JST18" s="106"/>
      <c r="JSU18" s="106"/>
      <c r="JSV18" s="106"/>
      <c r="JSW18" s="106"/>
      <c r="JSX18" s="106"/>
      <c r="JSY18" s="106"/>
      <c r="JSZ18" s="106"/>
      <c r="JTA18" s="106"/>
      <c r="JTB18" s="106"/>
      <c r="JTC18" s="106"/>
      <c r="JTD18" s="106"/>
      <c r="JTE18" s="106"/>
      <c r="JTF18" s="106"/>
      <c r="JTG18" s="106"/>
      <c r="JTH18" s="106"/>
      <c r="JTI18" s="106"/>
      <c r="JTJ18" s="106"/>
      <c r="JTK18" s="106"/>
      <c r="JTL18" s="106"/>
      <c r="JTM18" s="106"/>
      <c r="JTN18" s="106"/>
      <c r="JTO18" s="106"/>
      <c r="JTP18" s="106"/>
      <c r="JTQ18" s="106"/>
      <c r="JTR18" s="106"/>
      <c r="JTS18" s="106"/>
      <c r="JTT18" s="106"/>
      <c r="JTU18" s="106"/>
      <c r="JTV18" s="106"/>
      <c r="JTW18" s="106"/>
      <c r="JTX18" s="106"/>
      <c r="JTY18" s="106"/>
      <c r="JTZ18" s="106"/>
      <c r="JUA18" s="106"/>
      <c r="JUB18" s="106"/>
      <c r="JUC18" s="106"/>
      <c r="JUD18" s="106"/>
      <c r="JUE18" s="106"/>
      <c r="JUF18" s="106"/>
      <c r="JUG18" s="106"/>
      <c r="JUH18" s="106"/>
      <c r="JUI18" s="106"/>
      <c r="JUJ18" s="106"/>
      <c r="JUK18" s="106"/>
      <c r="JUL18" s="106"/>
      <c r="JUM18" s="106"/>
      <c r="JUN18" s="106"/>
      <c r="JUO18" s="106"/>
      <c r="JUP18" s="106"/>
      <c r="JUQ18" s="106"/>
      <c r="JUR18" s="106"/>
      <c r="JUS18" s="106"/>
      <c r="JUT18" s="106"/>
      <c r="JUU18" s="106"/>
      <c r="JUV18" s="106"/>
      <c r="JUW18" s="106"/>
      <c r="JUX18" s="106"/>
      <c r="JUY18" s="106"/>
      <c r="JUZ18" s="106"/>
      <c r="JVA18" s="106"/>
      <c r="JVB18" s="106"/>
      <c r="JVC18" s="106"/>
      <c r="JVD18" s="106"/>
      <c r="JVE18" s="106"/>
      <c r="JVF18" s="106"/>
      <c r="JVG18" s="106"/>
      <c r="JVH18" s="106"/>
      <c r="JVI18" s="106"/>
      <c r="JVJ18" s="106"/>
      <c r="JVK18" s="106"/>
      <c r="JVL18" s="106"/>
      <c r="JVM18" s="106"/>
      <c r="JVN18" s="106"/>
      <c r="JVO18" s="106"/>
      <c r="JVP18" s="106"/>
      <c r="JVQ18" s="106"/>
      <c r="JVR18" s="106"/>
      <c r="JVS18" s="106"/>
      <c r="JVT18" s="106"/>
      <c r="JVU18" s="106"/>
      <c r="JVV18" s="106"/>
      <c r="JVW18" s="106"/>
      <c r="JVX18" s="106"/>
      <c r="JVY18" s="106"/>
      <c r="JVZ18" s="106"/>
      <c r="JWA18" s="106"/>
      <c r="JWB18" s="106"/>
      <c r="JWC18" s="106"/>
      <c r="JWD18" s="106"/>
      <c r="JWE18" s="106"/>
      <c r="JWF18" s="106"/>
      <c r="JWG18" s="106"/>
      <c r="JWH18" s="106"/>
      <c r="JWI18" s="106"/>
      <c r="JWJ18" s="106"/>
      <c r="JWK18" s="106"/>
      <c r="JWL18" s="106"/>
      <c r="JWM18" s="106"/>
      <c r="JWN18" s="106"/>
      <c r="JWO18" s="106"/>
      <c r="JWP18" s="106"/>
      <c r="JWQ18" s="106"/>
      <c r="JWR18" s="106"/>
      <c r="JWS18" s="106"/>
      <c r="JWT18" s="106"/>
      <c r="JWU18" s="106"/>
      <c r="JWV18" s="106"/>
      <c r="JWW18" s="106"/>
      <c r="JWX18" s="106"/>
      <c r="JWY18" s="106"/>
      <c r="JWZ18" s="106"/>
      <c r="JXA18" s="106"/>
      <c r="JXB18" s="106"/>
      <c r="JXC18" s="106"/>
      <c r="JXD18" s="106"/>
      <c r="JXE18" s="106"/>
      <c r="JXF18" s="106"/>
      <c r="JXG18" s="106"/>
      <c r="JXH18" s="106"/>
      <c r="JXI18" s="106"/>
      <c r="JXJ18" s="106"/>
      <c r="JXK18" s="106"/>
      <c r="JXL18" s="106"/>
      <c r="JXM18" s="106"/>
      <c r="JXN18" s="106"/>
      <c r="JXO18" s="106"/>
      <c r="JXP18" s="106"/>
      <c r="JXQ18" s="106"/>
      <c r="JXR18" s="106"/>
      <c r="JXS18" s="106"/>
      <c r="JXT18" s="106"/>
      <c r="JXU18" s="106"/>
      <c r="JXV18" s="106"/>
      <c r="JXW18" s="106"/>
      <c r="JXX18" s="106"/>
      <c r="JXY18" s="106"/>
      <c r="JXZ18" s="106"/>
      <c r="JYA18" s="106"/>
      <c r="JYB18" s="106"/>
      <c r="JYC18" s="106"/>
      <c r="JYD18" s="106"/>
      <c r="JYE18" s="106"/>
      <c r="JYF18" s="106"/>
      <c r="JYG18" s="106"/>
      <c r="JYH18" s="106"/>
      <c r="JYI18" s="106"/>
      <c r="JYJ18" s="106"/>
      <c r="JYK18" s="106"/>
      <c r="JYL18" s="106"/>
      <c r="JYM18" s="106"/>
      <c r="JYN18" s="106"/>
      <c r="JYO18" s="106"/>
      <c r="JYP18" s="106"/>
      <c r="JYQ18" s="106"/>
      <c r="JYR18" s="106"/>
      <c r="JYS18" s="106"/>
      <c r="JYT18" s="106"/>
      <c r="JYU18" s="106"/>
      <c r="JYV18" s="106"/>
      <c r="JYW18" s="106"/>
      <c r="JYX18" s="106"/>
      <c r="JYY18" s="106"/>
      <c r="JYZ18" s="106"/>
      <c r="JZA18" s="106"/>
      <c r="JZB18" s="106"/>
      <c r="JZC18" s="106"/>
      <c r="JZD18" s="106"/>
      <c r="JZE18" s="106"/>
      <c r="JZF18" s="106"/>
      <c r="JZG18" s="106"/>
      <c r="JZH18" s="106"/>
      <c r="JZI18" s="106"/>
      <c r="JZJ18" s="106"/>
      <c r="JZK18" s="106"/>
      <c r="JZL18" s="106"/>
      <c r="JZM18" s="106"/>
      <c r="JZN18" s="106"/>
      <c r="JZO18" s="106"/>
      <c r="JZP18" s="106"/>
      <c r="JZQ18" s="106"/>
      <c r="JZR18" s="106"/>
      <c r="JZS18" s="106"/>
      <c r="JZT18" s="106"/>
      <c r="JZU18" s="106"/>
      <c r="JZV18" s="106"/>
      <c r="JZW18" s="106"/>
      <c r="JZX18" s="106"/>
      <c r="JZY18" s="106"/>
      <c r="JZZ18" s="106"/>
      <c r="KAA18" s="106"/>
      <c r="KAB18" s="106"/>
      <c r="KAC18" s="106"/>
      <c r="KAD18" s="106"/>
      <c r="KAE18" s="106"/>
      <c r="KAF18" s="106"/>
      <c r="KAG18" s="106"/>
      <c r="KAH18" s="106"/>
      <c r="KAI18" s="106"/>
      <c r="KAJ18" s="106"/>
      <c r="KAK18" s="106"/>
      <c r="KAL18" s="106"/>
      <c r="KAM18" s="106"/>
      <c r="KAN18" s="106"/>
      <c r="KAO18" s="106"/>
      <c r="KAP18" s="106"/>
      <c r="KAQ18" s="106"/>
      <c r="KAR18" s="106"/>
      <c r="KAS18" s="106"/>
      <c r="KAT18" s="106"/>
      <c r="KAU18" s="106"/>
      <c r="KAV18" s="106"/>
      <c r="KAW18" s="106"/>
      <c r="KAX18" s="106"/>
      <c r="KAY18" s="106"/>
      <c r="KAZ18" s="106"/>
      <c r="KBA18" s="106"/>
      <c r="KBB18" s="106"/>
      <c r="KBC18" s="106"/>
      <c r="KBD18" s="106"/>
      <c r="KBE18" s="106"/>
      <c r="KBF18" s="106"/>
      <c r="KBG18" s="106"/>
      <c r="KBH18" s="106"/>
      <c r="KBI18" s="106"/>
      <c r="KBJ18" s="106"/>
      <c r="KBK18" s="106"/>
      <c r="KBL18" s="106"/>
      <c r="KBM18" s="106"/>
      <c r="KBN18" s="106"/>
      <c r="KBO18" s="106"/>
      <c r="KBP18" s="106"/>
      <c r="KBQ18" s="106"/>
      <c r="KBR18" s="106"/>
      <c r="KBS18" s="106"/>
      <c r="KBT18" s="106"/>
      <c r="KBU18" s="106"/>
      <c r="KBV18" s="106"/>
      <c r="KBW18" s="106"/>
      <c r="KBX18" s="106"/>
      <c r="KBY18" s="106"/>
      <c r="KBZ18" s="106"/>
      <c r="KCA18" s="106"/>
      <c r="KCB18" s="106"/>
      <c r="KCC18" s="106"/>
      <c r="KCD18" s="106"/>
      <c r="KCE18" s="106"/>
      <c r="KCF18" s="106"/>
      <c r="KCG18" s="106"/>
      <c r="KCH18" s="106"/>
      <c r="KCI18" s="106"/>
      <c r="KCJ18" s="106"/>
      <c r="KCK18" s="106"/>
      <c r="KCL18" s="106"/>
      <c r="KCM18" s="106"/>
      <c r="KCN18" s="106"/>
      <c r="KCO18" s="106"/>
      <c r="KCP18" s="106"/>
      <c r="KCQ18" s="106"/>
      <c r="KCR18" s="106"/>
      <c r="KCS18" s="106"/>
      <c r="KCT18" s="106"/>
      <c r="KCU18" s="106"/>
      <c r="KCV18" s="106"/>
      <c r="KCW18" s="106"/>
      <c r="KCX18" s="106"/>
      <c r="KCY18" s="106"/>
      <c r="KCZ18" s="106"/>
      <c r="KDA18" s="106"/>
      <c r="KDB18" s="106"/>
      <c r="KDC18" s="106"/>
      <c r="KDD18" s="106"/>
      <c r="KDE18" s="106"/>
      <c r="KDF18" s="106"/>
      <c r="KDG18" s="106"/>
      <c r="KDH18" s="106"/>
      <c r="KDI18" s="106"/>
      <c r="KDJ18" s="106"/>
      <c r="KDK18" s="106"/>
      <c r="KDL18" s="106"/>
      <c r="KDM18" s="106"/>
      <c r="KDN18" s="106"/>
      <c r="KDO18" s="106"/>
      <c r="KDP18" s="106"/>
      <c r="KDQ18" s="106"/>
      <c r="KDR18" s="106"/>
      <c r="KDS18" s="106"/>
      <c r="KDT18" s="106"/>
      <c r="KDU18" s="106"/>
      <c r="KDV18" s="106"/>
      <c r="KDW18" s="106"/>
      <c r="KDX18" s="106"/>
      <c r="KDY18" s="106"/>
      <c r="KDZ18" s="106"/>
      <c r="KEA18" s="106"/>
      <c r="KEB18" s="106"/>
      <c r="KEC18" s="106"/>
      <c r="KED18" s="106"/>
      <c r="KEE18" s="106"/>
      <c r="KEF18" s="106"/>
      <c r="KEG18" s="106"/>
      <c r="KEH18" s="106"/>
      <c r="KEI18" s="106"/>
      <c r="KEJ18" s="106"/>
      <c r="KEK18" s="106"/>
      <c r="KEL18" s="106"/>
      <c r="KEM18" s="106"/>
      <c r="KEN18" s="106"/>
      <c r="KEO18" s="106"/>
      <c r="KEP18" s="106"/>
      <c r="KEQ18" s="106"/>
      <c r="KER18" s="106"/>
      <c r="KES18" s="106"/>
      <c r="KET18" s="106"/>
      <c r="KEU18" s="106"/>
      <c r="KEV18" s="106"/>
      <c r="KEW18" s="106"/>
      <c r="KEX18" s="106"/>
      <c r="KEY18" s="106"/>
      <c r="KEZ18" s="106"/>
      <c r="KFA18" s="106"/>
      <c r="KFB18" s="106"/>
      <c r="KFC18" s="106"/>
      <c r="KFD18" s="106"/>
      <c r="KFE18" s="106"/>
      <c r="KFF18" s="106"/>
      <c r="KFG18" s="106"/>
      <c r="KFH18" s="106"/>
      <c r="KFI18" s="106"/>
      <c r="KFJ18" s="106"/>
      <c r="KFK18" s="106"/>
      <c r="KFL18" s="106"/>
      <c r="KFM18" s="106"/>
      <c r="KFN18" s="106"/>
      <c r="KFO18" s="106"/>
      <c r="KFP18" s="106"/>
      <c r="KFQ18" s="106"/>
      <c r="KFR18" s="106"/>
      <c r="KFS18" s="106"/>
      <c r="KFT18" s="106"/>
      <c r="KFU18" s="106"/>
      <c r="KFV18" s="106"/>
      <c r="KFW18" s="106"/>
      <c r="KFX18" s="106"/>
      <c r="KFY18" s="106"/>
      <c r="KFZ18" s="106"/>
      <c r="KGA18" s="106"/>
      <c r="KGB18" s="106"/>
      <c r="KGC18" s="106"/>
      <c r="KGD18" s="106"/>
      <c r="KGE18" s="106"/>
      <c r="KGF18" s="106"/>
      <c r="KGG18" s="106"/>
      <c r="KGH18" s="106"/>
      <c r="KGI18" s="106"/>
      <c r="KGJ18" s="106"/>
      <c r="KGK18" s="106"/>
      <c r="KGL18" s="106"/>
      <c r="KGM18" s="106"/>
      <c r="KGN18" s="106"/>
      <c r="KGO18" s="106"/>
      <c r="KGP18" s="106"/>
      <c r="KGQ18" s="106"/>
      <c r="KGR18" s="106"/>
      <c r="KGS18" s="106"/>
      <c r="KGT18" s="106"/>
      <c r="KGU18" s="106"/>
      <c r="KGV18" s="106"/>
      <c r="KGW18" s="106"/>
      <c r="KGX18" s="106"/>
      <c r="KGY18" s="106"/>
      <c r="KGZ18" s="106"/>
      <c r="KHA18" s="106"/>
      <c r="KHB18" s="106"/>
      <c r="KHC18" s="106"/>
      <c r="KHD18" s="106"/>
      <c r="KHE18" s="106"/>
      <c r="KHF18" s="106"/>
      <c r="KHG18" s="106"/>
      <c r="KHH18" s="106"/>
      <c r="KHI18" s="106"/>
      <c r="KHJ18" s="106"/>
      <c r="KHK18" s="106"/>
      <c r="KHL18" s="106"/>
      <c r="KHM18" s="106"/>
      <c r="KHN18" s="106"/>
      <c r="KHO18" s="106"/>
      <c r="KHP18" s="106"/>
      <c r="KHQ18" s="106"/>
      <c r="KHR18" s="106"/>
      <c r="KHS18" s="106"/>
      <c r="KHT18" s="106"/>
      <c r="KHU18" s="106"/>
      <c r="KHV18" s="106"/>
      <c r="KHW18" s="106"/>
      <c r="KHX18" s="106"/>
      <c r="KHY18" s="106"/>
      <c r="KHZ18" s="106"/>
      <c r="KIA18" s="106"/>
      <c r="KIB18" s="106"/>
      <c r="KIC18" s="106"/>
      <c r="KID18" s="106"/>
      <c r="KIE18" s="106"/>
      <c r="KIF18" s="106"/>
      <c r="KIG18" s="106"/>
      <c r="KIH18" s="106"/>
      <c r="KII18" s="106"/>
      <c r="KIJ18" s="106"/>
      <c r="KIK18" s="106"/>
      <c r="KIL18" s="106"/>
      <c r="KIM18" s="106"/>
      <c r="KIN18" s="106"/>
      <c r="KIO18" s="106"/>
      <c r="KIP18" s="106"/>
      <c r="KIQ18" s="106"/>
      <c r="KIR18" s="106"/>
      <c r="KIS18" s="106"/>
      <c r="KIT18" s="106"/>
      <c r="KIU18" s="106"/>
      <c r="KIV18" s="106"/>
      <c r="KIW18" s="106"/>
      <c r="KIX18" s="106"/>
      <c r="KIY18" s="106"/>
      <c r="KIZ18" s="106"/>
      <c r="KJA18" s="106"/>
      <c r="KJB18" s="106"/>
      <c r="KJC18" s="106"/>
      <c r="KJD18" s="106"/>
      <c r="KJE18" s="106"/>
      <c r="KJF18" s="106"/>
      <c r="KJG18" s="106"/>
      <c r="KJH18" s="106"/>
      <c r="KJI18" s="106"/>
      <c r="KJJ18" s="106"/>
      <c r="KJK18" s="106"/>
      <c r="KJL18" s="106"/>
      <c r="KJM18" s="106"/>
      <c r="KJN18" s="106"/>
      <c r="KJO18" s="106"/>
      <c r="KJP18" s="106"/>
      <c r="KJQ18" s="106"/>
      <c r="KJR18" s="106"/>
      <c r="KJS18" s="106"/>
      <c r="KJT18" s="106"/>
      <c r="KJU18" s="106"/>
      <c r="KJV18" s="106"/>
      <c r="KJW18" s="106"/>
      <c r="KJX18" s="106"/>
      <c r="KJY18" s="106"/>
      <c r="KJZ18" s="106"/>
      <c r="KKA18" s="106"/>
      <c r="KKB18" s="106"/>
      <c r="KKC18" s="106"/>
      <c r="KKD18" s="106"/>
      <c r="KKE18" s="106"/>
      <c r="KKF18" s="106"/>
      <c r="KKG18" s="106"/>
      <c r="KKH18" s="106"/>
      <c r="KKI18" s="106"/>
      <c r="KKJ18" s="106"/>
      <c r="KKK18" s="106"/>
      <c r="KKL18" s="106"/>
      <c r="KKM18" s="106"/>
      <c r="KKN18" s="106"/>
      <c r="KKO18" s="106"/>
      <c r="KKP18" s="106"/>
      <c r="KKQ18" s="106"/>
      <c r="KKR18" s="106"/>
      <c r="KKS18" s="106"/>
      <c r="KKT18" s="106"/>
      <c r="KKU18" s="106"/>
      <c r="KKV18" s="106"/>
      <c r="KKW18" s="106"/>
      <c r="KKX18" s="106"/>
      <c r="KKY18" s="106"/>
      <c r="KKZ18" s="106"/>
      <c r="KLA18" s="106"/>
      <c r="KLB18" s="106"/>
      <c r="KLC18" s="106"/>
      <c r="KLD18" s="106"/>
      <c r="KLE18" s="106"/>
      <c r="KLF18" s="106"/>
      <c r="KLG18" s="106"/>
      <c r="KLH18" s="106"/>
      <c r="KLI18" s="106"/>
      <c r="KLJ18" s="106"/>
      <c r="KLK18" s="106"/>
      <c r="KLL18" s="106"/>
      <c r="KLM18" s="106"/>
      <c r="KLN18" s="106"/>
      <c r="KLO18" s="106"/>
      <c r="KLP18" s="106"/>
      <c r="KLQ18" s="106"/>
      <c r="KLR18" s="106"/>
      <c r="KLS18" s="106"/>
      <c r="KLT18" s="106"/>
      <c r="KLU18" s="106"/>
      <c r="KLV18" s="106"/>
      <c r="KLW18" s="106"/>
      <c r="KLX18" s="106"/>
      <c r="KLY18" s="106"/>
      <c r="KLZ18" s="106"/>
      <c r="KMA18" s="106"/>
      <c r="KMB18" s="106"/>
      <c r="KMC18" s="106"/>
      <c r="KMD18" s="106"/>
      <c r="KME18" s="106"/>
      <c r="KMF18" s="106"/>
      <c r="KMG18" s="106"/>
      <c r="KMH18" s="106"/>
      <c r="KMI18" s="106"/>
      <c r="KMJ18" s="106"/>
      <c r="KMK18" s="106"/>
      <c r="KML18" s="106"/>
      <c r="KMM18" s="106"/>
      <c r="KMN18" s="106"/>
      <c r="KMO18" s="106"/>
      <c r="KMP18" s="106"/>
      <c r="KMQ18" s="106"/>
      <c r="KMR18" s="106"/>
      <c r="KMS18" s="106"/>
      <c r="KMT18" s="106"/>
      <c r="KMU18" s="106"/>
      <c r="KMV18" s="106"/>
      <c r="KMW18" s="106"/>
      <c r="KMX18" s="106"/>
      <c r="KMY18" s="106"/>
      <c r="KMZ18" s="106"/>
      <c r="KNA18" s="106"/>
      <c r="KNB18" s="106"/>
      <c r="KNC18" s="106"/>
      <c r="KND18" s="106"/>
      <c r="KNE18" s="106"/>
      <c r="KNF18" s="106"/>
      <c r="KNG18" s="106"/>
      <c r="KNH18" s="106"/>
      <c r="KNI18" s="106"/>
      <c r="KNJ18" s="106"/>
      <c r="KNK18" s="106"/>
      <c r="KNL18" s="106"/>
      <c r="KNM18" s="106"/>
      <c r="KNN18" s="106"/>
      <c r="KNO18" s="106"/>
      <c r="KNP18" s="106"/>
      <c r="KNQ18" s="106"/>
      <c r="KNR18" s="106"/>
      <c r="KNS18" s="106"/>
      <c r="KNT18" s="106"/>
      <c r="KNU18" s="106"/>
      <c r="KNV18" s="106"/>
      <c r="KNW18" s="106"/>
      <c r="KNX18" s="106"/>
      <c r="KNY18" s="106"/>
      <c r="KNZ18" s="106"/>
      <c r="KOA18" s="106"/>
      <c r="KOB18" s="106"/>
      <c r="KOC18" s="106"/>
      <c r="KOD18" s="106"/>
      <c r="KOE18" s="106"/>
      <c r="KOF18" s="106"/>
      <c r="KOG18" s="106"/>
      <c r="KOH18" s="106"/>
      <c r="KOI18" s="106"/>
      <c r="KOJ18" s="106"/>
      <c r="KOK18" s="106"/>
      <c r="KOL18" s="106"/>
      <c r="KOM18" s="106"/>
      <c r="KON18" s="106"/>
      <c r="KOO18" s="106"/>
      <c r="KOP18" s="106"/>
      <c r="KOQ18" s="106"/>
      <c r="KOR18" s="106"/>
      <c r="KOS18" s="106"/>
      <c r="KOT18" s="106"/>
      <c r="KOU18" s="106"/>
      <c r="KOV18" s="106"/>
      <c r="KOW18" s="106"/>
      <c r="KOX18" s="106"/>
      <c r="KOY18" s="106"/>
      <c r="KOZ18" s="106"/>
      <c r="KPA18" s="106"/>
      <c r="KPB18" s="106"/>
      <c r="KPC18" s="106"/>
      <c r="KPD18" s="106"/>
      <c r="KPE18" s="106"/>
      <c r="KPF18" s="106"/>
      <c r="KPG18" s="106"/>
      <c r="KPH18" s="106"/>
      <c r="KPI18" s="106"/>
      <c r="KPJ18" s="106"/>
      <c r="KPK18" s="106"/>
      <c r="KPL18" s="106"/>
      <c r="KPM18" s="106"/>
      <c r="KPN18" s="106"/>
      <c r="KPO18" s="106"/>
      <c r="KPP18" s="106"/>
      <c r="KPQ18" s="106"/>
      <c r="KPR18" s="106"/>
      <c r="KPS18" s="106"/>
      <c r="KPT18" s="106"/>
      <c r="KPU18" s="106"/>
      <c r="KPV18" s="106"/>
      <c r="KPW18" s="106"/>
      <c r="KPX18" s="106"/>
      <c r="KPY18" s="106"/>
      <c r="KPZ18" s="106"/>
      <c r="KQA18" s="106"/>
      <c r="KQB18" s="106"/>
      <c r="KQC18" s="106"/>
      <c r="KQD18" s="106"/>
      <c r="KQE18" s="106"/>
      <c r="KQF18" s="106"/>
      <c r="KQG18" s="106"/>
      <c r="KQH18" s="106"/>
      <c r="KQI18" s="106"/>
      <c r="KQJ18" s="106"/>
      <c r="KQK18" s="106"/>
      <c r="KQL18" s="106"/>
      <c r="KQM18" s="106"/>
      <c r="KQN18" s="106"/>
      <c r="KQO18" s="106"/>
      <c r="KQP18" s="106"/>
      <c r="KQQ18" s="106"/>
      <c r="KQR18" s="106"/>
      <c r="KQS18" s="106"/>
      <c r="KQT18" s="106"/>
      <c r="KQU18" s="106"/>
      <c r="KQV18" s="106"/>
      <c r="KQW18" s="106"/>
      <c r="KQX18" s="106"/>
      <c r="KQY18" s="106"/>
      <c r="KQZ18" s="106"/>
      <c r="KRA18" s="106"/>
      <c r="KRB18" s="106"/>
      <c r="KRC18" s="106"/>
      <c r="KRD18" s="106"/>
      <c r="KRE18" s="106"/>
      <c r="KRF18" s="106"/>
      <c r="KRG18" s="106"/>
      <c r="KRH18" s="106"/>
      <c r="KRI18" s="106"/>
      <c r="KRJ18" s="106"/>
      <c r="KRK18" s="106"/>
      <c r="KRL18" s="106"/>
      <c r="KRM18" s="106"/>
      <c r="KRN18" s="106"/>
      <c r="KRO18" s="106"/>
      <c r="KRP18" s="106"/>
      <c r="KRQ18" s="106"/>
      <c r="KRR18" s="106"/>
      <c r="KRS18" s="106"/>
      <c r="KRT18" s="106"/>
      <c r="KRU18" s="106"/>
      <c r="KRV18" s="106"/>
      <c r="KRW18" s="106"/>
      <c r="KRX18" s="106"/>
      <c r="KRY18" s="106"/>
      <c r="KRZ18" s="106"/>
      <c r="KSA18" s="106"/>
      <c r="KSB18" s="106"/>
      <c r="KSC18" s="106"/>
      <c r="KSD18" s="106"/>
      <c r="KSE18" s="106"/>
      <c r="KSF18" s="106"/>
      <c r="KSG18" s="106"/>
      <c r="KSH18" s="106"/>
      <c r="KSI18" s="106"/>
      <c r="KSJ18" s="106"/>
      <c r="KSK18" s="106"/>
      <c r="KSL18" s="106"/>
      <c r="KSM18" s="106"/>
      <c r="KSN18" s="106"/>
      <c r="KSO18" s="106"/>
      <c r="KSP18" s="106"/>
      <c r="KSQ18" s="106"/>
      <c r="KSR18" s="106"/>
      <c r="KSS18" s="106"/>
      <c r="KST18" s="106"/>
      <c r="KSU18" s="106"/>
      <c r="KSV18" s="106"/>
      <c r="KSW18" s="106"/>
      <c r="KSX18" s="106"/>
      <c r="KSY18" s="106"/>
      <c r="KSZ18" s="106"/>
      <c r="KTA18" s="106"/>
      <c r="KTB18" s="106"/>
      <c r="KTC18" s="106"/>
      <c r="KTD18" s="106"/>
      <c r="KTE18" s="106"/>
      <c r="KTF18" s="106"/>
      <c r="KTG18" s="106"/>
      <c r="KTH18" s="106"/>
      <c r="KTI18" s="106"/>
      <c r="KTJ18" s="106"/>
      <c r="KTK18" s="106"/>
      <c r="KTL18" s="106"/>
      <c r="KTM18" s="106"/>
      <c r="KTN18" s="106"/>
      <c r="KTO18" s="106"/>
      <c r="KTP18" s="106"/>
      <c r="KTQ18" s="106"/>
      <c r="KTR18" s="106"/>
      <c r="KTS18" s="106"/>
      <c r="KTT18" s="106"/>
      <c r="KTU18" s="106"/>
      <c r="KTV18" s="106"/>
      <c r="KTW18" s="106"/>
      <c r="KTX18" s="106"/>
      <c r="KTY18" s="106"/>
      <c r="KTZ18" s="106"/>
      <c r="KUA18" s="106"/>
      <c r="KUB18" s="106"/>
      <c r="KUC18" s="106"/>
      <c r="KUD18" s="106"/>
      <c r="KUE18" s="106"/>
      <c r="KUF18" s="106"/>
      <c r="KUG18" s="106"/>
      <c r="KUH18" s="106"/>
      <c r="KUI18" s="106"/>
      <c r="KUJ18" s="106"/>
      <c r="KUK18" s="106"/>
      <c r="KUL18" s="106"/>
      <c r="KUM18" s="106"/>
      <c r="KUN18" s="106"/>
      <c r="KUO18" s="106"/>
      <c r="KUP18" s="106"/>
      <c r="KUQ18" s="106"/>
      <c r="KUR18" s="106"/>
      <c r="KUS18" s="106"/>
      <c r="KUT18" s="106"/>
      <c r="KUU18" s="106"/>
      <c r="KUV18" s="106"/>
      <c r="KUW18" s="106"/>
      <c r="KUX18" s="106"/>
      <c r="KUY18" s="106"/>
      <c r="KUZ18" s="106"/>
      <c r="KVA18" s="106"/>
      <c r="KVB18" s="106"/>
      <c r="KVC18" s="106"/>
      <c r="KVD18" s="106"/>
      <c r="KVE18" s="106"/>
      <c r="KVF18" s="106"/>
      <c r="KVG18" s="106"/>
      <c r="KVH18" s="106"/>
      <c r="KVI18" s="106"/>
      <c r="KVJ18" s="106"/>
      <c r="KVK18" s="106"/>
      <c r="KVL18" s="106"/>
      <c r="KVM18" s="106"/>
      <c r="KVN18" s="106"/>
      <c r="KVO18" s="106"/>
      <c r="KVP18" s="106"/>
      <c r="KVQ18" s="106"/>
      <c r="KVR18" s="106"/>
      <c r="KVS18" s="106"/>
      <c r="KVT18" s="106"/>
      <c r="KVU18" s="106"/>
      <c r="KVV18" s="106"/>
      <c r="KVW18" s="106"/>
      <c r="KVX18" s="106"/>
      <c r="KVY18" s="106"/>
      <c r="KVZ18" s="106"/>
      <c r="KWA18" s="106"/>
      <c r="KWB18" s="106"/>
      <c r="KWC18" s="106"/>
      <c r="KWD18" s="106"/>
      <c r="KWE18" s="106"/>
      <c r="KWF18" s="106"/>
      <c r="KWG18" s="106"/>
      <c r="KWH18" s="106"/>
      <c r="KWI18" s="106"/>
      <c r="KWJ18" s="106"/>
      <c r="KWK18" s="106"/>
      <c r="KWL18" s="106"/>
      <c r="KWM18" s="106"/>
      <c r="KWN18" s="106"/>
      <c r="KWO18" s="106"/>
      <c r="KWP18" s="106"/>
      <c r="KWQ18" s="106"/>
      <c r="KWR18" s="106"/>
      <c r="KWS18" s="106"/>
      <c r="KWT18" s="106"/>
      <c r="KWU18" s="106"/>
      <c r="KWV18" s="106"/>
      <c r="KWW18" s="106"/>
      <c r="KWX18" s="106"/>
      <c r="KWY18" s="106"/>
      <c r="KWZ18" s="106"/>
      <c r="KXA18" s="106"/>
      <c r="KXB18" s="106"/>
      <c r="KXC18" s="106"/>
      <c r="KXD18" s="106"/>
      <c r="KXE18" s="106"/>
      <c r="KXF18" s="106"/>
      <c r="KXG18" s="106"/>
      <c r="KXH18" s="106"/>
      <c r="KXI18" s="106"/>
      <c r="KXJ18" s="106"/>
      <c r="KXK18" s="106"/>
      <c r="KXL18" s="106"/>
      <c r="KXM18" s="106"/>
      <c r="KXN18" s="106"/>
      <c r="KXO18" s="106"/>
      <c r="KXP18" s="106"/>
      <c r="KXQ18" s="106"/>
      <c r="KXR18" s="106"/>
      <c r="KXS18" s="106"/>
      <c r="KXT18" s="106"/>
      <c r="KXU18" s="106"/>
      <c r="KXV18" s="106"/>
      <c r="KXW18" s="106"/>
      <c r="KXX18" s="106"/>
      <c r="KXY18" s="106"/>
      <c r="KXZ18" s="106"/>
      <c r="KYA18" s="106"/>
      <c r="KYB18" s="106"/>
      <c r="KYC18" s="106"/>
      <c r="KYD18" s="106"/>
      <c r="KYE18" s="106"/>
      <c r="KYF18" s="106"/>
      <c r="KYG18" s="106"/>
      <c r="KYH18" s="106"/>
      <c r="KYI18" s="106"/>
      <c r="KYJ18" s="106"/>
      <c r="KYK18" s="106"/>
      <c r="KYL18" s="106"/>
      <c r="KYM18" s="106"/>
      <c r="KYN18" s="106"/>
      <c r="KYO18" s="106"/>
      <c r="KYP18" s="106"/>
      <c r="KYQ18" s="106"/>
      <c r="KYR18" s="106"/>
      <c r="KYS18" s="106"/>
      <c r="KYT18" s="106"/>
      <c r="KYU18" s="106"/>
      <c r="KYV18" s="106"/>
      <c r="KYW18" s="106"/>
      <c r="KYX18" s="106"/>
      <c r="KYY18" s="106"/>
      <c r="KYZ18" s="106"/>
      <c r="KZA18" s="106"/>
      <c r="KZB18" s="106"/>
      <c r="KZC18" s="106"/>
      <c r="KZD18" s="106"/>
      <c r="KZE18" s="106"/>
      <c r="KZF18" s="106"/>
      <c r="KZG18" s="106"/>
      <c r="KZH18" s="106"/>
      <c r="KZI18" s="106"/>
      <c r="KZJ18" s="106"/>
      <c r="KZK18" s="106"/>
      <c r="KZL18" s="106"/>
      <c r="KZM18" s="106"/>
      <c r="KZN18" s="106"/>
      <c r="KZO18" s="106"/>
      <c r="KZP18" s="106"/>
      <c r="KZQ18" s="106"/>
      <c r="KZR18" s="106"/>
      <c r="KZS18" s="106"/>
      <c r="KZT18" s="106"/>
      <c r="KZU18" s="106"/>
      <c r="KZV18" s="106"/>
      <c r="KZW18" s="106"/>
      <c r="KZX18" s="106"/>
      <c r="KZY18" s="106"/>
      <c r="KZZ18" s="106"/>
      <c r="LAA18" s="106"/>
      <c r="LAB18" s="106"/>
      <c r="LAC18" s="106"/>
      <c r="LAD18" s="106"/>
      <c r="LAE18" s="106"/>
      <c r="LAF18" s="106"/>
      <c r="LAG18" s="106"/>
      <c r="LAH18" s="106"/>
      <c r="LAI18" s="106"/>
      <c r="LAJ18" s="106"/>
      <c r="LAK18" s="106"/>
      <c r="LAL18" s="106"/>
      <c r="LAM18" s="106"/>
      <c r="LAN18" s="106"/>
      <c r="LAO18" s="106"/>
      <c r="LAP18" s="106"/>
      <c r="LAQ18" s="106"/>
      <c r="LAR18" s="106"/>
      <c r="LAS18" s="106"/>
      <c r="LAT18" s="106"/>
      <c r="LAU18" s="106"/>
      <c r="LAV18" s="106"/>
      <c r="LAW18" s="106"/>
      <c r="LAX18" s="106"/>
      <c r="LAY18" s="106"/>
      <c r="LAZ18" s="106"/>
      <c r="LBA18" s="106"/>
      <c r="LBB18" s="106"/>
      <c r="LBC18" s="106"/>
      <c r="LBD18" s="106"/>
      <c r="LBE18" s="106"/>
      <c r="LBF18" s="106"/>
      <c r="LBG18" s="106"/>
      <c r="LBH18" s="106"/>
      <c r="LBI18" s="106"/>
      <c r="LBJ18" s="106"/>
      <c r="LBK18" s="106"/>
      <c r="LBL18" s="106"/>
      <c r="LBM18" s="106"/>
      <c r="LBN18" s="106"/>
      <c r="LBO18" s="106"/>
      <c r="LBP18" s="106"/>
      <c r="LBQ18" s="106"/>
      <c r="LBR18" s="106"/>
      <c r="LBS18" s="106"/>
      <c r="LBT18" s="106"/>
      <c r="LBU18" s="106"/>
      <c r="LBV18" s="106"/>
      <c r="LBW18" s="106"/>
      <c r="LBX18" s="106"/>
      <c r="LBY18" s="106"/>
      <c r="LBZ18" s="106"/>
      <c r="LCA18" s="106"/>
      <c r="LCB18" s="106"/>
      <c r="LCC18" s="106"/>
      <c r="LCD18" s="106"/>
      <c r="LCE18" s="106"/>
      <c r="LCF18" s="106"/>
      <c r="LCG18" s="106"/>
      <c r="LCH18" s="106"/>
      <c r="LCI18" s="106"/>
      <c r="LCJ18" s="106"/>
      <c r="LCK18" s="106"/>
      <c r="LCL18" s="106"/>
      <c r="LCM18" s="106"/>
      <c r="LCN18" s="106"/>
      <c r="LCO18" s="106"/>
      <c r="LCP18" s="106"/>
      <c r="LCQ18" s="106"/>
      <c r="LCR18" s="106"/>
      <c r="LCS18" s="106"/>
      <c r="LCT18" s="106"/>
      <c r="LCU18" s="106"/>
      <c r="LCV18" s="106"/>
      <c r="LCW18" s="106"/>
      <c r="LCX18" s="106"/>
      <c r="LCY18" s="106"/>
      <c r="LCZ18" s="106"/>
      <c r="LDA18" s="106"/>
      <c r="LDB18" s="106"/>
      <c r="LDC18" s="106"/>
      <c r="LDD18" s="106"/>
      <c r="LDE18" s="106"/>
      <c r="LDF18" s="106"/>
      <c r="LDG18" s="106"/>
      <c r="LDH18" s="106"/>
      <c r="LDI18" s="106"/>
      <c r="LDJ18" s="106"/>
      <c r="LDK18" s="106"/>
      <c r="LDL18" s="106"/>
      <c r="LDM18" s="106"/>
      <c r="LDN18" s="106"/>
      <c r="LDO18" s="106"/>
      <c r="LDP18" s="106"/>
      <c r="LDQ18" s="106"/>
      <c r="LDR18" s="106"/>
      <c r="LDS18" s="106"/>
      <c r="LDT18" s="106"/>
      <c r="LDU18" s="106"/>
      <c r="LDV18" s="106"/>
      <c r="LDW18" s="106"/>
      <c r="LDX18" s="106"/>
      <c r="LDY18" s="106"/>
      <c r="LDZ18" s="106"/>
      <c r="LEA18" s="106"/>
      <c r="LEB18" s="106"/>
      <c r="LEC18" s="106"/>
      <c r="LED18" s="106"/>
      <c r="LEE18" s="106"/>
      <c r="LEF18" s="106"/>
      <c r="LEG18" s="106"/>
      <c r="LEH18" s="106"/>
      <c r="LEI18" s="106"/>
      <c r="LEJ18" s="106"/>
      <c r="LEK18" s="106"/>
      <c r="LEL18" s="106"/>
      <c r="LEM18" s="106"/>
      <c r="LEN18" s="106"/>
      <c r="LEO18" s="106"/>
      <c r="LEP18" s="106"/>
      <c r="LEQ18" s="106"/>
      <c r="LER18" s="106"/>
      <c r="LES18" s="106"/>
      <c r="LET18" s="106"/>
      <c r="LEU18" s="106"/>
      <c r="LEV18" s="106"/>
      <c r="LEW18" s="106"/>
      <c r="LEX18" s="106"/>
      <c r="LEY18" s="106"/>
      <c r="LEZ18" s="106"/>
      <c r="LFA18" s="106"/>
      <c r="LFB18" s="106"/>
      <c r="LFC18" s="106"/>
      <c r="LFD18" s="106"/>
      <c r="LFE18" s="106"/>
      <c r="LFF18" s="106"/>
      <c r="LFG18" s="106"/>
      <c r="LFH18" s="106"/>
      <c r="LFI18" s="106"/>
      <c r="LFJ18" s="106"/>
      <c r="LFK18" s="106"/>
      <c r="LFL18" s="106"/>
      <c r="LFM18" s="106"/>
      <c r="LFN18" s="106"/>
      <c r="LFO18" s="106"/>
      <c r="LFP18" s="106"/>
      <c r="LFQ18" s="106"/>
      <c r="LFR18" s="106"/>
      <c r="LFS18" s="106"/>
      <c r="LFT18" s="106"/>
      <c r="LFU18" s="106"/>
      <c r="LFV18" s="106"/>
      <c r="LFW18" s="106"/>
      <c r="LFX18" s="106"/>
      <c r="LFY18" s="106"/>
      <c r="LFZ18" s="106"/>
      <c r="LGA18" s="106"/>
      <c r="LGB18" s="106"/>
      <c r="LGC18" s="106"/>
      <c r="LGD18" s="106"/>
      <c r="LGE18" s="106"/>
      <c r="LGF18" s="106"/>
      <c r="LGG18" s="106"/>
      <c r="LGH18" s="106"/>
      <c r="LGI18" s="106"/>
      <c r="LGJ18" s="106"/>
      <c r="LGK18" s="106"/>
      <c r="LGL18" s="106"/>
      <c r="LGM18" s="106"/>
      <c r="LGN18" s="106"/>
      <c r="LGO18" s="106"/>
      <c r="LGP18" s="106"/>
      <c r="LGQ18" s="106"/>
      <c r="LGR18" s="106"/>
      <c r="LGS18" s="106"/>
      <c r="LGT18" s="106"/>
      <c r="LGU18" s="106"/>
      <c r="LGV18" s="106"/>
      <c r="LGW18" s="106"/>
      <c r="LGX18" s="106"/>
      <c r="LGY18" s="106"/>
      <c r="LGZ18" s="106"/>
      <c r="LHA18" s="106"/>
      <c r="LHB18" s="106"/>
      <c r="LHC18" s="106"/>
      <c r="LHD18" s="106"/>
      <c r="LHE18" s="106"/>
      <c r="LHF18" s="106"/>
      <c r="LHG18" s="106"/>
      <c r="LHH18" s="106"/>
      <c r="LHI18" s="106"/>
      <c r="LHJ18" s="106"/>
      <c r="LHK18" s="106"/>
      <c r="LHL18" s="106"/>
      <c r="LHM18" s="106"/>
      <c r="LHN18" s="106"/>
      <c r="LHO18" s="106"/>
      <c r="LHP18" s="106"/>
      <c r="LHQ18" s="106"/>
      <c r="LHR18" s="106"/>
      <c r="LHS18" s="106"/>
      <c r="LHT18" s="106"/>
      <c r="LHU18" s="106"/>
      <c r="LHV18" s="106"/>
      <c r="LHW18" s="106"/>
      <c r="LHX18" s="106"/>
      <c r="LHY18" s="106"/>
      <c r="LHZ18" s="106"/>
      <c r="LIA18" s="106"/>
      <c r="LIB18" s="106"/>
      <c r="LIC18" s="106"/>
      <c r="LID18" s="106"/>
      <c r="LIE18" s="106"/>
      <c r="LIF18" s="106"/>
      <c r="LIG18" s="106"/>
      <c r="LIH18" s="106"/>
      <c r="LII18" s="106"/>
      <c r="LIJ18" s="106"/>
      <c r="LIK18" s="106"/>
      <c r="LIL18" s="106"/>
      <c r="LIM18" s="106"/>
      <c r="LIN18" s="106"/>
      <c r="LIO18" s="106"/>
      <c r="LIP18" s="106"/>
      <c r="LIQ18" s="106"/>
      <c r="LIR18" s="106"/>
      <c r="LIS18" s="106"/>
      <c r="LIT18" s="106"/>
      <c r="LIU18" s="106"/>
      <c r="LIV18" s="106"/>
      <c r="LIW18" s="106"/>
      <c r="LIX18" s="106"/>
      <c r="LIY18" s="106"/>
      <c r="LIZ18" s="106"/>
      <c r="LJA18" s="106"/>
      <c r="LJB18" s="106"/>
      <c r="LJC18" s="106"/>
      <c r="LJD18" s="106"/>
      <c r="LJE18" s="106"/>
      <c r="LJF18" s="106"/>
      <c r="LJG18" s="106"/>
      <c r="LJH18" s="106"/>
      <c r="LJI18" s="106"/>
      <c r="LJJ18" s="106"/>
      <c r="LJK18" s="106"/>
      <c r="LJL18" s="106"/>
      <c r="LJM18" s="106"/>
      <c r="LJN18" s="106"/>
      <c r="LJO18" s="106"/>
      <c r="LJP18" s="106"/>
      <c r="LJQ18" s="106"/>
      <c r="LJR18" s="106"/>
      <c r="LJS18" s="106"/>
      <c r="LJT18" s="106"/>
      <c r="LJU18" s="106"/>
      <c r="LJV18" s="106"/>
      <c r="LJW18" s="106"/>
      <c r="LJX18" s="106"/>
      <c r="LJY18" s="106"/>
      <c r="LJZ18" s="106"/>
      <c r="LKA18" s="106"/>
      <c r="LKB18" s="106"/>
      <c r="LKC18" s="106"/>
      <c r="LKD18" s="106"/>
      <c r="LKE18" s="106"/>
      <c r="LKF18" s="106"/>
      <c r="LKG18" s="106"/>
      <c r="LKH18" s="106"/>
      <c r="LKI18" s="106"/>
      <c r="LKJ18" s="106"/>
      <c r="LKK18" s="106"/>
      <c r="LKL18" s="106"/>
      <c r="LKM18" s="106"/>
      <c r="LKN18" s="106"/>
      <c r="LKO18" s="106"/>
      <c r="LKP18" s="106"/>
      <c r="LKQ18" s="106"/>
      <c r="LKR18" s="106"/>
      <c r="LKS18" s="106"/>
      <c r="LKT18" s="106"/>
      <c r="LKU18" s="106"/>
      <c r="LKV18" s="106"/>
      <c r="LKW18" s="106"/>
      <c r="LKX18" s="106"/>
      <c r="LKY18" s="106"/>
      <c r="LKZ18" s="106"/>
      <c r="LLA18" s="106"/>
      <c r="LLB18" s="106"/>
      <c r="LLC18" s="106"/>
      <c r="LLD18" s="106"/>
      <c r="LLE18" s="106"/>
      <c r="LLF18" s="106"/>
      <c r="LLG18" s="106"/>
      <c r="LLH18" s="106"/>
      <c r="LLI18" s="106"/>
      <c r="LLJ18" s="106"/>
      <c r="LLK18" s="106"/>
      <c r="LLL18" s="106"/>
      <c r="LLM18" s="106"/>
      <c r="LLN18" s="106"/>
      <c r="LLO18" s="106"/>
      <c r="LLP18" s="106"/>
      <c r="LLQ18" s="106"/>
      <c r="LLR18" s="106"/>
      <c r="LLS18" s="106"/>
      <c r="LLT18" s="106"/>
      <c r="LLU18" s="106"/>
      <c r="LLV18" s="106"/>
      <c r="LLW18" s="106"/>
      <c r="LLX18" s="106"/>
      <c r="LLY18" s="106"/>
      <c r="LLZ18" s="106"/>
      <c r="LMA18" s="106"/>
      <c r="LMB18" s="106"/>
      <c r="LMC18" s="106"/>
      <c r="LMD18" s="106"/>
      <c r="LME18" s="106"/>
      <c r="LMF18" s="106"/>
      <c r="LMG18" s="106"/>
      <c r="LMH18" s="106"/>
      <c r="LMI18" s="106"/>
      <c r="LMJ18" s="106"/>
      <c r="LMK18" s="106"/>
      <c r="LML18" s="106"/>
      <c r="LMM18" s="106"/>
      <c r="LMN18" s="106"/>
      <c r="LMO18" s="106"/>
      <c r="LMP18" s="106"/>
      <c r="LMQ18" s="106"/>
      <c r="LMR18" s="106"/>
      <c r="LMS18" s="106"/>
      <c r="LMT18" s="106"/>
      <c r="LMU18" s="106"/>
      <c r="LMV18" s="106"/>
      <c r="LMW18" s="106"/>
      <c r="LMX18" s="106"/>
      <c r="LMY18" s="106"/>
      <c r="LMZ18" s="106"/>
      <c r="LNA18" s="106"/>
      <c r="LNB18" s="106"/>
      <c r="LNC18" s="106"/>
      <c r="LND18" s="106"/>
      <c r="LNE18" s="106"/>
      <c r="LNF18" s="106"/>
      <c r="LNG18" s="106"/>
      <c r="LNH18" s="106"/>
      <c r="LNI18" s="106"/>
      <c r="LNJ18" s="106"/>
      <c r="LNK18" s="106"/>
      <c r="LNL18" s="106"/>
      <c r="LNM18" s="106"/>
      <c r="LNN18" s="106"/>
      <c r="LNO18" s="106"/>
      <c r="LNP18" s="106"/>
      <c r="LNQ18" s="106"/>
      <c r="LNR18" s="106"/>
      <c r="LNS18" s="106"/>
      <c r="LNT18" s="106"/>
      <c r="LNU18" s="106"/>
      <c r="LNV18" s="106"/>
      <c r="LNW18" s="106"/>
      <c r="LNX18" s="106"/>
      <c r="LNY18" s="106"/>
      <c r="LNZ18" s="106"/>
      <c r="LOA18" s="106"/>
      <c r="LOB18" s="106"/>
      <c r="LOC18" s="106"/>
      <c r="LOD18" s="106"/>
      <c r="LOE18" s="106"/>
      <c r="LOF18" s="106"/>
      <c r="LOG18" s="106"/>
      <c r="LOH18" s="106"/>
      <c r="LOI18" s="106"/>
      <c r="LOJ18" s="106"/>
      <c r="LOK18" s="106"/>
      <c r="LOL18" s="106"/>
      <c r="LOM18" s="106"/>
      <c r="LON18" s="106"/>
      <c r="LOO18" s="106"/>
      <c r="LOP18" s="106"/>
      <c r="LOQ18" s="106"/>
      <c r="LOR18" s="106"/>
      <c r="LOS18" s="106"/>
      <c r="LOT18" s="106"/>
      <c r="LOU18" s="106"/>
      <c r="LOV18" s="106"/>
      <c r="LOW18" s="106"/>
      <c r="LOX18" s="106"/>
      <c r="LOY18" s="106"/>
      <c r="LOZ18" s="106"/>
      <c r="LPA18" s="106"/>
      <c r="LPB18" s="106"/>
      <c r="LPC18" s="106"/>
      <c r="LPD18" s="106"/>
      <c r="LPE18" s="106"/>
      <c r="LPF18" s="106"/>
      <c r="LPG18" s="106"/>
      <c r="LPH18" s="106"/>
      <c r="LPI18" s="106"/>
      <c r="LPJ18" s="106"/>
      <c r="LPK18" s="106"/>
      <c r="LPL18" s="106"/>
      <c r="LPM18" s="106"/>
      <c r="LPN18" s="106"/>
      <c r="LPO18" s="106"/>
      <c r="LPP18" s="106"/>
      <c r="LPQ18" s="106"/>
      <c r="LPR18" s="106"/>
      <c r="LPS18" s="106"/>
      <c r="LPT18" s="106"/>
      <c r="LPU18" s="106"/>
      <c r="LPV18" s="106"/>
      <c r="LPW18" s="106"/>
      <c r="LPX18" s="106"/>
      <c r="LPY18" s="106"/>
      <c r="LPZ18" s="106"/>
      <c r="LQA18" s="106"/>
      <c r="LQB18" s="106"/>
      <c r="LQC18" s="106"/>
      <c r="LQD18" s="106"/>
      <c r="LQE18" s="106"/>
      <c r="LQF18" s="106"/>
      <c r="LQG18" s="106"/>
      <c r="LQH18" s="106"/>
      <c r="LQI18" s="106"/>
      <c r="LQJ18" s="106"/>
      <c r="LQK18" s="106"/>
      <c r="LQL18" s="106"/>
      <c r="LQM18" s="106"/>
      <c r="LQN18" s="106"/>
      <c r="LQO18" s="106"/>
      <c r="LQP18" s="106"/>
      <c r="LQQ18" s="106"/>
      <c r="LQR18" s="106"/>
      <c r="LQS18" s="106"/>
      <c r="LQT18" s="106"/>
      <c r="LQU18" s="106"/>
      <c r="LQV18" s="106"/>
      <c r="LQW18" s="106"/>
      <c r="LQX18" s="106"/>
      <c r="LQY18" s="106"/>
      <c r="LQZ18" s="106"/>
      <c r="LRA18" s="106"/>
      <c r="LRB18" s="106"/>
      <c r="LRC18" s="106"/>
      <c r="LRD18" s="106"/>
      <c r="LRE18" s="106"/>
      <c r="LRF18" s="106"/>
      <c r="LRG18" s="106"/>
      <c r="LRH18" s="106"/>
      <c r="LRI18" s="106"/>
      <c r="LRJ18" s="106"/>
      <c r="LRK18" s="106"/>
      <c r="LRL18" s="106"/>
      <c r="LRM18" s="106"/>
      <c r="LRN18" s="106"/>
      <c r="LRO18" s="106"/>
      <c r="LRP18" s="106"/>
      <c r="LRQ18" s="106"/>
      <c r="LRR18" s="106"/>
      <c r="LRS18" s="106"/>
      <c r="LRT18" s="106"/>
      <c r="LRU18" s="106"/>
      <c r="LRV18" s="106"/>
      <c r="LRW18" s="106"/>
      <c r="LRX18" s="106"/>
      <c r="LRY18" s="106"/>
      <c r="LRZ18" s="106"/>
      <c r="LSA18" s="106"/>
      <c r="LSB18" s="106"/>
      <c r="LSC18" s="106"/>
      <c r="LSD18" s="106"/>
      <c r="LSE18" s="106"/>
      <c r="LSF18" s="106"/>
      <c r="LSG18" s="106"/>
      <c r="LSH18" s="106"/>
      <c r="LSI18" s="106"/>
      <c r="LSJ18" s="106"/>
      <c r="LSK18" s="106"/>
      <c r="LSL18" s="106"/>
      <c r="LSM18" s="106"/>
      <c r="LSN18" s="106"/>
      <c r="LSO18" s="106"/>
      <c r="LSP18" s="106"/>
      <c r="LSQ18" s="106"/>
      <c r="LSR18" s="106"/>
      <c r="LSS18" s="106"/>
      <c r="LST18" s="106"/>
      <c r="LSU18" s="106"/>
      <c r="LSV18" s="106"/>
      <c r="LSW18" s="106"/>
      <c r="LSX18" s="106"/>
      <c r="LSY18" s="106"/>
      <c r="LSZ18" s="106"/>
      <c r="LTA18" s="106"/>
      <c r="LTB18" s="106"/>
      <c r="LTC18" s="106"/>
      <c r="LTD18" s="106"/>
      <c r="LTE18" s="106"/>
      <c r="LTF18" s="106"/>
      <c r="LTG18" s="106"/>
      <c r="LTH18" s="106"/>
      <c r="LTI18" s="106"/>
      <c r="LTJ18" s="106"/>
      <c r="LTK18" s="106"/>
      <c r="LTL18" s="106"/>
      <c r="LTM18" s="106"/>
      <c r="LTN18" s="106"/>
      <c r="LTO18" s="106"/>
      <c r="LTP18" s="106"/>
      <c r="LTQ18" s="106"/>
      <c r="LTR18" s="106"/>
      <c r="LTS18" s="106"/>
      <c r="LTT18" s="106"/>
      <c r="LTU18" s="106"/>
      <c r="LTV18" s="106"/>
      <c r="LTW18" s="106"/>
      <c r="LTX18" s="106"/>
      <c r="LTY18" s="106"/>
      <c r="LTZ18" s="106"/>
      <c r="LUA18" s="106"/>
      <c r="LUB18" s="106"/>
      <c r="LUC18" s="106"/>
      <c r="LUD18" s="106"/>
      <c r="LUE18" s="106"/>
      <c r="LUF18" s="106"/>
      <c r="LUG18" s="106"/>
      <c r="LUH18" s="106"/>
      <c r="LUI18" s="106"/>
      <c r="LUJ18" s="106"/>
      <c r="LUK18" s="106"/>
      <c r="LUL18" s="106"/>
      <c r="LUM18" s="106"/>
      <c r="LUN18" s="106"/>
      <c r="LUO18" s="106"/>
      <c r="LUP18" s="106"/>
      <c r="LUQ18" s="106"/>
      <c r="LUR18" s="106"/>
      <c r="LUS18" s="106"/>
      <c r="LUT18" s="106"/>
      <c r="LUU18" s="106"/>
      <c r="LUV18" s="106"/>
      <c r="LUW18" s="106"/>
      <c r="LUX18" s="106"/>
      <c r="LUY18" s="106"/>
      <c r="LUZ18" s="106"/>
      <c r="LVA18" s="106"/>
      <c r="LVB18" s="106"/>
      <c r="LVC18" s="106"/>
      <c r="LVD18" s="106"/>
      <c r="LVE18" s="106"/>
      <c r="LVF18" s="106"/>
      <c r="LVG18" s="106"/>
      <c r="LVH18" s="106"/>
      <c r="LVI18" s="106"/>
      <c r="LVJ18" s="106"/>
      <c r="LVK18" s="106"/>
      <c r="LVL18" s="106"/>
      <c r="LVM18" s="106"/>
      <c r="LVN18" s="106"/>
      <c r="LVO18" s="106"/>
      <c r="LVP18" s="106"/>
      <c r="LVQ18" s="106"/>
      <c r="LVR18" s="106"/>
      <c r="LVS18" s="106"/>
      <c r="LVT18" s="106"/>
      <c r="LVU18" s="106"/>
      <c r="LVV18" s="106"/>
      <c r="LVW18" s="106"/>
      <c r="LVX18" s="106"/>
      <c r="LVY18" s="106"/>
      <c r="LVZ18" s="106"/>
      <c r="LWA18" s="106"/>
      <c r="LWB18" s="106"/>
      <c r="LWC18" s="106"/>
      <c r="LWD18" s="106"/>
      <c r="LWE18" s="106"/>
      <c r="LWF18" s="106"/>
      <c r="LWG18" s="106"/>
      <c r="LWH18" s="106"/>
      <c r="LWI18" s="106"/>
      <c r="LWJ18" s="106"/>
      <c r="LWK18" s="106"/>
      <c r="LWL18" s="106"/>
      <c r="LWM18" s="106"/>
      <c r="LWN18" s="106"/>
      <c r="LWO18" s="106"/>
      <c r="LWP18" s="106"/>
      <c r="LWQ18" s="106"/>
      <c r="LWR18" s="106"/>
      <c r="LWS18" s="106"/>
      <c r="LWT18" s="106"/>
      <c r="LWU18" s="106"/>
      <c r="LWV18" s="106"/>
      <c r="LWW18" s="106"/>
      <c r="LWX18" s="106"/>
      <c r="LWY18" s="106"/>
      <c r="LWZ18" s="106"/>
      <c r="LXA18" s="106"/>
      <c r="LXB18" s="106"/>
      <c r="LXC18" s="106"/>
      <c r="LXD18" s="106"/>
      <c r="LXE18" s="106"/>
      <c r="LXF18" s="106"/>
      <c r="LXG18" s="106"/>
      <c r="LXH18" s="106"/>
      <c r="LXI18" s="106"/>
      <c r="LXJ18" s="106"/>
      <c r="LXK18" s="106"/>
      <c r="LXL18" s="106"/>
      <c r="LXM18" s="106"/>
      <c r="LXN18" s="106"/>
      <c r="LXO18" s="106"/>
      <c r="LXP18" s="106"/>
      <c r="LXQ18" s="106"/>
      <c r="LXR18" s="106"/>
      <c r="LXS18" s="106"/>
      <c r="LXT18" s="106"/>
      <c r="LXU18" s="106"/>
      <c r="LXV18" s="106"/>
      <c r="LXW18" s="106"/>
      <c r="LXX18" s="106"/>
      <c r="LXY18" s="106"/>
      <c r="LXZ18" s="106"/>
      <c r="LYA18" s="106"/>
      <c r="LYB18" s="106"/>
      <c r="LYC18" s="106"/>
      <c r="LYD18" s="106"/>
      <c r="LYE18" s="106"/>
      <c r="LYF18" s="106"/>
      <c r="LYG18" s="106"/>
      <c r="LYH18" s="106"/>
      <c r="LYI18" s="106"/>
      <c r="LYJ18" s="106"/>
      <c r="LYK18" s="106"/>
      <c r="LYL18" s="106"/>
      <c r="LYM18" s="106"/>
      <c r="LYN18" s="106"/>
      <c r="LYO18" s="106"/>
      <c r="LYP18" s="106"/>
      <c r="LYQ18" s="106"/>
      <c r="LYR18" s="106"/>
      <c r="LYS18" s="106"/>
      <c r="LYT18" s="106"/>
      <c r="LYU18" s="106"/>
      <c r="LYV18" s="106"/>
      <c r="LYW18" s="106"/>
      <c r="LYX18" s="106"/>
      <c r="LYY18" s="106"/>
      <c r="LYZ18" s="106"/>
      <c r="LZA18" s="106"/>
      <c r="LZB18" s="106"/>
      <c r="LZC18" s="106"/>
      <c r="LZD18" s="106"/>
      <c r="LZE18" s="106"/>
      <c r="LZF18" s="106"/>
      <c r="LZG18" s="106"/>
      <c r="LZH18" s="106"/>
      <c r="LZI18" s="106"/>
      <c r="LZJ18" s="106"/>
      <c r="LZK18" s="106"/>
      <c r="LZL18" s="106"/>
      <c r="LZM18" s="106"/>
      <c r="LZN18" s="106"/>
      <c r="LZO18" s="106"/>
      <c r="LZP18" s="106"/>
      <c r="LZQ18" s="106"/>
      <c r="LZR18" s="106"/>
      <c r="LZS18" s="106"/>
      <c r="LZT18" s="106"/>
      <c r="LZU18" s="106"/>
      <c r="LZV18" s="106"/>
      <c r="LZW18" s="106"/>
      <c r="LZX18" s="106"/>
      <c r="LZY18" s="106"/>
      <c r="LZZ18" s="106"/>
      <c r="MAA18" s="106"/>
      <c r="MAB18" s="106"/>
      <c r="MAC18" s="106"/>
      <c r="MAD18" s="106"/>
      <c r="MAE18" s="106"/>
      <c r="MAF18" s="106"/>
      <c r="MAG18" s="106"/>
      <c r="MAH18" s="106"/>
      <c r="MAI18" s="106"/>
      <c r="MAJ18" s="106"/>
      <c r="MAK18" s="106"/>
      <c r="MAL18" s="106"/>
      <c r="MAM18" s="106"/>
      <c r="MAN18" s="106"/>
      <c r="MAO18" s="106"/>
      <c r="MAP18" s="106"/>
      <c r="MAQ18" s="106"/>
      <c r="MAR18" s="106"/>
      <c r="MAS18" s="106"/>
      <c r="MAT18" s="106"/>
      <c r="MAU18" s="106"/>
      <c r="MAV18" s="106"/>
      <c r="MAW18" s="106"/>
      <c r="MAX18" s="106"/>
      <c r="MAY18" s="106"/>
      <c r="MAZ18" s="106"/>
      <c r="MBA18" s="106"/>
      <c r="MBB18" s="106"/>
      <c r="MBC18" s="106"/>
      <c r="MBD18" s="106"/>
      <c r="MBE18" s="106"/>
      <c r="MBF18" s="106"/>
      <c r="MBG18" s="106"/>
      <c r="MBH18" s="106"/>
      <c r="MBI18" s="106"/>
      <c r="MBJ18" s="106"/>
      <c r="MBK18" s="106"/>
      <c r="MBL18" s="106"/>
      <c r="MBM18" s="106"/>
      <c r="MBN18" s="106"/>
      <c r="MBO18" s="106"/>
      <c r="MBP18" s="106"/>
      <c r="MBQ18" s="106"/>
      <c r="MBR18" s="106"/>
      <c r="MBS18" s="106"/>
      <c r="MBT18" s="106"/>
      <c r="MBU18" s="106"/>
      <c r="MBV18" s="106"/>
      <c r="MBW18" s="106"/>
      <c r="MBX18" s="106"/>
      <c r="MBY18" s="106"/>
      <c r="MBZ18" s="106"/>
      <c r="MCA18" s="106"/>
      <c r="MCB18" s="106"/>
      <c r="MCC18" s="106"/>
      <c r="MCD18" s="106"/>
      <c r="MCE18" s="106"/>
      <c r="MCF18" s="106"/>
      <c r="MCG18" s="106"/>
      <c r="MCH18" s="106"/>
      <c r="MCI18" s="106"/>
      <c r="MCJ18" s="106"/>
      <c r="MCK18" s="106"/>
      <c r="MCL18" s="106"/>
      <c r="MCM18" s="106"/>
      <c r="MCN18" s="106"/>
      <c r="MCO18" s="106"/>
      <c r="MCP18" s="106"/>
      <c r="MCQ18" s="106"/>
      <c r="MCR18" s="106"/>
      <c r="MCS18" s="106"/>
      <c r="MCT18" s="106"/>
      <c r="MCU18" s="106"/>
      <c r="MCV18" s="106"/>
      <c r="MCW18" s="106"/>
      <c r="MCX18" s="106"/>
      <c r="MCY18" s="106"/>
      <c r="MCZ18" s="106"/>
      <c r="MDA18" s="106"/>
      <c r="MDB18" s="106"/>
      <c r="MDC18" s="106"/>
      <c r="MDD18" s="106"/>
      <c r="MDE18" s="106"/>
      <c r="MDF18" s="106"/>
      <c r="MDG18" s="106"/>
      <c r="MDH18" s="106"/>
      <c r="MDI18" s="106"/>
      <c r="MDJ18" s="106"/>
      <c r="MDK18" s="106"/>
      <c r="MDL18" s="106"/>
      <c r="MDM18" s="106"/>
      <c r="MDN18" s="106"/>
      <c r="MDO18" s="106"/>
      <c r="MDP18" s="106"/>
      <c r="MDQ18" s="106"/>
      <c r="MDR18" s="106"/>
      <c r="MDS18" s="106"/>
      <c r="MDT18" s="106"/>
      <c r="MDU18" s="106"/>
      <c r="MDV18" s="106"/>
      <c r="MDW18" s="106"/>
      <c r="MDX18" s="106"/>
      <c r="MDY18" s="106"/>
      <c r="MDZ18" s="106"/>
      <c r="MEA18" s="106"/>
      <c r="MEB18" s="106"/>
      <c r="MEC18" s="106"/>
      <c r="MED18" s="106"/>
      <c r="MEE18" s="106"/>
      <c r="MEF18" s="106"/>
      <c r="MEG18" s="106"/>
      <c r="MEH18" s="106"/>
      <c r="MEI18" s="106"/>
      <c r="MEJ18" s="106"/>
      <c r="MEK18" s="106"/>
      <c r="MEL18" s="106"/>
      <c r="MEM18" s="106"/>
      <c r="MEN18" s="106"/>
      <c r="MEO18" s="106"/>
      <c r="MEP18" s="106"/>
      <c r="MEQ18" s="106"/>
      <c r="MER18" s="106"/>
      <c r="MES18" s="106"/>
      <c r="MET18" s="106"/>
      <c r="MEU18" s="106"/>
      <c r="MEV18" s="106"/>
      <c r="MEW18" s="106"/>
      <c r="MEX18" s="106"/>
      <c r="MEY18" s="106"/>
      <c r="MEZ18" s="106"/>
      <c r="MFA18" s="106"/>
      <c r="MFB18" s="106"/>
      <c r="MFC18" s="106"/>
      <c r="MFD18" s="106"/>
      <c r="MFE18" s="106"/>
      <c r="MFF18" s="106"/>
      <c r="MFG18" s="106"/>
      <c r="MFH18" s="106"/>
      <c r="MFI18" s="106"/>
      <c r="MFJ18" s="106"/>
      <c r="MFK18" s="106"/>
      <c r="MFL18" s="106"/>
      <c r="MFM18" s="106"/>
      <c r="MFN18" s="106"/>
      <c r="MFO18" s="106"/>
      <c r="MFP18" s="106"/>
      <c r="MFQ18" s="106"/>
      <c r="MFR18" s="106"/>
      <c r="MFS18" s="106"/>
      <c r="MFT18" s="106"/>
      <c r="MFU18" s="106"/>
      <c r="MFV18" s="106"/>
      <c r="MFW18" s="106"/>
      <c r="MFX18" s="106"/>
      <c r="MFY18" s="106"/>
      <c r="MFZ18" s="106"/>
      <c r="MGA18" s="106"/>
      <c r="MGB18" s="106"/>
      <c r="MGC18" s="106"/>
      <c r="MGD18" s="106"/>
      <c r="MGE18" s="106"/>
      <c r="MGF18" s="106"/>
      <c r="MGG18" s="106"/>
      <c r="MGH18" s="106"/>
      <c r="MGI18" s="106"/>
      <c r="MGJ18" s="106"/>
      <c r="MGK18" s="106"/>
      <c r="MGL18" s="106"/>
      <c r="MGM18" s="106"/>
      <c r="MGN18" s="106"/>
      <c r="MGO18" s="106"/>
      <c r="MGP18" s="106"/>
      <c r="MGQ18" s="106"/>
      <c r="MGR18" s="106"/>
      <c r="MGS18" s="106"/>
      <c r="MGT18" s="106"/>
      <c r="MGU18" s="106"/>
      <c r="MGV18" s="106"/>
      <c r="MGW18" s="106"/>
      <c r="MGX18" s="106"/>
      <c r="MGY18" s="106"/>
      <c r="MGZ18" s="106"/>
      <c r="MHA18" s="106"/>
      <c r="MHB18" s="106"/>
      <c r="MHC18" s="106"/>
      <c r="MHD18" s="106"/>
      <c r="MHE18" s="106"/>
      <c r="MHF18" s="106"/>
      <c r="MHG18" s="106"/>
      <c r="MHH18" s="106"/>
      <c r="MHI18" s="106"/>
      <c r="MHJ18" s="106"/>
      <c r="MHK18" s="106"/>
      <c r="MHL18" s="106"/>
      <c r="MHM18" s="106"/>
      <c r="MHN18" s="106"/>
      <c r="MHO18" s="106"/>
      <c r="MHP18" s="106"/>
      <c r="MHQ18" s="106"/>
      <c r="MHR18" s="106"/>
      <c r="MHS18" s="106"/>
      <c r="MHT18" s="106"/>
      <c r="MHU18" s="106"/>
      <c r="MHV18" s="106"/>
      <c r="MHW18" s="106"/>
      <c r="MHX18" s="106"/>
      <c r="MHY18" s="106"/>
      <c r="MHZ18" s="106"/>
      <c r="MIA18" s="106"/>
      <c r="MIB18" s="106"/>
      <c r="MIC18" s="106"/>
      <c r="MID18" s="106"/>
      <c r="MIE18" s="106"/>
      <c r="MIF18" s="106"/>
      <c r="MIG18" s="106"/>
      <c r="MIH18" s="106"/>
      <c r="MII18" s="106"/>
      <c r="MIJ18" s="106"/>
      <c r="MIK18" s="106"/>
      <c r="MIL18" s="106"/>
      <c r="MIM18" s="106"/>
      <c r="MIN18" s="106"/>
      <c r="MIO18" s="106"/>
      <c r="MIP18" s="106"/>
      <c r="MIQ18" s="106"/>
      <c r="MIR18" s="106"/>
      <c r="MIS18" s="106"/>
      <c r="MIT18" s="106"/>
      <c r="MIU18" s="106"/>
      <c r="MIV18" s="106"/>
      <c r="MIW18" s="106"/>
      <c r="MIX18" s="106"/>
      <c r="MIY18" s="106"/>
      <c r="MIZ18" s="106"/>
      <c r="MJA18" s="106"/>
      <c r="MJB18" s="106"/>
      <c r="MJC18" s="106"/>
      <c r="MJD18" s="106"/>
      <c r="MJE18" s="106"/>
      <c r="MJF18" s="106"/>
      <c r="MJG18" s="106"/>
      <c r="MJH18" s="106"/>
      <c r="MJI18" s="106"/>
      <c r="MJJ18" s="106"/>
      <c r="MJK18" s="106"/>
      <c r="MJL18" s="106"/>
      <c r="MJM18" s="106"/>
      <c r="MJN18" s="106"/>
      <c r="MJO18" s="106"/>
      <c r="MJP18" s="106"/>
      <c r="MJQ18" s="106"/>
      <c r="MJR18" s="106"/>
      <c r="MJS18" s="106"/>
      <c r="MJT18" s="106"/>
      <c r="MJU18" s="106"/>
      <c r="MJV18" s="106"/>
      <c r="MJW18" s="106"/>
      <c r="MJX18" s="106"/>
      <c r="MJY18" s="106"/>
      <c r="MJZ18" s="106"/>
      <c r="MKA18" s="106"/>
      <c r="MKB18" s="106"/>
      <c r="MKC18" s="106"/>
      <c r="MKD18" s="106"/>
      <c r="MKE18" s="106"/>
      <c r="MKF18" s="106"/>
      <c r="MKG18" s="106"/>
      <c r="MKH18" s="106"/>
      <c r="MKI18" s="106"/>
      <c r="MKJ18" s="106"/>
      <c r="MKK18" s="106"/>
      <c r="MKL18" s="106"/>
      <c r="MKM18" s="106"/>
      <c r="MKN18" s="106"/>
      <c r="MKO18" s="106"/>
      <c r="MKP18" s="106"/>
      <c r="MKQ18" s="106"/>
      <c r="MKR18" s="106"/>
      <c r="MKS18" s="106"/>
      <c r="MKT18" s="106"/>
      <c r="MKU18" s="106"/>
      <c r="MKV18" s="106"/>
      <c r="MKW18" s="106"/>
      <c r="MKX18" s="106"/>
      <c r="MKY18" s="106"/>
      <c r="MKZ18" s="106"/>
      <c r="MLA18" s="106"/>
      <c r="MLB18" s="106"/>
      <c r="MLC18" s="106"/>
      <c r="MLD18" s="106"/>
      <c r="MLE18" s="106"/>
      <c r="MLF18" s="106"/>
      <c r="MLG18" s="106"/>
      <c r="MLH18" s="106"/>
      <c r="MLI18" s="106"/>
      <c r="MLJ18" s="106"/>
      <c r="MLK18" s="106"/>
      <c r="MLL18" s="106"/>
      <c r="MLM18" s="106"/>
      <c r="MLN18" s="106"/>
      <c r="MLO18" s="106"/>
      <c r="MLP18" s="106"/>
      <c r="MLQ18" s="106"/>
      <c r="MLR18" s="106"/>
      <c r="MLS18" s="106"/>
      <c r="MLT18" s="106"/>
      <c r="MLU18" s="106"/>
      <c r="MLV18" s="106"/>
      <c r="MLW18" s="106"/>
      <c r="MLX18" s="106"/>
      <c r="MLY18" s="106"/>
      <c r="MLZ18" s="106"/>
      <c r="MMA18" s="106"/>
      <c r="MMB18" s="106"/>
      <c r="MMC18" s="106"/>
      <c r="MMD18" s="106"/>
      <c r="MME18" s="106"/>
      <c r="MMF18" s="106"/>
      <c r="MMG18" s="106"/>
      <c r="MMH18" s="106"/>
      <c r="MMI18" s="106"/>
      <c r="MMJ18" s="106"/>
      <c r="MMK18" s="106"/>
      <c r="MML18" s="106"/>
      <c r="MMM18" s="106"/>
      <c r="MMN18" s="106"/>
      <c r="MMO18" s="106"/>
      <c r="MMP18" s="106"/>
      <c r="MMQ18" s="106"/>
      <c r="MMR18" s="106"/>
      <c r="MMS18" s="106"/>
      <c r="MMT18" s="106"/>
      <c r="MMU18" s="106"/>
      <c r="MMV18" s="106"/>
      <c r="MMW18" s="106"/>
      <c r="MMX18" s="106"/>
      <c r="MMY18" s="106"/>
      <c r="MMZ18" s="106"/>
      <c r="MNA18" s="106"/>
      <c r="MNB18" s="106"/>
      <c r="MNC18" s="106"/>
      <c r="MND18" s="106"/>
      <c r="MNE18" s="106"/>
      <c r="MNF18" s="106"/>
      <c r="MNG18" s="106"/>
      <c r="MNH18" s="106"/>
      <c r="MNI18" s="106"/>
      <c r="MNJ18" s="106"/>
      <c r="MNK18" s="106"/>
      <c r="MNL18" s="106"/>
      <c r="MNM18" s="106"/>
      <c r="MNN18" s="106"/>
      <c r="MNO18" s="106"/>
      <c r="MNP18" s="106"/>
      <c r="MNQ18" s="106"/>
      <c r="MNR18" s="106"/>
      <c r="MNS18" s="106"/>
      <c r="MNT18" s="106"/>
      <c r="MNU18" s="106"/>
      <c r="MNV18" s="106"/>
      <c r="MNW18" s="106"/>
      <c r="MNX18" s="106"/>
      <c r="MNY18" s="106"/>
      <c r="MNZ18" s="106"/>
      <c r="MOA18" s="106"/>
      <c r="MOB18" s="106"/>
      <c r="MOC18" s="106"/>
      <c r="MOD18" s="106"/>
      <c r="MOE18" s="106"/>
      <c r="MOF18" s="106"/>
      <c r="MOG18" s="106"/>
      <c r="MOH18" s="106"/>
      <c r="MOI18" s="106"/>
      <c r="MOJ18" s="106"/>
      <c r="MOK18" s="106"/>
      <c r="MOL18" s="106"/>
      <c r="MOM18" s="106"/>
      <c r="MON18" s="106"/>
      <c r="MOO18" s="106"/>
      <c r="MOP18" s="106"/>
      <c r="MOQ18" s="106"/>
      <c r="MOR18" s="106"/>
      <c r="MOS18" s="106"/>
      <c r="MOT18" s="106"/>
      <c r="MOU18" s="106"/>
      <c r="MOV18" s="106"/>
      <c r="MOW18" s="106"/>
      <c r="MOX18" s="106"/>
      <c r="MOY18" s="106"/>
      <c r="MOZ18" s="106"/>
      <c r="MPA18" s="106"/>
      <c r="MPB18" s="106"/>
      <c r="MPC18" s="106"/>
      <c r="MPD18" s="106"/>
      <c r="MPE18" s="106"/>
      <c r="MPF18" s="106"/>
      <c r="MPG18" s="106"/>
      <c r="MPH18" s="106"/>
      <c r="MPI18" s="106"/>
      <c r="MPJ18" s="106"/>
      <c r="MPK18" s="106"/>
      <c r="MPL18" s="106"/>
      <c r="MPM18" s="106"/>
      <c r="MPN18" s="106"/>
      <c r="MPO18" s="106"/>
      <c r="MPP18" s="106"/>
      <c r="MPQ18" s="106"/>
      <c r="MPR18" s="106"/>
      <c r="MPS18" s="106"/>
      <c r="MPT18" s="106"/>
      <c r="MPU18" s="106"/>
      <c r="MPV18" s="106"/>
      <c r="MPW18" s="106"/>
      <c r="MPX18" s="106"/>
      <c r="MPY18" s="106"/>
      <c r="MPZ18" s="106"/>
      <c r="MQA18" s="106"/>
      <c r="MQB18" s="106"/>
      <c r="MQC18" s="106"/>
      <c r="MQD18" s="106"/>
      <c r="MQE18" s="106"/>
      <c r="MQF18" s="106"/>
      <c r="MQG18" s="106"/>
      <c r="MQH18" s="106"/>
      <c r="MQI18" s="106"/>
      <c r="MQJ18" s="106"/>
      <c r="MQK18" s="106"/>
      <c r="MQL18" s="106"/>
      <c r="MQM18" s="106"/>
      <c r="MQN18" s="106"/>
      <c r="MQO18" s="106"/>
      <c r="MQP18" s="106"/>
      <c r="MQQ18" s="106"/>
      <c r="MQR18" s="106"/>
      <c r="MQS18" s="106"/>
      <c r="MQT18" s="106"/>
      <c r="MQU18" s="106"/>
      <c r="MQV18" s="106"/>
      <c r="MQW18" s="106"/>
      <c r="MQX18" s="106"/>
      <c r="MQY18" s="106"/>
      <c r="MQZ18" s="106"/>
      <c r="MRA18" s="106"/>
      <c r="MRB18" s="106"/>
      <c r="MRC18" s="106"/>
      <c r="MRD18" s="106"/>
      <c r="MRE18" s="106"/>
      <c r="MRF18" s="106"/>
      <c r="MRG18" s="106"/>
      <c r="MRH18" s="106"/>
      <c r="MRI18" s="106"/>
      <c r="MRJ18" s="106"/>
      <c r="MRK18" s="106"/>
      <c r="MRL18" s="106"/>
      <c r="MRM18" s="106"/>
      <c r="MRN18" s="106"/>
      <c r="MRO18" s="106"/>
      <c r="MRP18" s="106"/>
      <c r="MRQ18" s="106"/>
      <c r="MRR18" s="106"/>
      <c r="MRS18" s="106"/>
      <c r="MRT18" s="106"/>
      <c r="MRU18" s="106"/>
      <c r="MRV18" s="106"/>
      <c r="MRW18" s="106"/>
      <c r="MRX18" s="106"/>
      <c r="MRY18" s="106"/>
      <c r="MRZ18" s="106"/>
      <c r="MSA18" s="106"/>
      <c r="MSB18" s="106"/>
      <c r="MSC18" s="106"/>
      <c r="MSD18" s="106"/>
      <c r="MSE18" s="106"/>
      <c r="MSF18" s="106"/>
      <c r="MSG18" s="106"/>
      <c r="MSH18" s="106"/>
      <c r="MSI18" s="106"/>
      <c r="MSJ18" s="106"/>
      <c r="MSK18" s="106"/>
      <c r="MSL18" s="106"/>
      <c r="MSM18" s="106"/>
      <c r="MSN18" s="106"/>
      <c r="MSO18" s="106"/>
      <c r="MSP18" s="106"/>
      <c r="MSQ18" s="106"/>
      <c r="MSR18" s="106"/>
      <c r="MSS18" s="106"/>
      <c r="MST18" s="106"/>
      <c r="MSU18" s="106"/>
      <c r="MSV18" s="106"/>
      <c r="MSW18" s="106"/>
      <c r="MSX18" s="106"/>
      <c r="MSY18" s="106"/>
      <c r="MSZ18" s="106"/>
      <c r="MTA18" s="106"/>
      <c r="MTB18" s="106"/>
      <c r="MTC18" s="106"/>
      <c r="MTD18" s="106"/>
      <c r="MTE18" s="106"/>
      <c r="MTF18" s="106"/>
      <c r="MTG18" s="106"/>
      <c r="MTH18" s="106"/>
      <c r="MTI18" s="106"/>
      <c r="MTJ18" s="106"/>
      <c r="MTK18" s="106"/>
      <c r="MTL18" s="106"/>
      <c r="MTM18" s="106"/>
      <c r="MTN18" s="106"/>
      <c r="MTO18" s="106"/>
      <c r="MTP18" s="106"/>
      <c r="MTQ18" s="106"/>
      <c r="MTR18" s="106"/>
      <c r="MTS18" s="106"/>
      <c r="MTT18" s="106"/>
      <c r="MTU18" s="106"/>
      <c r="MTV18" s="106"/>
      <c r="MTW18" s="106"/>
      <c r="MTX18" s="106"/>
      <c r="MTY18" s="106"/>
      <c r="MTZ18" s="106"/>
      <c r="MUA18" s="106"/>
      <c r="MUB18" s="106"/>
      <c r="MUC18" s="106"/>
      <c r="MUD18" s="106"/>
      <c r="MUE18" s="106"/>
      <c r="MUF18" s="106"/>
      <c r="MUG18" s="106"/>
      <c r="MUH18" s="106"/>
      <c r="MUI18" s="106"/>
      <c r="MUJ18" s="106"/>
      <c r="MUK18" s="106"/>
      <c r="MUL18" s="106"/>
      <c r="MUM18" s="106"/>
      <c r="MUN18" s="106"/>
      <c r="MUO18" s="106"/>
      <c r="MUP18" s="106"/>
      <c r="MUQ18" s="106"/>
      <c r="MUR18" s="106"/>
      <c r="MUS18" s="106"/>
      <c r="MUT18" s="106"/>
      <c r="MUU18" s="106"/>
      <c r="MUV18" s="106"/>
      <c r="MUW18" s="106"/>
      <c r="MUX18" s="106"/>
      <c r="MUY18" s="106"/>
      <c r="MUZ18" s="106"/>
      <c r="MVA18" s="106"/>
      <c r="MVB18" s="106"/>
      <c r="MVC18" s="106"/>
      <c r="MVD18" s="106"/>
      <c r="MVE18" s="106"/>
      <c r="MVF18" s="106"/>
      <c r="MVG18" s="106"/>
      <c r="MVH18" s="106"/>
      <c r="MVI18" s="106"/>
      <c r="MVJ18" s="106"/>
      <c r="MVK18" s="106"/>
      <c r="MVL18" s="106"/>
      <c r="MVM18" s="106"/>
      <c r="MVN18" s="106"/>
      <c r="MVO18" s="106"/>
      <c r="MVP18" s="106"/>
      <c r="MVQ18" s="106"/>
      <c r="MVR18" s="106"/>
      <c r="MVS18" s="106"/>
      <c r="MVT18" s="106"/>
      <c r="MVU18" s="106"/>
      <c r="MVV18" s="106"/>
      <c r="MVW18" s="106"/>
      <c r="MVX18" s="106"/>
      <c r="MVY18" s="106"/>
      <c r="MVZ18" s="106"/>
      <c r="MWA18" s="106"/>
      <c r="MWB18" s="106"/>
      <c r="MWC18" s="106"/>
      <c r="MWD18" s="106"/>
      <c r="MWE18" s="106"/>
      <c r="MWF18" s="106"/>
      <c r="MWG18" s="106"/>
      <c r="MWH18" s="106"/>
      <c r="MWI18" s="106"/>
      <c r="MWJ18" s="106"/>
      <c r="MWK18" s="106"/>
      <c r="MWL18" s="106"/>
      <c r="MWM18" s="106"/>
      <c r="MWN18" s="106"/>
      <c r="MWO18" s="106"/>
      <c r="MWP18" s="106"/>
      <c r="MWQ18" s="106"/>
      <c r="MWR18" s="106"/>
      <c r="MWS18" s="106"/>
      <c r="MWT18" s="106"/>
      <c r="MWU18" s="106"/>
      <c r="MWV18" s="106"/>
      <c r="MWW18" s="106"/>
      <c r="MWX18" s="106"/>
      <c r="MWY18" s="106"/>
      <c r="MWZ18" s="106"/>
      <c r="MXA18" s="106"/>
      <c r="MXB18" s="106"/>
      <c r="MXC18" s="106"/>
      <c r="MXD18" s="106"/>
      <c r="MXE18" s="106"/>
      <c r="MXF18" s="106"/>
      <c r="MXG18" s="106"/>
      <c r="MXH18" s="106"/>
      <c r="MXI18" s="106"/>
      <c r="MXJ18" s="106"/>
      <c r="MXK18" s="106"/>
      <c r="MXL18" s="106"/>
      <c r="MXM18" s="106"/>
      <c r="MXN18" s="106"/>
      <c r="MXO18" s="106"/>
      <c r="MXP18" s="106"/>
      <c r="MXQ18" s="106"/>
      <c r="MXR18" s="106"/>
      <c r="MXS18" s="106"/>
      <c r="MXT18" s="106"/>
      <c r="MXU18" s="106"/>
      <c r="MXV18" s="106"/>
      <c r="MXW18" s="106"/>
      <c r="MXX18" s="106"/>
      <c r="MXY18" s="106"/>
      <c r="MXZ18" s="106"/>
      <c r="MYA18" s="106"/>
      <c r="MYB18" s="106"/>
      <c r="MYC18" s="106"/>
      <c r="MYD18" s="106"/>
      <c r="MYE18" s="106"/>
      <c r="MYF18" s="106"/>
      <c r="MYG18" s="106"/>
      <c r="MYH18" s="106"/>
      <c r="MYI18" s="106"/>
      <c r="MYJ18" s="106"/>
      <c r="MYK18" s="106"/>
      <c r="MYL18" s="106"/>
      <c r="MYM18" s="106"/>
      <c r="MYN18" s="106"/>
      <c r="MYO18" s="106"/>
      <c r="MYP18" s="106"/>
      <c r="MYQ18" s="106"/>
      <c r="MYR18" s="106"/>
      <c r="MYS18" s="106"/>
      <c r="MYT18" s="106"/>
      <c r="MYU18" s="106"/>
      <c r="MYV18" s="106"/>
      <c r="MYW18" s="106"/>
      <c r="MYX18" s="106"/>
      <c r="MYY18" s="106"/>
      <c r="MYZ18" s="106"/>
      <c r="MZA18" s="106"/>
      <c r="MZB18" s="106"/>
      <c r="MZC18" s="106"/>
      <c r="MZD18" s="106"/>
      <c r="MZE18" s="106"/>
      <c r="MZF18" s="106"/>
      <c r="MZG18" s="106"/>
      <c r="MZH18" s="106"/>
      <c r="MZI18" s="106"/>
      <c r="MZJ18" s="106"/>
      <c r="MZK18" s="106"/>
      <c r="MZL18" s="106"/>
      <c r="MZM18" s="106"/>
      <c r="MZN18" s="106"/>
      <c r="MZO18" s="106"/>
      <c r="MZP18" s="106"/>
      <c r="MZQ18" s="106"/>
      <c r="MZR18" s="106"/>
      <c r="MZS18" s="106"/>
      <c r="MZT18" s="106"/>
      <c r="MZU18" s="106"/>
      <c r="MZV18" s="106"/>
      <c r="MZW18" s="106"/>
      <c r="MZX18" s="106"/>
      <c r="MZY18" s="106"/>
      <c r="MZZ18" s="106"/>
      <c r="NAA18" s="106"/>
      <c r="NAB18" s="106"/>
      <c r="NAC18" s="106"/>
      <c r="NAD18" s="106"/>
      <c r="NAE18" s="106"/>
      <c r="NAF18" s="106"/>
      <c r="NAG18" s="106"/>
      <c r="NAH18" s="106"/>
      <c r="NAI18" s="106"/>
      <c r="NAJ18" s="106"/>
      <c r="NAK18" s="106"/>
      <c r="NAL18" s="106"/>
      <c r="NAM18" s="106"/>
      <c r="NAN18" s="106"/>
      <c r="NAO18" s="106"/>
      <c r="NAP18" s="106"/>
      <c r="NAQ18" s="106"/>
      <c r="NAR18" s="106"/>
      <c r="NAS18" s="106"/>
      <c r="NAT18" s="106"/>
      <c r="NAU18" s="106"/>
      <c r="NAV18" s="106"/>
      <c r="NAW18" s="106"/>
      <c r="NAX18" s="106"/>
      <c r="NAY18" s="106"/>
      <c r="NAZ18" s="106"/>
      <c r="NBA18" s="106"/>
      <c r="NBB18" s="106"/>
      <c r="NBC18" s="106"/>
      <c r="NBD18" s="106"/>
      <c r="NBE18" s="106"/>
      <c r="NBF18" s="106"/>
      <c r="NBG18" s="106"/>
      <c r="NBH18" s="106"/>
      <c r="NBI18" s="106"/>
      <c r="NBJ18" s="106"/>
      <c r="NBK18" s="106"/>
      <c r="NBL18" s="106"/>
      <c r="NBM18" s="106"/>
      <c r="NBN18" s="106"/>
      <c r="NBO18" s="106"/>
      <c r="NBP18" s="106"/>
      <c r="NBQ18" s="106"/>
      <c r="NBR18" s="106"/>
      <c r="NBS18" s="106"/>
      <c r="NBT18" s="106"/>
      <c r="NBU18" s="106"/>
      <c r="NBV18" s="106"/>
      <c r="NBW18" s="106"/>
      <c r="NBX18" s="106"/>
      <c r="NBY18" s="106"/>
      <c r="NBZ18" s="106"/>
      <c r="NCA18" s="106"/>
      <c r="NCB18" s="106"/>
      <c r="NCC18" s="106"/>
      <c r="NCD18" s="106"/>
      <c r="NCE18" s="106"/>
      <c r="NCF18" s="106"/>
      <c r="NCG18" s="106"/>
      <c r="NCH18" s="106"/>
      <c r="NCI18" s="106"/>
      <c r="NCJ18" s="106"/>
      <c r="NCK18" s="106"/>
      <c r="NCL18" s="106"/>
      <c r="NCM18" s="106"/>
      <c r="NCN18" s="106"/>
      <c r="NCO18" s="106"/>
      <c r="NCP18" s="106"/>
      <c r="NCQ18" s="106"/>
      <c r="NCR18" s="106"/>
      <c r="NCS18" s="106"/>
      <c r="NCT18" s="106"/>
      <c r="NCU18" s="106"/>
      <c r="NCV18" s="106"/>
      <c r="NCW18" s="106"/>
      <c r="NCX18" s="106"/>
      <c r="NCY18" s="106"/>
      <c r="NCZ18" s="106"/>
      <c r="NDA18" s="106"/>
      <c r="NDB18" s="106"/>
      <c r="NDC18" s="106"/>
      <c r="NDD18" s="106"/>
      <c r="NDE18" s="106"/>
      <c r="NDF18" s="106"/>
      <c r="NDG18" s="106"/>
      <c r="NDH18" s="106"/>
      <c r="NDI18" s="106"/>
      <c r="NDJ18" s="106"/>
      <c r="NDK18" s="106"/>
      <c r="NDL18" s="106"/>
      <c r="NDM18" s="106"/>
      <c r="NDN18" s="106"/>
      <c r="NDO18" s="106"/>
      <c r="NDP18" s="106"/>
      <c r="NDQ18" s="106"/>
      <c r="NDR18" s="106"/>
      <c r="NDS18" s="106"/>
      <c r="NDT18" s="106"/>
      <c r="NDU18" s="106"/>
      <c r="NDV18" s="106"/>
      <c r="NDW18" s="106"/>
      <c r="NDX18" s="106"/>
      <c r="NDY18" s="106"/>
      <c r="NDZ18" s="106"/>
      <c r="NEA18" s="106"/>
      <c r="NEB18" s="106"/>
      <c r="NEC18" s="106"/>
      <c r="NED18" s="106"/>
      <c r="NEE18" s="106"/>
      <c r="NEF18" s="106"/>
      <c r="NEG18" s="106"/>
      <c r="NEH18" s="106"/>
      <c r="NEI18" s="106"/>
      <c r="NEJ18" s="106"/>
      <c r="NEK18" s="106"/>
      <c r="NEL18" s="106"/>
      <c r="NEM18" s="106"/>
      <c r="NEN18" s="106"/>
      <c r="NEO18" s="106"/>
      <c r="NEP18" s="106"/>
      <c r="NEQ18" s="106"/>
      <c r="NER18" s="106"/>
      <c r="NES18" s="106"/>
      <c r="NET18" s="106"/>
      <c r="NEU18" s="106"/>
      <c r="NEV18" s="106"/>
      <c r="NEW18" s="106"/>
      <c r="NEX18" s="106"/>
      <c r="NEY18" s="106"/>
      <c r="NEZ18" s="106"/>
      <c r="NFA18" s="106"/>
      <c r="NFB18" s="106"/>
      <c r="NFC18" s="106"/>
      <c r="NFD18" s="106"/>
      <c r="NFE18" s="106"/>
      <c r="NFF18" s="106"/>
      <c r="NFG18" s="106"/>
      <c r="NFH18" s="106"/>
      <c r="NFI18" s="106"/>
      <c r="NFJ18" s="106"/>
      <c r="NFK18" s="106"/>
      <c r="NFL18" s="106"/>
      <c r="NFM18" s="106"/>
      <c r="NFN18" s="106"/>
      <c r="NFO18" s="106"/>
      <c r="NFP18" s="106"/>
      <c r="NFQ18" s="106"/>
      <c r="NFR18" s="106"/>
      <c r="NFS18" s="106"/>
      <c r="NFT18" s="106"/>
      <c r="NFU18" s="106"/>
      <c r="NFV18" s="106"/>
      <c r="NFW18" s="106"/>
      <c r="NFX18" s="106"/>
      <c r="NFY18" s="106"/>
      <c r="NFZ18" s="106"/>
      <c r="NGA18" s="106"/>
      <c r="NGB18" s="106"/>
      <c r="NGC18" s="106"/>
      <c r="NGD18" s="106"/>
      <c r="NGE18" s="106"/>
      <c r="NGF18" s="106"/>
      <c r="NGG18" s="106"/>
      <c r="NGH18" s="106"/>
      <c r="NGI18" s="106"/>
      <c r="NGJ18" s="106"/>
      <c r="NGK18" s="106"/>
      <c r="NGL18" s="106"/>
      <c r="NGM18" s="106"/>
      <c r="NGN18" s="106"/>
      <c r="NGO18" s="106"/>
      <c r="NGP18" s="106"/>
      <c r="NGQ18" s="106"/>
      <c r="NGR18" s="106"/>
      <c r="NGS18" s="106"/>
      <c r="NGT18" s="106"/>
      <c r="NGU18" s="106"/>
      <c r="NGV18" s="106"/>
      <c r="NGW18" s="106"/>
      <c r="NGX18" s="106"/>
      <c r="NGY18" s="106"/>
      <c r="NGZ18" s="106"/>
      <c r="NHA18" s="106"/>
      <c r="NHB18" s="106"/>
      <c r="NHC18" s="106"/>
      <c r="NHD18" s="106"/>
      <c r="NHE18" s="106"/>
      <c r="NHF18" s="106"/>
      <c r="NHG18" s="106"/>
      <c r="NHH18" s="106"/>
      <c r="NHI18" s="106"/>
      <c r="NHJ18" s="106"/>
      <c r="NHK18" s="106"/>
      <c r="NHL18" s="106"/>
      <c r="NHM18" s="106"/>
      <c r="NHN18" s="106"/>
      <c r="NHO18" s="106"/>
      <c r="NHP18" s="106"/>
      <c r="NHQ18" s="106"/>
      <c r="NHR18" s="106"/>
      <c r="NHS18" s="106"/>
      <c r="NHT18" s="106"/>
      <c r="NHU18" s="106"/>
      <c r="NHV18" s="106"/>
      <c r="NHW18" s="106"/>
      <c r="NHX18" s="106"/>
      <c r="NHY18" s="106"/>
      <c r="NHZ18" s="106"/>
      <c r="NIA18" s="106"/>
      <c r="NIB18" s="106"/>
      <c r="NIC18" s="106"/>
      <c r="NID18" s="106"/>
      <c r="NIE18" s="106"/>
      <c r="NIF18" s="106"/>
      <c r="NIG18" s="106"/>
      <c r="NIH18" s="106"/>
      <c r="NII18" s="106"/>
      <c r="NIJ18" s="106"/>
      <c r="NIK18" s="106"/>
      <c r="NIL18" s="106"/>
      <c r="NIM18" s="106"/>
      <c r="NIN18" s="106"/>
      <c r="NIO18" s="106"/>
      <c r="NIP18" s="106"/>
      <c r="NIQ18" s="106"/>
      <c r="NIR18" s="106"/>
      <c r="NIS18" s="106"/>
      <c r="NIT18" s="106"/>
      <c r="NIU18" s="106"/>
      <c r="NIV18" s="106"/>
      <c r="NIW18" s="106"/>
      <c r="NIX18" s="106"/>
      <c r="NIY18" s="106"/>
      <c r="NIZ18" s="106"/>
      <c r="NJA18" s="106"/>
      <c r="NJB18" s="106"/>
      <c r="NJC18" s="106"/>
      <c r="NJD18" s="106"/>
      <c r="NJE18" s="106"/>
      <c r="NJF18" s="106"/>
      <c r="NJG18" s="106"/>
      <c r="NJH18" s="106"/>
      <c r="NJI18" s="106"/>
      <c r="NJJ18" s="106"/>
      <c r="NJK18" s="106"/>
      <c r="NJL18" s="106"/>
      <c r="NJM18" s="106"/>
      <c r="NJN18" s="106"/>
      <c r="NJO18" s="106"/>
      <c r="NJP18" s="106"/>
      <c r="NJQ18" s="106"/>
      <c r="NJR18" s="106"/>
      <c r="NJS18" s="106"/>
      <c r="NJT18" s="106"/>
      <c r="NJU18" s="106"/>
      <c r="NJV18" s="106"/>
      <c r="NJW18" s="106"/>
      <c r="NJX18" s="106"/>
      <c r="NJY18" s="106"/>
      <c r="NJZ18" s="106"/>
      <c r="NKA18" s="106"/>
      <c r="NKB18" s="106"/>
      <c r="NKC18" s="106"/>
      <c r="NKD18" s="106"/>
      <c r="NKE18" s="106"/>
      <c r="NKF18" s="106"/>
      <c r="NKG18" s="106"/>
      <c r="NKH18" s="106"/>
      <c r="NKI18" s="106"/>
      <c r="NKJ18" s="106"/>
      <c r="NKK18" s="106"/>
      <c r="NKL18" s="106"/>
      <c r="NKM18" s="106"/>
      <c r="NKN18" s="106"/>
      <c r="NKO18" s="106"/>
      <c r="NKP18" s="106"/>
      <c r="NKQ18" s="106"/>
      <c r="NKR18" s="106"/>
      <c r="NKS18" s="106"/>
      <c r="NKT18" s="106"/>
      <c r="NKU18" s="106"/>
      <c r="NKV18" s="106"/>
      <c r="NKW18" s="106"/>
      <c r="NKX18" s="106"/>
      <c r="NKY18" s="106"/>
      <c r="NKZ18" s="106"/>
      <c r="NLA18" s="106"/>
      <c r="NLB18" s="106"/>
      <c r="NLC18" s="106"/>
      <c r="NLD18" s="106"/>
      <c r="NLE18" s="106"/>
      <c r="NLF18" s="106"/>
      <c r="NLG18" s="106"/>
      <c r="NLH18" s="106"/>
      <c r="NLI18" s="106"/>
      <c r="NLJ18" s="106"/>
      <c r="NLK18" s="106"/>
      <c r="NLL18" s="106"/>
      <c r="NLM18" s="106"/>
      <c r="NLN18" s="106"/>
      <c r="NLO18" s="106"/>
      <c r="NLP18" s="106"/>
      <c r="NLQ18" s="106"/>
      <c r="NLR18" s="106"/>
      <c r="NLS18" s="106"/>
      <c r="NLT18" s="106"/>
      <c r="NLU18" s="106"/>
      <c r="NLV18" s="106"/>
      <c r="NLW18" s="106"/>
      <c r="NLX18" s="106"/>
      <c r="NLY18" s="106"/>
      <c r="NLZ18" s="106"/>
      <c r="NMA18" s="106"/>
      <c r="NMB18" s="106"/>
      <c r="NMC18" s="106"/>
      <c r="NMD18" s="106"/>
      <c r="NME18" s="106"/>
      <c r="NMF18" s="106"/>
      <c r="NMG18" s="106"/>
      <c r="NMH18" s="106"/>
      <c r="NMI18" s="106"/>
      <c r="NMJ18" s="106"/>
      <c r="NMK18" s="106"/>
      <c r="NML18" s="106"/>
      <c r="NMM18" s="106"/>
      <c r="NMN18" s="106"/>
      <c r="NMO18" s="106"/>
      <c r="NMP18" s="106"/>
      <c r="NMQ18" s="106"/>
      <c r="NMR18" s="106"/>
      <c r="NMS18" s="106"/>
      <c r="NMT18" s="106"/>
      <c r="NMU18" s="106"/>
      <c r="NMV18" s="106"/>
      <c r="NMW18" s="106"/>
      <c r="NMX18" s="106"/>
      <c r="NMY18" s="106"/>
      <c r="NMZ18" s="106"/>
      <c r="NNA18" s="106"/>
      <c r="NNB18" s="106"/>
      <c r="NNC18" s="106"/>
      <c r="NND18" s="106"/>
      <c r="NNE18" s="106"/>
      <c r="NNF18" s="106"/>
      <c r="NNG18" s="106"/>
      <c r="NNH18" s="106"/>
      <c r="NNI18" s="106"/>
      <c r="NNJ18" s="106"/>
      <c r="NNK18" s="106"/>
      <c r="NNL18" s="106"/>
      <c r="NNM18" s="106"/>
      <c r="NNN18" s="106"/>
      <c r="NNO18" s="106"/>
      <c r="NNP18" s="106"/>
      <c r="NNQ18" s="106"/>
      <c r="NNR18" s="106"/>
      <c r="NNS18" s="106"/>
      <c r="NNT18" s="106"/>
      <c r="NNU18" s="106"/>
      <c r="NNV18" s="106"/>
      <c r="NNW18" s="106"/>
      <c r="NNX18" s="106"/>
      <c r="NNY18" s="106"/>
      <c r="NNZ18" s="106"/>
      <c r="NOA18" s="106"/>
      <c r="NOB18" s="106"/>
      <c r="NOC18" s="106"/>
      <c r="NOD18" s="106"/>
      <c r="NOE18" s="106"/>
      <c r="NOF18" s="106"/>
      <c r="NOG18" s="106"/>
      <c r="NOH18" s="106"/>
      <c r="NOI18" s="106"/>
      <c r="NOJ18" s="106"/>
      <c r="NOK18" s="106"/>
      <c r="NOL18" s="106"/>
      <c r="NOM18" s="106"/>
      <c r="NON18" s="106"/>
      <c r="NOO18" s="106"/>
      <c r="NOP18" s="106"/>
      <c r="NOQ18" s="106"/>
      <c r="NOR18" s="106"/>
      <c r="NOS18" s="106"/>
      <c r="NOT18" s="106"/>
      <c r="NOU18" s="106"/>
      <c r="NOV18" s="106"/>
      <c r="NOW18" s="106"/>
      <c r="NOX18" s="106"/>
      <c r="NOY18" s="106"/>
      <c r="NOZ18" s="106"/>
      <c r="NPA18" s="106"/>
      <c r="NPB18" s="106"/>
      <c r="NPC18" s="106"/>
      <c r="NPD18" s="106"/>
      <c r="NPE18" s="106"/>
      <c r="NPF18" s="106"/>
      <c r="NPG18" s="106"/>
      <c r="NPH18" s="106"/>
      <c r="NPI18" s="106"/>
      <c r="NPJ18" s="106"/>
      <c r="NPK18" s="106"/>
      <c r="NPL18" s="106"/>
      <c r="NPM18" s="106"/>
      <c r="NPN18" s="106"/>
      <c r="NPO18" s="106"/>
      <c r="NPP18" s="106"/>
      <c r="NPQ18" s="106"/>
      <c r="NPR18" s="106"/>
      <c r="NPS18" s="106"/>
      <c r="NPT18" s="106"/>
      <c r="NPU18" s="106"/>
      <c r="NPV18" s="106"/>
      <c r="NPW18" s="106"/>
      <c r="NPX18" s="106"/>
      <c r="NPY18" s="106"/>
      <c r="NPZ18" s="106"/>
      <c r="NQA18" s="106"/>
      <c r="NQB18" s="106"/>
      <c r="NQC18" s="106"/>
      <c r="NQD18" s="106"/>
      <c r="NQE18" s="106"/>
      <c r="NQF18" s="106"/>
      <c r="NQG18" s="106"/>
      <c r="NQH18" s="106"/>
      <c r="NQI18" s="106"/>
      <c r="NQJ18" s="106"/>
      <c r="NQK18" s="106"/>
      <c r="NQL18" s="106"/>
      <c r="NQM18" s="106"/>
      <c r="NQN18" s="106"/>
      <c r="NQO18" s="106"/>
      <c r="NQP18" s="106"/>
      <c r="NQQ18" s="106"/>
      <c r="NQR18" s="106"/>
      <c r="NQS18" s="106"/>
      <c r="NQT18" s="106"/>
      <c r="NQU18" s="106"/>
      <c r="NQV18" s="106"/>
      <c r="NQW18" s="106"/>
      <c r="NQX18" s="106"/>
      <c r="NQY18" s="106"/>
      <c r="NQZ18" s="106"/>
      <c r="NRA18" s="106"/>
      <c r="NRB18" s="106"/>
      <c r="NRC18" s="106"/>
      <c r="NRD18" s="106"/>
      <c r="NRE18" s="106"/>
      <c r="NRF18" s="106"/>
      <c r="NRG18" s="106"/>
      <c r="NRH18" s="106"/>
      <c r="NRI18" s="106"/>
      <c r="NRJ18" s="106"/>
      <c r="NRK18" s="106"/>
      <c r="NRL18" s="106"/>
      <c r="NRM18" s="106"/>
      <c r="NRN18" s="106"/>
      <c r="NRO18" s="106"/>
      <c r="NRP18" s="106"/>
      <c r="NRQ18" s="106"/>
      <c r="NRR18" s="106"/>
      <c r="NRS18" s="106"/>
      <c r="NRT18" s="106"/>
      <c r="NRU18" s="106"/>
      <c r="NRV18" s="106"/>
      <c r="NRW18" s="106"/>
      <c r="NRX18" s="106"/>
      <c r="NRY18" s="106"/>
      <c r="NRZ18" s="106"/>
      <c r="NSA18" s="106"/>
      <c r="NSB18" s="106"/>
      <c r="NSC18" s="106"/>
      <c r="NSD18" s="106"/>
      <c r="NSE18" s="106"/>
      <c r="NSF18" s="106"/>
      <c r="NSG18" s="106"/>
      <c r="NSH18" s="106"/>
      <c r="NSI18" s="106"/>
      <c r="NSJ18" s="106"/>
      <c r="NSK18" s="106"/>
      <c r="NSL18" s="106"/>
      <c r="NSM18" s="106"/>
      <c r="NSN18" s="106"/>
      <c r="NSO18" s="106"/>
      <c r="NSP18" s="106"/>
      <c r="NSQ18" s="106"/>
      <c r="NSR18" s="106"/>
      <c r="NSS18" s="106"/>
      <c r="NST18" s="106"/>
      <c r="NSU18" s="106"/>
      <c r="NSV18" s="106"/>
      <c r="NSW18" s="106"/>
      <c r="NSX18" s="106"/>
      <c r="NSY18" s="106"/>
      <c r="NSZ18" s="106"/>
      <c r="NTA18" s="106"/>
      <c r="NTB18" s="106"/>
      <c r="NTC18" s="106"/>
      <c r="NTD18" s="106"/>
      <c r="NTE18" s="106"/>
      <c r="NTF18" s="106"/>
      <c r="NTG18" s="106"/>
      <c r="NTH18" s="106"/>
      <c r="NTI18" s="106"/>
      <c r="NTJ18" s="106"/>
      <c r="NTK18" s="106"/>
      <c r="NTL18" s="106"/>
      <c r="NTM18" s="106"/>
      <c r="NTN18" s="106"/>
      <c r="NTO18" s="106"/>
      <c r="NTP18" s="106"/>
      <c r="NTQ18" s="106"/>
      <c r="NTR18" s="106"/>
      <c r="NTS18" s="106"/>
      <c r="NTT18" s="106"/>
      <c r="NTU18" s="106"/>
      <c r="NTV18" s="106"/>
      <c r="NTW18" s="106"/>
      <c r="NTX18" s="106"/>
      <c r="NTY18" s="106"/>
      <c r="NTZ18" s="106"/>
      <c r="NUA18" s="106"/>
      <c r="NUB18" s="106"/>
      <c r="NUC18" s="106"/>
      <c r="NUD18" s="106"/>
      <c r="NUE18" s="106"/>
      <c r="NUF18" s="106"/>
      <c r="NUG18" s="106"/>
      <c r="NUH18" s="106"/>
      <c r="NUI18" s="106"/>
      <c r="NUJ18" s="106"/>
      <c r="NUK18" s="106"/>
      <c r="NUL18" s="106"/>
      <c r="NUM18" s="106"/>
      <c r="NUN18" s="106"/>
      <c r="NUO18" s="106"/>
      <c r="NUP18" s="106"/>
      <c r="NUQ18" s="106"/>
      <c r="NUR18" s="106"/>
      <c r="NUS18" s="106"/>
      <c r="NUT18" s="106"/>
      <c r="NUU18" s="106"/>
      <c r="NUV18" s="106"/>
      <c r="NUW18" s="106"/>
      <c r="NUX18" s="106"/>
      <c r="NUY18" s="106"/>
      <c r="NUZ18" s="106"/>
      <c r="NVA18" s="106"/>
      <c r="NVB18" s="106"/>
      <c r="NVC18" s="106"/>
      <c r="NVD18" s="106"/>
      <c r="NVE18" s="106"/>
      <c r="NVF18" s="106"/>
      <c r="NVG18" s="106"/>
      <c r="NVH18" s="106"/>
      <c r="NVI18" s="106"/>
      <c r="NVJ18" s="106"/>
      <c r="NVK18" s="106"/>
      <c r="NVL18" s="106"/>
      <c r="NVM18" s="106"/>
      <c r="NVN18" s="106"/>
      <c r="NVO18" s="106"/>
      <c r="NVP18" s="106"/>
      <c r="NVQ18" s="106"/>
      <c r="NVR18" s="106"/>
      <c r="NVS18" s="106"/>
      <c r="NVT18" s="106"/>
      <c r="NVU18" s="106"/>
      <c r="NVV18" s="106"/>
      <c r="NVW18" s="106"/>
      <c r="NVX18" s="106"/>
      <c r="NVY18" s="106"/>
      <c r="NVZ18" s="106"/>
      <c r="NWA18" s="106"/>
      <c r="NWB18" s="106"/>
      <c r="NWC18" s="106"/>
      <c r="NWD18" s="106"/>
      <c r="NWE18" s="106"/>
      <c r="NWF18" s="106"/>
      <c r="NWG18" s="106"/>
      <c r="NWH18" s="106"/>
      <c r="NWI18" s="106"/>
      <c r="NWJ18" s="106"/>
      <c r="NWK18" s="106"/>
      <c r="NWL18" s="106"/>
      <c r="NWM18" s="106"/>
      <c r="NWN18" s="106"/>
      <c r="NWO18" s="106"/>
      <c r="NWP18" s="106"/>
      <c r="NWQ18" s="106"/>
      <c r="NWR18" s="106"/>
      <c r="NWS18" s="106"/>
      <c r="NWT18" s="106"/>
      <c r="NWU18" s="106"/>
      <c r="NWV18" s="106"/>
      <c r="NWW18" s="106"/>
      <c r="NWX18" s="106"/>
      <c r="NWY18" s="106"/>
      <c r="NWZ18" s="106"/>
      <c r="NXA18" s="106"/>
      <c r="NXB18" s="106"/>
      <c r="NXC18" s="106"/>
      <c r="NXD18" s="106"/>
      <c r="NXE18" s="106"/>
      <c r="NXF18" s="106"/>
      <c r="NXG18" s="106"/>
      <c r="NXH18" s="106"/>
      <c r="NXI18" s="106"/>
      <c r="NXJ18" s="106"/>
      <c r="NXK18" s="106"/>
      <c r="NXL18" s="106"/>
      <c r="NXM18" s="106"/>
      <c r="NXN18" s="106"/>
      <c r="NXO18" s="106"/>
      <c r="NXP18" s="106"/>
      <c r="NXQ18" s="106"/>
      <c r="NXR18" s="106"/>
      <c r="NXS18" s="106"/>
      <c r="NXT18" s="106"/>
      <c r="NXU18" s="106"/>
      <c r="NXV18" s="106"/>
      <c r="NXW18" s="106"/>
      <c r="NXX18" s="106"/>
      <c r="NXY18" s="106"/>
      <c r="NXZ18" s="106"/>
      <c r="NYA18" s="106"/>
      <c r="NYB18" s="106"/>
      <c r="NYC18" s="106"/>
      <c r="NYD18" s="106"/>
      <c r="NYE18" s="106"/>
      <c r="NYF18" s="106"/>
      <c r="NYG18" s="106"/>
      <c r="NYH18" s="106"/>
      <c r="NYI18" s="106"/>
      <c r="NYJ18" s="106"/>
      <c r="NYK18" s="106"/>
      <c r="NYL18" s="106"/>
      <c r="NYM18" s="106"/>
      <c r="NYN18" s="106"/>
      <c r="NYO18" s="106"/>
      <c r="NYP18" s="106"/>
      <c r="NYQ18" s="106"/>
      <c r="NYR18" s="106"/>
      <c r="NYS18" s="106"/>
      <c r="NYT18" s="106"/>
      <c r="NYU18" s="106"/>
      <c r="NYV18" s="106"/>
      <c r="NYW18" s="106"/>
      <c r="NYX18" s="106"/>
      <c r="NYY18" s="106"/>
      <c r="NYZ18" s="106"/>
      <c r="NZA18" s="106"/>
      <c r="NZB18" s="106"/>
      <c r="NZC18" s="106"/>
      <c r="NZD18" s="106"/>
      <c r="NZE18" s="106"/>
      <c r="NZF18" s="106"/>
      <c r="NZG18" s="106"/>
      <c r="NZH18" s="106"/>
      <c r="NZI18" s="106"/>
      <c r="NZJ18" s="106"/>
      <c r="NZK18" s="106"/>
      <c r="NZL18" s="106"/>
      <c r="NZM18" s="106"/>
      <c r="NZN18" s="106"/>
      <c r="NZO18" s="106"/>
      <c r="NZP18" s="106"/>
      <c r="NZQ18" s="106"/>
      <c r="NZR18" s="106"/>
      <c r="NZS18" s="106"/>
      <c r="NZT18" s="106"/>
      <c r="NZU18" s="106"/>
      <c r="NZV18" s="106"/>
      <c r="NZW18" s="106"/>
      <c r="NZX18" s="106"/>
      <c r="NZY18" s="106"/>
      <c r="NZZ18" s="106"/>
      <c r="OAA18" s="106"/>
      <c r="OAB18" s="106"/>
      <c r="OAC18" s="106"/>
      <c r="OAD18" s="106"/>
      <c r="OAE18" s="106"/>
      <c r="OAF18" s="106"/>
      <c r="OAG18" s="106"/>
      <c r="OAH18" s="106"/>
      <c r="OAI18" s="106"/>
      <c r="OAJ18" s="106"/>
      <c r="OAK18" s="106"/>
      <c r="OAL18" s="106"/>
      <c r="OAM18" s="106"/>
      <c r="OAN18" s="106"/>
      <c r="OAO18" s="106"/>
      <c r="OAP18" s="106"/>
      <c r="OAQ18" s="106"/>
      <c r="OAR18" s="106"/>
      <c r="OAS18" s="106"/>
      <c r="OAT18" s="106"/>
      <c r="OAU18" s="106"/>
      <c r="OAV18" s="106"/>
      <c r="OAW18" s="106"/>
      <c r="OAX18" s="106"/>
      <c r="OAY18" s="106"/>
      <c r="OAZ18" s="106"/>
      <c r="OBA18" s="106"/>
      <c r="OBB18" s="106"/>
      <c r="OBC18" s="106"/>
      <c r="OBD18" s="106"/>
      <c r="OBE18" s="106"/>
      <c r="OBF18" s="106"/>
      <c r="OBG18" s="106"/>
      <c r="OBH18" s="106"/>
      <c r="OBI18" s="106"/>
      <c r="OBJ18" s="106"/>
      <c r="OBK18" s="106"/>
      <c r="OBL18" s="106"/>
      <c r="OBM18" s="106"/>
      <c r="OBN18" s="106"/>
      <c r="OBO18" s="106"/>
      <c r="OBP18" s="106"/>
      <c r="OBQ18" s="106"/>
      <c r="OBR18" s="106"/>
      <c r="OBS18" s="106"/>
      <c r="OBT18" s="106"/>
      <c r="OBU18" s="106"/>
      <c r="OBV18" s="106"/>
      <c r="OBW18" s="106"/>
      <c r="OBX18" s="106"/>
      <c r="OBY18" s="106"/>
      <c r="OBZ18" s="106"/>
      <c r="OCA18" s="106"/>
      <c r="OCB18" s="106"/>
      <c r="OCC18" s="106"/>
      <c r="OCD18" s="106"/>
      <c r="OCE18" s="106"/>
      <c r="OCF18" s="106"/>
      <c r="OCG18" s="106"/>
      <c r="OCH18" s="106"/>
      <c r="OCI18" s="106"/>
      <c r="OCJ18" s="106"/>
      <c r="OCK18" s="106"/>
      <c r="OCL18" s="106"/>
      <c r="OCM18" s="106"/>
      <c r="OCN18" s="106"/>
      <c r="OCO18" s="106"/>
      <c r="OCP18" s="106"/>
      <c r="OCQ18" s="106"/>
      <c r="OCR18" s="106"/>
      <c r="OCS18" s="106"/>
      <c r="OCT18" s="106"/>
      <c r="OCU18" s="106"/>
      <c r="OCV18" s="106"/>
      <c r="OCW18" s="106"/>
      <c r="OCX18" s="106"/>
      <c r="OCY18" s="106"/>
      <c r="OCZ18" s="106"/>
      <c r="ODA18" s="106"/>
      <c r="ODB18" s="106"/>
      <c r="ODC18" s="106"/>
      <c r="ODD18" s="106"/>
      <c r="ODE18" s="106"/>
      <c r="ODF18" s="106"/>
      <c r="ODG18" s="106"/>
      <c r="ODH18" s="106"/>
      <c r="ODI18" s="106"/>
      <c r="ODJ18" s="106"/>
      <c r="ODK18" s="106"/>
      <c r="ODL18" s="106"/>
      <c r="ODM18" s="106"/>
      <c r="ODN18" s="106"/>
      <c r="ODO18" s="106"/>
      <c r="ODP18" s="106"/>
      <c r="ODQ18" s="106"/>
      <c r="ODR18" s="106"/>
      <c r="ODS18" s="106"/>
      <c r="ODT18" s="106"/>
      <c r="ODU18" s="106"/>
      <c r="ODV18" s="106"/>
      <c r="ODW18" s="106"/>
      <c r="ODX18" s="106"/>
      <c r="ODY18" s="106"/>
      <c r="ODZ18" s="106"/>
      <c r="OEA18" s="106"/>
      <c r="OEB18" s="106"/>
      <c r="OEC18" s="106"/>
      <c r="OED18" s="106"/>
      <c r="OEE18" s="106"/>
      <c r="OEF18" s="106"/>
      <c r="OEG18" s="106"/>
      <c r="OEH18" s="106"/>
      <c r="OEI18" s="106"/>
      <c r="OEJ18" s="106"/>
      <c r="OEK18" s="106"/>
      <c r="OEL18" s="106"/>
      <c r="OEM18" s="106"/>
      <c r="OEN18" s="106"/>
      <c r="OEO18" s="106"/>
      <c r="OEP18" s="106"/>
      <c r="OEQ18" s="106"/>
      <c r="OER18" s="106"/>
      <c r="OES18" s="106"/>
      <c r="OET18" s="106"/>
      <c r="OEU18" s="106"/>
      <c r="OEV18" s="106"/>
      <c r="OEW18" s="106"/>
      <c r="OEX18" s="106"/>
      <c r="OEY18" s="106"/>
      <c r="OEZ18" s="106"/>
      <c r="OFA18" s="106"/>
      <c r="OFB18" s="106"/>
      <c r="OFC18" s="106"/>
      <c r="OFD18" s="106"/>
      <c r="OFE18" s="106"/>
      <c r="OFF18" s="106"/>
      <c r="OFG18" s="106"/>
      <c r="OFH18" s="106"/>
      <c r="OFI18" s="106"/>
      <c r="OFJ18" s="106"/>
      <c r="OFK18" s="106"/>
      <c r="OFL18" s="106"/>
      <c r="OFM18" s="106"/>
      <c r="OFN18" s="106"/>
      <c r="OFO18" s="106"/>
      <c r="OFP18" s="106"/>
      <c r="OFQ18" s="106"/>
      <c r="OFR18" s="106"/>
      <c r="OFS18" s="106"/>
      <c r="OFT18" s="106"/>
      <c r="OFU18" s="106"/>
      <c r="OFV18" s="106"/>
      <c r="OFW18" s="106"/>
      <c r="OFX18" s="106"/>
      <c r="OFY18" s="106"/>
      <c r="OFZ18" s="106"/>
      <c r="OGA18" s="106"/>
      <c r="OGB18" s="106"/>
      <c r="OGC18" s="106"/>
      <c r="OGD18" s="106"/>
      <c r="OGE18" s="106"/>
      <c r="OGF18" s="106"/>
      <c r="OGG18" s="106"/>
      <c r="OGH18" s="106"/>
      <c r="OGI18" s="106"/>
      <c r="OGJ18" s="106"/>
      <c r="OGK18" s="106"/>
      <c r="OGL18" s="106"/>
      <c r="OGM18" s="106"/>
      <c r="OGN18" s="106"/>
      <c r="OGO18" s="106"/>
      <c r="OGP18" s="106"/>
      <c r="OGQ18" s="106"/>
      <c r="OGR18" s="106"/>
      <c r="OGS18" s="106"/>
      <c r="OGT18" s="106"/>
      <c r="OGU18" s="106"/>
      <c r="OGV18" s="106"/>
      <c r="OGW18" s="106"/>
      <c r="OGX18" s="106"/>
      <c r="OGY18" s="106"/>
      <c r="OGZ18" s="106"/>
      <c r="OHA18" s="106"/>
      <c r="OHB18" s="106"/>
      <c r="OHC18" s="106"/>
      <c r="OHD18" s="106"/>
      <c r="OHE18" s="106"/>
      <c r="OHF18" s="106"/>
      <c r="OHG18" s="106"/>
      <c r="OHH18" s="106"/>
      <c r="OHI18" s="106"/>
      <c r="OHJ18" s="106"/>
      <c r="OHK18" s="106"/>
      <c r="OHL18" s="106"/>
      <c r="OHM18" s="106"/>
      <c r="OHN18" s="106"/>
      <c r="OHO18" s="106"/>
      <c r="OHP18" s="106"/>
      <c r="OHQ18" s="106"/>
      <c r="OHR18" s="106"/>
      <c r="OHS18" s="106"/>
      <c r="OHT18" s="106"/>
      <c r="OHU18" s="106"/>
      <c r="OHV18" s="106"/>
      <c r="OHW18" s="106"/>
      <c r="OHX18" s="106"/>
      <c r="OHY18" s="106"/>
      <c r="OHZ18" s="106"/>
      <c r="OIA18" s="106"/>
      <c r="OIB18" s="106"/>
      <c r="OIC18" s="106"/>
      <c r="OID18" s="106"/>
      <c r="OIE18" s="106"/>
      <c r="OIF18" s="106"/>
      <c r="OIG18" s="106"/>
      <c r="OIH18" s="106"/>
      <c r="OII18" s="106"/>
      <c r="OIJ18" s="106"/>
      <c r="OIK18" s="106"/>
      <c r="OIL18" s="106"/>
      <c r="OIM18" s="106"/>
      <c r="OIN18" s="106"/>
      <c r="OIO18" s="106"/>
      <c r="OIP18" s="106"/>
      <c r="OIQ18" s="106"/>
      <c r="OIR18" s="106"/>
      <c r="OIS18" s="106"/>
      <c r="OIT18" s="106"/>
      <c r="OIU18" s="106"/>
      <c r="OIV18" s="106"/>
      <c r="OIW18" s="106"/>
      <c r="OIX18" s="106"/>
      <c r="OIY18" s="106"/>
      <c r="OIZ18" s="106"/>
      <c r="OJA18" s="106"/>
      <c r="OJB18" s="106"/>
      <c r="OJC18" s="106"/>
      <c r="OJD18" s="106"/>
      <c r="OJE18" s="106"/>
      <c r="OJF18" s="106"/>
      <c r="OJG18" s="106"/>
      <c r="OJH18" s="106"/>
      <c r="OJI18" s="106"/>
      <c r="OJJ18" s="106"/>
      <c r="OJK18" s="106"/>
      <c r="OJL18" s="106"/>
      <c r="OJM18" s="106"/>
      <c r="OJN18" s="106"/>
      <c r="OJO18" s="106"/>
      <c r="OJP18" s="106"/>
      <c r="OJQ18" s="106"/>
      <c r="OJR18" s="106"/>
      <c r="OJS18" s="106"/>
      <c r="OJT18" s="106"/>
      <c r="OJU18" s="106"/>
      <c r="OJV18" s="106"/>
      <c r="OJW18" s="106"/>
      <c r="OJX18" s="106"/>
      <c r="OJY18" s="106"/>
      <c r="OJZ18" s="106"/>
      <c r="OKA18" s="106"/>
      <c r="OKB18" s="106"/>
      <c r="OKC18" s="106"/>
      <c r="OKD18" s="106"/>
      <c r="OKE18" s="106"/>
      <c r="OKF18" s="106"/>
      <c r="OKG18" s="106"/>
      <c r="OKH18" s="106"/>
      <c r="OKI18" s="106"/>
      <c r="OKJ18" s="106"/>
      <c r="OKK18" s="106"/>
      <c r="OKL18" s="106"/>
      <c r="OKM18" s="106"/>
      <c r="OKN18" s="106"/>
      <c r="OKO18" s="106"/>
      <c r="OKP18" s="106"/>
      <c r="OKQ18" s="106"/>
      <c r="OKR18" s="106"/>
      <c r="OKS18" s="106"/>
      <c r="OKT18" s="106"/>
      <c r="OKU18" s="106"/>
      <c r="OKV18" s="106"/>
      <c r="OKW18" s="106"/>
      <c r="OKX18" s="106"/>
      <c r="OKY18" s="106"/>
      <c r="OKZ18" s="106"/>
      <c r="OLA18" s="106"/>
      <c r="OLB18" s="106"/>
      <c r="OLC18" s="106"/>
      <c r="OLD18" s="106"/>
      <c r="OLE18" s="106"/>
      <c r="OLF18" s="106"/>
      <c r="OLG18" s="106"/>
      <c r="OLH18" s="106"/>
      <c r="OLI18" s="106"/>
      <c r="OLJ18" s="106"/>
      <c r="OLK18" s="106"/>
      <c r="OLL18" s="106"/>
      <c r="OLM18" s="106"/>
      <c r="OLN18" s="106"/>
      <c r="OLO18" s="106"/>
      <c r="OLP18" s="106"/>
      <c r="OLQ18" s="106"/>
      <c r="OLR18" s="106"/>
      <c r="OLS18" s="106"/>
      <c r="OLT18" s="106"/>
      <c r="OLU18" s="106"/>
      <c r="OLV18" s="106"/>
      <c r="OLW18" s="106"/>
      <c r="OLX18" s="106"/>
      <c r="OLY18" s="106"/>
      <c r="OLZ18" s="106"/>
      <c r="OMA18" s="106"/>
      <c r="OMB18" s="106"/>
      <c r="OMC18" s="106"/>
      <c r="OMD18" s="106"/>
      <c r="OME18" s="106"/>
      <c r="OMF18" s="106"/>
      <c r="OMG18" s="106"/>
      <c r="OMH18" s="106"/>
      <c r="OMI18" s="106"/>
      <c r="OMJ18" s="106"/>
      <c r="OMK18" s="106"/>
      <c r="OML18" s="106"/>
      <c r="OMM18" s="106"/>
      <c r="OMN18" s="106"/>
      <c r="OMO18" s="106"/>
      <c r="OMP18" s="106"/>
      <c r="OMQ18" s="106"/>
      <c r="OMR18" s="106"/>
      <c r="OMS18" s="106"/>
      <c r="OMT18" s="106"/>
      <c r="OMU18" s="106"/>
      <c r="OMV18" s="106"/>
      <c r="OMW18" s="106"/>
      <c r="OMX18" s="106"/>
      <c r="OMY18" s="106"/>
      <c r="OMZ18" s="106"/>
      <c r="ONA18" s="106"/>
      <c r="ONB18" s="106"/>
      <c r="ONC18" s="106"/>
      <c r="OND18" s="106"/>
      <c r="ONE18" s="106"/>
      <c r="ONF18" s="106"/>
      <c r="ONG18" s="106"/>
      <c r="ONH18" s="106"/>
      <c r="ONI18" s="106"/>
      <c r="ONJ18" s="106"/>
      <c r="ONK18" s="106"/>
      <c r="ONL18" s="106"/>
      <c r="ONM18" s="106"/>
      <c r="ONN18" s="106"/>
      <c r="ONO18" s="106"/>
      <c r="ONP18" s="106"/>
      <c r="ONQ18" s="106"/>
      <c r="ONR18" s="106"/>
      <c r="ONS18" s="106"/>
      <c r="ONT18" s="106"/>
      <c r="ONU18" s="106"/>
      <c r="ONV18" s="106"/>
      <c r="ONW18" s="106"/>
      <c r="ONX18" s="106"/>
      <c r="ONY18" s="106"/>
      <c r="ONZ18" s="106"/>
      <c r="OOA18" s="106"/>
      <c r="OOB18" s="106"/>
      <c r="OOC18" s="106"/>
      <c r="OOD18" s="106"/>
      <c r="OOE18" s="106"/>
      <c r="OOF18" s="106"/>
      <c r="OOG18" s="106"/>
      <c r="OOH18" s="106"/>
      <c r="OOI18" s="106"/>
      <c r="OOJ18" s="106"/>
      <c r="OOK18" s="106"/>
      <c r="OOL18" s="106"/>
      <c r="OOM18" s="106"/>
      <c r="OON18" s="106"/>
      <c r="OOO18" s="106"/>
      <c r="OOP18" s="106"/>
      <c r="OOQ18" s="106"/>
      <c r="OOR18" s="106"/>
      <c r="OOS18" s="106"/>
      <c r="OOT18" s="106"/>
      <c r="OOU18" s="106"/>
      <c r="OOV18" s="106"/>
      <c r="OOW18" s="106"/>
      <c r="OOX18" s="106"/>
      <c r="OOY18" s="106"/>
      <c r="OOZ18" s="106"/>
      <c r="OPA18" s="106"/>
      <c r="OPB18" s="106"/>
      <c r="OPC18" s="106"/>
      <c r="OPD18" s="106"/>
      <c r="OPE18" s="106"/>
      <c r="OPF18" s="106"/>
      <c r="OPG18" s="106"/>
      <c r="OPH18" s="106"/>
      <c r="OPI18" s="106"/>
      <c r="OPJ18" s="106"/>
      <c r="OPK18" s="106"/>
      <c r="OPL18" s="106"/>
      <c r="OPM18" s="106"/>
      <c r="OPN18" s="106"/>
      <c r="OPO18" s="106"/>
      <c r="OPP18" s="106"/>
      <c r="OPQ18" s="106"/>
      <c r="OPR18" s="106"/>
      <c r="OPS18" s="106"/>
      <c r="OPT18" s="106"/>
      <c r="OPU18" s="106"/>
      <c r="OPV18" s="106"/>
      <c r="OPW18" s="106"/>
      <c r="OPX18" s="106"/>
      <c r="OPY18" s="106"/>
      <c r="OPZ18" s="106"/>
      <c r="OQA18" s="106"/>
      <c r="OQB18" s="106"/>
      <c r="OQC18" s="106"/>
      <c r="OQD18" s="106"/>
      <c r="OQE18" s="106"/>
      <c r="OQF18" s="106"/>
      <c r="OQG18" s="106"/>
      <c r="OQH18" s="106"/>
      <c r="OQI18" s="106"/>
      <c r="OQJ18" s="106"/>
      <c r="OQK18" s="106"/>
      <c r="OQL18" s="106"/>
      <c r="OQM18" s="106"/>
      <c r="OQN18" s="106"/>
      <c r="OQO18" s="106"/>
      <c r="OQP18" s="106"/>
      <c r="OQQ18" s="106"/>
      <c r="OQR18" s="106"/>
      <c r="OQS18" s="106"/>
      <c r="OQT18" s="106"/>
      <c r="OQU18" s="106"/>
      <c r="OQV18" s="106"/>
      <c r="OQW18" s="106"/>
      <c r="OQX18" s="106"/>
      <c r="OQY18" s="106"/>
      <c r="OQZ18" s="106"/>
      <c r="ORA18" s="106"/>
      <c r="ORB18" s="106"/>
      <c r="ORC18" s="106"/>
      <c r="ORD18" s="106"/>
      <c r="ORE18" s="106"/>
      <c r="ORF18" s="106"/>
      <c r="ORG18" s="106"/>
      <c r="ORH18" s="106"/>
      <c r="ORI18" s="106"/>
      <c r="ORJ18" s="106"/>
      <c r="ORK18" s="106"/>
      <c r="ORL18" s="106"/>
      <c r="ORM18" s="106"/>
      <c r="ORN18" s="106"/>
      <c r="ORO18" s="106"/>
      <c r="ORP18" s="106"/>
      <c r="ORQ18" s="106"/>
      <c r="ORR18" s="106"/>
      <c r="ORS18" s="106"/>
      <c r="ORT18" s="106"/>
      <c r="ORU18" s="106"/>
      <c r="ORV18" s="106"/>
      <c r="ORW18" s="106"/>
      <c r="ORX18" s="106"/>
      <c r="ORY18" s="106"/>
      <c r="ORZ18" s="106"/>
      <c r="OSA18" s="106"/>
      <c r="OSB18" s="106"/>
      <c r="OSC18" s="106"/>
      <c r="OSD18" s="106"/>
      <c r="OSE18" s="106"/>
      <c r="OSF18" s="106"/>
      <c r="OSG18" s="106"/>
      <c r="OSH18" s="106"/>
      <c r="OSI18" s="106"/>
      <c r="OSJ18" s="106"/>
      <c r="OSK18" s="106"/>
      <c r="OSL18" s="106"/>
      <c r="OSM18" s="106"/>
      <c r="OSN18" s="106"/>
      <c r="OSO18" s="106"/>
      <c r="OSP18" s="106"/>
      <c r="OSQ18" s="106"/>
      <c r="OSR18" s="106"/>
      <c r="OSS18" s="106"/>
      <c r="OST18" s="106"/>
      <c r="OSU18" s="106"/>
      <c r="OSV18" s="106"/>
      <c r="OSW18" s="106"/>
      <c r="OSX18" s="106"/>
      <c r="OSY18" s="106"/>
      <c r="OSZ18" s="106"/>
      <c r="OTA18" s="106"/>
      <c r="OTB18" s="106"/>
      <c r="OTC18" s="106"/>
      <c r="OTD18" s="106"/>
      <c r="OTE18" s="106"/>
      <c r="OTF18" s="106"/>
      <c r="OTG18" s="106"/>
      <c r="OTH18" s="106"/>
      <c r="OTI18" s="106"/>
      <c r="OTJ18" s="106"/>
      <c r="OTK18" s="106"/>
      <c r="OTL18" s="106"/>
      <c r="OTM18" s="106"/>
      <c r="OTN18" s="106"/>
      <c r="OTO18" s="106"/>
      <c r="OTP18" s="106"/>
      <c r="OTQ18" s="106"/>
      <c r="OTR18" s="106"/>
      <c r="OTS18" s="106"/>
      <c r="OTT18" s="106"/>
      <c r="OTU18" s="106"/>
      <c r="OTV18" s="106"/>
      <c r="OTW18" s="106"/>
      <c r="OTX18" s="106"/>
      <c r="OTY18" s="106"/>
      <c r="OTZ18" s="106"/>
      <c r="OUA18" s="106"/>
      <c r="OUB18" s="106"/>
      <c r="OUC18" s="106"/>
      <c r="OUD18" s="106"/>
      <c r="OUE18" s="106"/>
      <c r="OUF18" s="106"/>
      <c r="OUG18" s="106"/>
      <c r="OUH18" s="106"/>
      <c r="OUI18" s="106"/>
      <c r="OUJ18" s="106"/>
      <c r="OUK18" s="106"/>
      <c r="OUL18" s="106"/>
      <c r="OUM18" s="106"/>
      <c r="OUN18" s="106"/>
      <c r="OUO18" s="106"/>
      <c r="OUP18" s="106"/>
      <c r="OUQ18" s="106"/>
      <c r="OUR18" s="106"/>
      <c r="OUS18" s="106"/>
      <c r="OUT18" s="106"/>
      <c r="OUU18" s="106"/>
      <c r="OUV18" s="106"/>
      <c r="OUW18" s="106"/>
      <c r="OUX18" s="106"/>
      <c r="OUY18" s="106"/>
      <c r="OUZ18" s="106"/>
      <c r="OVA18" s="106"/>
      <c r="OVB18" s="106"/>
      <c r="OVC18" s="106"/>
      <c r="OVD18" s="106"/>
      <c r="OVE18" s="106"/>
      <c r="OVF18" s="106"/>
      <c r="OVG18" s="106"/>
      <c r="OVH18" s="106"/>
      <c r="OVI18" s="106"/>
      <c r="OVJ18" s="106"/>
      <c r="OVK18" s="106"/>
      <c r="OVL18" s="106"/>
      <c r="OVM18" s="106"/>
      <c r="OVN18" s="106"/>
      <c r="OVO18" s="106"/>
      <c r="OVP18" s="106"/>
      <c r="OVQ18" s="106"/>
      <c r="OVR18" s="106"/>
      <c r="OVS18" s="106"/>
      <c r="OVT18" s="106"/>
      <c r="OVU18" s="106"/>
      <c r="OVV18" s="106"/>
      <c r="OVW18" s="106"/>
      <c r="OVX18" s="106"/>
      <c r="OVY18" s="106"/>
      <c r="OVZ18" s="106"/>
      <c r="OWA18" s="106"/>
      <c r="OWB18" s="106"/>
      <c r="OWC18" s="106"/>
      <c r="OWD18" s="106"/>
      <c r="OWE18" s="106"/>
      <c r="OWF18" s="106"/>
      <c r="OWG18" s="106"/>
      <c r="OWH18" s="106"/>
      <c r="OWI18" s="106"/>
      <c r="OWJ18" s="106"/>
      <c r="OWK18" s="106"/>
      <c r="OWL18" s="106"/>
      <c r="OWM18" s="106"/>
      <c r="OWN18" s="106"/>
      <c r="OWO18" s="106"/>
      <c r="OWP18" s="106"/>
      <c r="OWQ18" s="106"/>
      <c r="OWR18" s="106"/>
      <c r="OWS18" s="106"/>
      <c r="OWT18" s="106"/>
      <c r="OWU18" s="106"/>
      <c r="OWV18" s="106"/>
      <c r="OWW18" s="106"/>
      <c r="OWX18" s="106"/>
      <c r="OWY18" s="106"/>
      <c r="OWZ18" s="106"/>
      <c r="OXA18" s="106"/>
      <c r="OXB18" s="106"/>
      <c r="OXC18" s="106"/>
      <c r="OXD18" s="106"/>
      <c r="OXE18" s="106"/>
      <c r="OXF18" s="106"/>
      <c r="OXG18" s="106"/>
      <c r="OXH18" s="106"/>
      <c r="OXI18" s="106"/>
      <c r="OXJ18" s="106"/>
      <c r="OXK18" s="106"/>
      <c r="OXL18" s="106"/>
      <c r="OXM18" s="106"/>
      <c r="OXN18" s="106"/>
      <c r="OXO18" s="106"/>
      <c r="OXP18" s="106"/>
      <c r="OXQ18" s="106"/>
      <c r="OXR18" s="106"/>
      <c r="OXS18" s="106"/>
      <c r="OXT18" s="106"/>
      <c r="OXU18" s="106"/>
      <c r="OXV18" s="106"/>
      <c r="OXW18" s="106"/>
      <c r="OXX18" s="106"/>
      <c r="OXY18" s="106"/>
      <c r="OXZ18" s="106"/>
      <c r="OYA18" s="106"/>
      <c r="OYB18" s="106"/>
      <c r="OYC18" s="106"/>
      <c r="OYD18" s="106"/>
      <c r="OYE18" s="106"/>
      <c r="OYF18" s="106"/>
      <c r="OYG18" s="106"/>
      <c r="OYH18" s="106"/>
      <c r="OYI18" s="106"/>
      <c r="OYJ18" s="106"/>
      <c r="OYK18" s="106"/>
      <c r="OYL18" s="106"/>
      <c r="OYM18" s="106"/>
      <c r="OYN18" s="106"/>
      <c r="OYO18" s="106"/>
      <c r="OYP18" s="106"/>
      <c r="OYQ18" s="106"/>
      <c r="OYR18" s="106"/>
      <c r="OYS18" s="106"/>
      <c r="OYT18" s="106"/>
      <c r="OYU18" s="106"/>
      <c r="OYV18" s="106"/>
      <c r="OYW18" s="106"/>
      <c r="OYX18" s="106"/>
      <c r="OYY18" s="106"/>
      <c r="OYZ18" s="106"/>
      <c r="OZA18" s="106"/>
      <c r="OZB18" s="106"/>
      <c r="OZC18" s="106"/>
      <c r="OZD18" s="106"/>
      <c r="OZE18" s="106"/>
      <c r="OZF18" s="106"/>
      <c r="OZG18" s="106"/>
      <c r="OZH18" s="106"/>
      <c r="OZI18" s="106"/>
      <c r="OZJ18" s="106"/>
      <c r="OZK18" s="106"/>
      <c r="OZL18" s="106"/>
      <c r="OZM18" s="106"/>
      <c r="OZN18" s="106"/>
      <c r="OZO18" s="106"/>
      <c r="OZP18" s="106"/>
      <c r="OZQ18" s="106"/>
      <c r="OZR18" s="106"/>
      <c r="OZS18" s="106"/>
      <c r="OZT18" s="106"/>
      <c r="OZU18" s="106"/>
      <c r="OZV18" s="106"/>
      <c r="OZW18" s="106"/>
      <c r="OZX18" s="106"/>
      <c r="OZY18" s="106"/>
      <c r="OZZ18" s="106"/>
      <c r="PAA18" s="106"/>
      <c r="PAB18" s="106"/>
      <c r="PAC18" s="106"/>
      <c r="PAD18" s="106"/>
      <c r="PAE18" s="106"/>
      <c r="PAF18" s="106"/>
      <c r="PAG18" s="106"/>
      <c r="PAH18" s="106"/>
      <c r="PAI18" s="106"/>
      <c r="PAJ18" s="106"/>
      <c r="PAK18" s="106"/>
      <c r="PAL18" s="106"/>
      <c r="PAM18" s="106"/>
      <c r="PAN18" s="106"/>
      <c r="PAO18" s="106"/>
      <c r="PAP18" s="106"/>
      <c r="PAQ18" s="106"/>
      <c r="PAR18" s="106"/>
      <c r="PAS18" s="106"/>
      <c r="PAT18" s="106"/>
      <c r="PAU18" s="106"/>
      <c r="PAV18" s="106"/>
      <c r="PAW18" s="106"/>
      <c r="PAX18" s="106"/>
      <c r="PAY18" s="106"/>
      <c r="PAZ18" s="106"/>
      <c r="PBA18" s="106"/>
      <c r="PBB18" s="106"/>
      <c r="PBC18" s="106"/>
      <c r="PBD18" s="106"/>
      <c r="PBE18" s="106"/>
      <c r="PBF18" s="106"/>
      <c r="PBG18" s="106"/>
      <c r="PBH18" s="106"/>
      <c r="PBI18" s="106"/>
      <c r="PBJ18" s="106"/>
      <c r="PBK18" s="106"/>
      <c r="PBL18" s="106"/>
      <c r="PBM18" s="106"/>
      <c r="PBN18" s="106"/>
      <c r="PBO18" s="106"/>
      <c r="PBP18" s="106"/>
      <c r="PBQ18" s="106"/>
      <c r="PBR18" s="106"/>
      <c r="PBS18" s="106"/>
      <c r="PBT18" s="106"/>
      <c r="PBU18" s="106"/>
      <c r="PBV18" s="106"/>
      <c r="PBW18" s="106"/>
      <c r="PBX18" s="106"/>
      <c r="PBY18" s="106"/>
      <c r="PBZ18" s="106"/>
      <c r="PCA18" s="106"/>
      <c r="PCB18" s="106"/>
      <c r="PCC18" s="106"/>
      <c r="PCD18" s="106"/>
      <c r="PCE18" s="106"/>
      <c r="PCF18" s="106"/>
      <c r="PCG18" s="106"/>
      <c r="PCH18" s="106"/>
      <c r="PCI18" s="106"/>
      <c r="PCJ18" s="106"/>
      <c r="PCK18" s="106"/>
      <c r="PCL18" s="106"/>
      <c r="PCM18" s="106"/>
      <c r="PCN18" s="106"/>
      <c r="PCO18" s="106"/>
      <c r="PCP18" s="106"/>
      <c r="PCQ18" s="106"/>
      <c r="PCR18" s="106"/>
      <c r="PCS18" s="106"/>
      <c r="PCT18" s="106"/>
      <c r="PCU18" s="106"/>
      <c r="PCV18" s="106"/>
      <c r="PCW18" s="106"/>
      <c r="PCX18" s="106"/>
      <c r="PCY18" s="106"/>
      <c r="PCZ18" s="106"/>
      <c r="PDA18" s="106"/>
      <c r="PDB18" s="106"/>
      <c r="PDC18" s="106"/>
      <c r="PDD18" s="106"/>
      <c r="PDE18" s="106"/>
      <c r="PDF18" s="106"/>
      <c r="PDG18" s="106"/>
      <c r="PDH18" s="106"/>
      <c r="PDI18" s="106"/>
      <c r="PDJ18" s="106"/>
      <c r="PDK18" s="106"/>
      <c r="PDL18" s="106"/>
      <c r="PDM18" s="106"/>
      <c r="PDN18" s="106"/>
      <c r="PDO18" s="106"/>
      <c r="PDP18" s="106"/>
      <c r="PDQ18" s="106"/>
      <c r="PDR18" s="106"/>
      <c r="PDS18" s="106"/>
      <c r="PDT18" s="106"/>
      <c r="PDU18" s="106"/>
      <c r="PDV18" s="106"/>
      <c r="PDW18" s="106"/>
      <c r="PDX18" s="106"/>
      <c r="PDY18" s="106"/>
      <c r="PDZ18" s="106"/>
      <c r="PEA18" s="106"/>
      <c r="PEB18" s="106"/>
      <c r="PEC18" s="106"/>
      <c r="PED18" s="106"/>
      <c r="PEE18" s="106"/>
      <c r="PEF18" s="106"/>
      <c r="PEG18" s="106"/>
      <c r="PEH18" s="106"/>
      <c r="PEI18" s="106"/>
      <c r="PEJ18" s="106"/>
      <c r="PEK18" s="106"/>
      <c r="PEL18" s="106"/>
      <c r="PEM18" s="106"/>
      <c r="PEN18" s="106"/>
      <c r="PEO18" s="106"/>
      <c r="PEP18" s="106"/>
      <c r="PEQ18" s="106"/>
      <c r="PER18" s="106"/>
      <c r="PES18" s="106"/>
      <c r="PET18" s="106"/>
      <c r="PEU18" s="106"/>
      <c r="PEV18" s="106"/>
      <c r="PEW18" s="106"/>
      <c r="PEX18" s="106"/>
      <c r="PEY18" s="106"/>
      <c r="PEZ18" s="106"/>
      <c r="PFA18" s="106"/>
      <c r="PFB18" s="106"/>
      <c r="PFC18" s="106"/>
      <c r="PFD18" s="106"/>
      <c r="PFE18" s="106"/>
      <c r="PFF18" s="106"/>
      <c r="PFG18" s="106"/>
      <c r="PFH18" s="106"/>
      <c r="PFI18" s="106"/>
      <c r="PFJ18" s="106"/>
      <c r="PFK18" s="106"/>
      <c r="PFL18" s="106"/>
      <c r="PFM18" s="106"/>
      <c r="PFN18" s="106"/>
      <c r="PFO18" s="106"/>
      <c r="PFP18" s="106"/>
      <c r="PFQ18" s="106"/>
      <c r="PFR18" s="106"/>
      <c r="PFS18" s="106"/>
      <c r="PFT18" s="106"/>
      <c r="PFU18" s="106"/>
      <c r="PFV18" s="106"/>
      <c r="PFW18" s="106"/>
      <c r="PFX18" s="106"/>
      <c r="PFY18" s="106"/>
      <c r="PFZ18" s="106"/>
      <c r="PGA18" s="106"/>
      <c r="PGB18" s="106"/>
      <c r="PGC18" s="106"/>
      <c r="PGD18" s="106"/>
      <c r="PGE18" s="106"/>
      <c r="PGF18" s="106"/>
      <c r="PGG18" s="106"/>
      <c r="PGH18" s="106"/>
      <c r="PGI18" s="106"/>
      <c r="PGJ18" s="106"/>
      <c r="PGK18" s="106"/>
      <c r="PGL18" s="106"/>
      <c r="PGM18" s="106"/>
      <c r="PGN18" s="106"/>
      <c r="PGO18" s="106"/>
      <c r="PGP18" s="106"/>
      <c r="PGQ18" s="106"/>
      <c r="PGR18" s="106"/>
      <c r="PGS18" s="106"/>
      <c r="PGT18" s="106"/>
      <c r="PGU18" s="106"/>
      <c r="PGV18" s="106"/>
      <c r="PGW18" s="106"/>
      <c r="PGX18" s="106"/>
      <c r="PGY18" s="106"/>
      <c r="PGZ18" s="106"/>
      <c r="PHA18" s="106"/>
      <c r="PHB18" s="106"/>
      <c r="PHC18" s="106"/>
      <c r="PHD18" s="106"/>
      <c r="PHE18" s="106"/>
      <c r="PHF18" s="106"/>
      <c r="PHG18" s="106"/>
      <c r="PHH18" s="106"/>
      <c r="PHI18" s="106"/>
      <c r="PHJ18" s="106"/>
      <c r="PHK18" s="106"/>
      <c r="PHL18" s="106"/>
      <c r="PHM18" s="106"/>
      <c r="PHN18" s="106"/>
      <c r="PHO18" s="106"/>
      <c r="PHP18" s="106"/>
      <c r="PHQ18" s="106"/>
      <c r="PHR18" s="106"/>
      <c r="PHS18" s="106"/>
      <c r="PHT18" s="106"/>
      <c r="PHU18" s="106"/>
      <c r="PHV18" s="106"/>
      <c r="PHW18" s="106"/>
      <c r="PHX18" s="106"/>
      <c r="PHY18" s="106"/>
      <c r="PHZ18" s="106"/>
      <c r="PIA18" s="106"/>
      <c r="PIB18" s="106"/>
      <c r="PIC18" s="106"/>
      <c r="PID18" s="106"/>
      <c r="PIE18" s="106"/>
      <c r="PIF18" s="106"/>
      <c r="PIG18" s="106"/>
      <c r="PIH18" s="106"/>
      <c r="PII18" s="106"/>
      <c r="PIJ18" s="106"/>
      <c r="PIK18" s="106"/>
      <c r="PIL18" s="106"/>
      <c r="PIM18" s="106"/>
      <c r="PIN18" s="106"/>
      <c r="PIO18" s="106"/>
      <c r="PIP18" s="106"/>
      <c r="PIQ18" s="106"/>
      <c r="PIR18" s="106"/>
      <c r="PIS18" s="106"/>
      <c r="PIT18" s="106"/>
      <c r="PIU18" s="106"/>
      <c r="PIV18" s="106"/>
      <c r="PIW18" s="106"/>
      <c r="PIX18" s="106"/>
      <c r="PIY18" s="106"/>
      <c r="PIZ18" s="106"/>
      <c r="PJA18" s="106"/>
      <c r="PJB18" s="106"/>
      <c r="PJC18" s="106"/>
      <c r="PJD18" s="106"/>
      <c r="PJE18" s="106"/>
      <c r="PJF18" s="106"/>
      <c r="PJG18" s="106"/>
      <c r="PJH18" s="106"/>
      <c r="PJI18" s="106"/>
      <c r="PJJ18" s="106"/>
      <c r="PJK18" s="106"/>
      <c r="PJL18" s="106"/>
      <c r="PJM18" s="106"/>
      <c r="PJN18" s="106"/>
      <c r="PJO18" s="106"/>
      <c r="PJP18" s="106"/>
      <c r="PJQ18" s="106"/>
      <c r="PJR18" s="106"/>
      <c r="PJS18" s="106"/>
      <c r="PJT18" s="106"/>
      <c r="PJU18" s="106"/>
      <c r="PJV18" s="106"/>
      <c r="PJW18" s="106"/>
      <c r="PJX18" s="106"/>
      <c r="PJY18" s="106"/>
      <c r="PJZ18" s="106"/>
      <c r="PKA18" s="106"/>
      <c r="PKB18" s="106"/>
      <c r="PKC18" s="106"/>
      <c r="PKD18" s="106"/>
      <c r="PKE18" s="106"/>
      <c r="PKF18" s="106"/>
      <c r="PKG18" s="106"/>
      <c r="PKH18" s="106"/>
      <c r="PKI18" s="106"/>
      <c r="PKJ18" s="106"/>
      <c r="PKK18" s="106"/>
      <c r="PKL18" s="106"/>
      <c r="PKM18" s="106"/>
      <c r="PKN18" s="106"/>
      <c r="PKO18" s="106"/>
      <c r="PKP18" s="106"/>
      <c r="PKQ18" s="106"/>
      <c r="PKR18" s="106"/>
      <c r="PKS18" s="106"/>
      <c r="PKT18" s="106"/>
      <c r="PKU18" s="106"/>
      <c r="PKV18" s="106"/>
      <c r="PKW18" s="106"/>
      <c r="PKX18" s="106"/>
      <c r="PKY18" s="106"/>
      <c r="PKZ18" s="106"/>
      <c r="PLA18" s="106"/>
      <c r="PLB18" s="106"/>
      <c r="PLC18" s="106"/>
      <c r="PLD18" s="106"/>
      <c r="PLE18" s="106"/>
      <c r="PLF18" s="106"/>
      <c r="PLG18" s="106"/>
      <c r="PLH18" s="106"/>
      <c r="PLI18" s="106"/>
      <c r="PLJ18" s="106"/>
      <c r="PLK18" s="106"/>
      <c r="PLL18" s="106"/>
      <c r="PLM18" s="106"/>
      <c r="PLN18" s="106"/>
      <c r="PLO18" s="106"/>
      <c r="PLP18" s="106"/>
      <c r="PLQ18" s="106"/>
      <c r="PLR18" s="106"/>
      <c r="PLS18" s="106"/>
      <c r="PLT18" s="106"/>
      <c r="PLU18" s="106"/>
      <c r="PLV18" s="106"/>
      <c r="PLW18" s="106"/>
      <c r="PLX18" s="106"/>
      <c r="PLY18" s="106"/>
      <c r="PLZ18" s="106"/>
      <c r="PMA18" s="106"/>
      <c r="PMB18" s="106"/>
      <c r="PMC18" s="106"/>
      <c r="PMD18" s="106"/>
      <c r="PME18" s="106"/>
      <c r="PMF18" s="106"/>
      <c r="PMG18" s="106"/>
      <c r="PMH18" s="106"/>
      <c r="PMI18" s="106"/>
      <c r="PMJ18" s="106"/>
      <c r="PMK18" s="106"/>
      <c r="PML18" s="106"/>
      <c r="PMM18" s="106"/>
      <c r="PMN18" s="106"/>
      <c r="PMO18" s="106"/>
      <c r="PMP18" s="106"/>
      <c r="PMQ18" s="106"/>
      <c r="PMR18" s="106"/>
      <c r="PMS18" s="106"/>
      <c r="PMT18" s="106"/>
      <c r="PMU18" s="106"/>
      <c r="PMV18" s="106"/>
      <c r="PMW18" s="106"/>
      <c r="PMX18" s="106"/>
      <c r="PMY18" s="106"/>
      <c r="PMZ18" s="106"/>
      <c r="PNA18" s="106"/>
      <c r="PNB18" s="106"/>
      <c r="PNC18" s="106"/>
      <c r="PND18" s="106"/>
      <c r="PNE18" s="106"/>
      <c r="PNF18" s="106"/>
      <c r="PNG18" s="106"/>
      <c r="PNH18" s="106"/>
      <c r="PNI18" s="106"/>
      <c r="PNJ18" s="106"/>
      <c r="PNK18" s="106"/>
      <c r="PNL18" s="106"/>
      <c r="PNM18" s="106"/>
      <c r="PNN18" s="106"/>
      <c r="PNO18" s="106"/>
      <c r="PNP18" s="106"/>
      <c r="PNQ18" s="106"/>
      <c r="PNR18" s="106"/>
      <c r="PNS18" s="106"/>
      <c r="PNT18" s="106"/>
      <c r="PNU18" s="106"/>
      <c r="PNV18" s="106"/>
      <c r="PNW18" s="106"/>
      <c r="PNX18" s="106"/>
      <c r="PNY18" s="106"/>
      <c r="PNZ18" s="106"/>
      <c r="POA18" s="106"/>
      <c r="POB18" s="106"/>
      <c r="POC18" s="106"/>
      <c r="POD18" s="106"/>
      <c r="POE18" s="106"/>
      <c r="POF18" s="106"/>
      <c r="POG18" s="106"/>
      <c r="POH18" s="106"/>
      <c r="POI18" s="106"/>
      <c r="POJ18" s="106"/>
      <c r="POK18" s="106"/>
      <c r="POL18" s="106"/>
      <c r="POM18" s="106"/>
      <c r="PON18" s="106"/>
      <c r="POO18" s="106"/>
      <c r="POP18" s="106"/>
      <c r="POQ18" s="106"/>
      <c r="POR18" s="106"/>
      <c r="POS18" s="106"/>
      <c r="POT18" s="106"/>
      <c r="POU18" s="106"/>
      <c r="POV18" s="106"/>
      <c r="POW18" s="106"/>
      <c r="POX18" s="106"/>
      <c r="POY18" s="106"/>
      <c r="POZ18" s="106"/>
      <c r="PPA18" s="106"/>
      <c r="PPB18" s="106"/>
      <c r="PPC18" s="106"/>
      <c r="PPD18" s="106"/>
      <c r="PPE18" s="106"/>
      <c r="PPF18" s="106"/>
      <c r="PPG18" s="106"/>
      <c r="PPH18" s="106"/>
      <c r="PPI18" s="106"/>
      <c r="PPJ18" s="106"/>
      <c r="PPK18" s="106"/>
      <c r="PPL18" s="106"/>
      <c r="PPM18" s="106"/>
      <c r="PPN18" s="106"/>
      <c r="PPO18" s="106"/>
      <c r="PPP18" s="106"/>
      <c r="PPQ18" s="106"/>
      <c r="PPR18" s="106"/>
      <c r="PPS18" s="106"/>
      <c r="PPT18" s="106"/>
      <c r="PPU18" s="106"/>
      <c r="PPV18" s="106"/>
      <c r="PPW18" s="106"/>
      <c r="PPX18" s="106"/>
      <c r="PPY18" s="106"/>
      <c r="PPZ18" s="106"/>
      <c r="PQA18" s="106"/>
      <c r="PQB18" s="106"/>
      <c r="PQC18" s="106"/>
      <c r="PQD18" s="106"/>
      <c r="PQE18" s="106"/>
      <c r="PQF18" s="106"/>
      <c r="PQG18" s="106"/>
      <c r="PQH18" s="106"/>
      <c r="PQI18" s="106"/>
      <c r="PQJ18" s="106"/>
      <c r="PQK18" s="106"/>
      <c r="PQL18" s="106"/>
      <c r="PQM18" s="106"/>
      <c r="PQN18" s="106"/>
      <c r="PQO18" s="106"/>
      <c r="PQP18" s="106"/>
      <c r="PQQ18" s="106"/>
      <c r="PQR18" s="106"/>
      <c r="PQS18" s="106"/>
      <c r="PQT18" s="106"/>
      <c r="PQU18" s="106"/>
      <c r="PQV18" s="106"/>
      <c r="PQW18" s="106"/>
      <c r="PQX18" s="106"/>
      <c r="PQY18" s="106"/>
      <c r="PQZ18" s="106"/>
      <c r="PRA18" s="106"/>
      <c r="PRB18" s="106"/>
      <c r="PRC18" s="106"/>
      <c r="PRD18" s="106"/>
      <c r="PRE18" s="106"/>
      <c r="PRF18" s="106"/>
      <c r="PRG18" s="106"/>
      <c r="PRH18" s="106"/>
      <c r="PRI18" s="106"/>
      <c r="PRJ18" s="106"/>
      <c r="PRK18" s="106"/>
      <c r="PRL18" s="106"/>
      <c r="PRM18" s="106"/>
      <c r="PRN18" s="106"/>
      <c r="PRO18" s="106"/>
      <c r="PRP18" s="106"/>
      <c r="PRQ18" s="106"/>
      <c r="PRR18" s="106"/>
      <c r="PRS18" s="106"/>
      <c r="PRT18" s="106"/>
      <c r="PRU18" s="106"/>
      <c r="PRV18" s="106"/>
      <c r="PRW18" s="106"/>
      <c r="PRX18" s="106"/>
      <c r="PRY18" s="106"/>
      <c r="PRZ18" s="106"/>
      <c r="PSA18" s="106"/>
      <c r="PSB18" s="106"/>
      <c r="PSC18" s="106"/>
      <c r="PSD18" s="106"/>
      <c r="PSE18" s="106"/>
      <c r="PSF18" s="106"/>
      <c r="PSG18" s="106"/>
      <c r="PSH18" s="106"/>
      <c r="PSI18" s="106"/>
      <c r="PSJ18" s="106"/>
      <c r="PSK18" s="106"/>
      <c r="PSL18" s="106"/>
      <c r="PSM18" s="106"/>
      <c r="PSN18" s="106"/>
      <c r="PSO18" s="106"/>
      <c r="PSP18" s="106"/>
      <c r="PSQ18" s="106"/>
      <c r="PSR18" s="106"/>
      <c r="PSS18" s="106"/>
      <c r="PST18" s="106"/>
      <c r="PSU18" s="106"/>
      <c r="PSV18" s="106"/>
      <c r="PSW18" s="106"/>
      <c r="PSX18" s="106"/>
      <c r="PSY18" s="106"/>
      <c r="PSZ18" s="106"/>
      <c r="PTA18" s="106"/>
      <c r="PTB18" s="106"/>
      <c r="PTC18" s="106"/>
      <c r="PTD18" s="106"/>
      <c r="PTE18" s="106"/>
      <c r="PTF18" s="106"/>
      <c r="PTG18" s="106"/>
      <c r="PTH18" s="106"/>
      <c r="PTI18" s="106"/>
      <c r="PTJ18" s="106"/>
      <c r="PTK18" s="106"/>
      <c r="PTL18" s="106"/>
      <c r="PTM18" s="106"/>
      <c r="PTN18" s="106"/>
      <c r="PTO18" s="106"/>
      <c r="PTP18" s="106"/>
      <c r="PTQ18" s="106"/>
      <c r="PTR18" s="106"/>
      <c r="PTS18" s="106"/>
      <c r="PTT18" s="106"/>
      <c r="PTU18" s="106"/>
      <c r="PTV18" s="106"/>
      <c r="PTW18" s="106"/>
      <c r="PTX18" s="106"/>
      <c r="PTY18" s="106"/>
      <c r="PTZ18" s="106"/>
      <c r="PUA18" s="106"/>
      <c r="PUB18" s="106"/>
      <c r="PUC18" s="106"/>
      <c r="PUD18" s="106"/>
      <c r="PUE18" s="106"/>
      <c r="PUF18" s="106"/>
      <c r="PUG18" s="106"/>
      <c r="PUH18" s="106"/>
      <c r="PUI18" s="106"/>
      <c r="PUJ18" s="106"/>
      <c r="PUK18" s="106"/>
      <c r="PUL18" s="106"/>
      <c r="PUM18" s="106"/>
      <c r="PUN18" s="106"/>
      <c r="PUO18" s="106"/>
      <c r="PUP18" s="106"/>
      <c r="PUQ18" s="106"/>
      <c r="PUR18" s="106"/>
      <c r="PUS18" s="106"/>
      <c r="PUT18" s="106"/>
      <c r="PUU18" s="106"/>
      <c r="PUV18" s="106"/>
      <c r="PUW18" s="106"/>
      <c r="PUX18" s="106"/>
      <c r="PUY18" s="106"/>
      <c r="PUZ18" s="106"/>
      <c r="PVA18" s="106"/>
      <c r="PVB18" s="106"/>
      <c r="PVC18" s="106"/>
      <c r="PVD18" s="106"/>
      <c r="PVE18" s="106"/>
      <c r="PVF18" s="106"/>
      <c r="PVG18" s="106"/>
      <c r="PVH18" s="106"/>
      <c r="PVI18" s="106"/>
      <c r="PVJ18" s="106"/>
      <c r="PVK18" s="106"/>
      <c r="PVL18" s="106"/>
      <c r="PVM18" s="106"/>
      <c r="PVN18" s="106"/>
      <c r="PVO18" s="106"/>
      <c r="PVP18" s="106"/>
      <c r="PVQ18" s="106"/>
      <c r="PVR18" s="106"/>
      <c r="PVS18" s="106"/>
      <c r="PVT18" s="106"/>
      <c r="PVU18" s="106"/>
      <c r="PVV18" s="106"/>
      <c r="PVW18" s="106"/>
      <c r="PVX18" s="106"/>
      <c r="PVY18" s="106"/>
      <c r="PVZ18" s="106"/>
      <c r="PWA18" s="106"/>
      <c r="PWB18" s="106"/>
      <c r="PWC18" s="106"/>
      <c r="PWD18" s="106"/>
      <c r="PWE18" s="106"/>
      <c r="PWF18" s="106"/>
      <c r="PWG18" s="106"/>
      <c r="PWH18" s="106"/>
      <c r="PWI18" s="106"/>
      <c r="PWJ18" s="106"/>
      <c r="PWK18" s="106"/>
      <c r="PWL18" s="106"/>
      <c r="PWM18" s="106"/>
      <c r="PWN18" s="106"/>
      <c r="PWO18" s="106"/>
      <c r="PWP18" s="106"/>
      <c r="PWQ18" s="106"/>
      <c r="PWR18" s="106"/>
      <c r="PWS18" s="106"/>
      <c r="PWT18" s="106"/>
      <c r="PWU18" s="106"/>
      <c r="PWV18" s="106"/>
      <c r="PWW18" s="106"/>
      <c r="PWX18" s="106"/>
      <c r="PWY18" s="106"/>
      <c r="PWZ18" s="106"/>
      <c r="PXA18" s="106"/>
      <c r="PXB18" s="106"/>
      <c r="PXC18" s="106"/>
      <c r="PXD18" s="106"/>
      <c r="PXE18" s="106"/>
      <c r="PXF18" s="106"/>
      <c r="PXG18" s="106"/>
      <c r="PXH18" s="106"/>
      <c r="PXI18" s="106"/>
      <c r="PXJ18" s="106"/>
      <c r="PXK18" s="106"/>
      <c r="PXL18" s="106"/>
      <c r="PXM18" s="106"/>
      <c r="PXN18" s="106"/>
      <c r="PXO18" s="106"/>
      <c r="PXP18" s="106"/>
      <c r="PXQ18" s="106"/>
      <c r="PXR18" s="106"/>
      <c r="PXS18" s="106"/>
      <c r="PXT18" s="106"/>
      <c r="PXU18" s="106"/>
      <c r="PXV18" s="106"/>
      <c r="PXW18" s="106"/>
      <c r="PXX18" s="106"/>
      <c r="PXY18" s="106"/>
      <c r="PXZ18" s="106"/>
      <c r="PYA18" s="106"/>
      <c r="PYB18" s="106"/>
      <c r="PYC18" s="106"/>
      <c r="PYD18" s="106"/>
      <c r="PYE18" s="106"/>
      <c r="PYF18" s="106"/>
      <c r="PYG18" s="106"/>
      <c r="PYH18" s="106"/>
      <c r="PYI18" s="106"/>
      <c r="PYJ18" s="106"/>
      <c r="PYK18" s="106"/>
      <c r="PYL18" s="106"/>
      <c r="PYM18" s="106"/>
      <c r="PYN18" s="106"/>
      <c r="PYO18" s="106"/>
      <c r="PYP18" s="106"/>
      <c r="PYQ18" s="106"/>
      <c r="PYR18" s="106"/>
      <c r="PYS18" s="106"/>
      <c r="PYT18" s="106"/>
      <c r="PYU18" s="106"/>
      <c r="PYV18" s="106"/>
      <c r="PYW18" s="106"/>
      <c r="PYX18" s="106"/>
      <c r="PYY18" s="106"/>
      <c r="PYZ18" s="106"/>
      <c r="PZA18" s="106"/>
      <c r="PZB18" s="106"/>
      <c r="PZC18" s="106"/>
      <c r="PZD18" s="106"/>
      <c r="PZE18" s="106"/>
      <c r="PZF18" s="106"/>
      <c r="PZG18" s="106"/>
      <c r="PZH18" s="106"/>
      <c r="PZI18" s="106"/>
      <c r="PZJ18" s="106"/>
      <c r="PZK18" s="106"/>
      <c r="PZL18" s="106"/>
      <c r="PZM18" s="106"/>
      <c r="PZN18" s="106"/>
      <c r="PZO18" s="106"/>
      <c r="PZP18" s="106"/>
      <c r="PZQ18" s="106"/>
      <c r="PZR18" s="106"/>
      <c r="PZS18" s="106"/>
      <c r="PZT18" s="106"/>
      <c r="PZU18" s="106"/>
      <c r="PZV18" s="106"/>
      <c r="PZW18" s="106"/>
      <c r="PZX18" s="106"/>
      <c r="PZY18" s="106"/>
      <c r="PZZ18" s="106"/>
      <c r="QAA18" s="106"/>
      <c r="QAB18" s="106"/>
      <c r="QAC18" s="106"/>
      <c r="QAD18" s="106"/>
      <c r="QAE18" s="106"/>
      <c r="QAF18" s="106"/>
      <c r="QAG18" s="106"/>
      <c r="QAH18" s="106"/>
      <c r="QAI18" s="106"/>
      <c r="QAJ18" s="106"/>
      <c r="QAK18" s="106"/>
      <c r="QAL18" s="106"/>
      <c r="QAM18" s="106"/>
      <c r="QAN18" s="106"/>
      <c r="QAO18" s="106"/>
      <c r="QAP18" s="106"/>
      <c r="QAQ18" s="106"/>
      <c r="QAR18" s="106"/>
      <c r="QAS18" s="106"/>
      <c r="QAT18" s="106"/>
      <c r="QAU18" s="106"/>
      <c r="QAV18" s="106"/>
      <c r="QAW18" s="106"/>
      <c r="QAX18" s="106"/>
      <c r="QAY18" s="106"/>
      <c r="QAZ18" s="106"/>
      <c r="QBA18" s="106"/>
      <c r="QBB18" s="106"/>
      <c r="QBC18" s="106"/>
      <c r="QBD18" s="106"/>
      <c r="QBE18" s="106"/>
      <c r="QBF18" s="106"/>
      <c r="QBG18" s="106"/>
      <c r="QBH18" s="106"/>
      <c r="QBI18" s="106"/>
      <c r="QBJ18" s="106"/>
      <c r="QBK18" s="106"/>
      <c r="QBL18" s="106"/>
      <c r="QBM18" s="106"/>
      <c r="QBN18" s="106"/>
      <c r="QBO18" s="106"/>
      <c r="QBP18" s="106"/>
      <c r="QBQ18" s="106"/>
      <c r="QBR18" s="106"/>
      <c r="QBS18" s="106"/>
      <c r="QBT18" s="106"/>
      <c r="QBU18" s="106"/>
      <c r="QBV18" s="106"/>
      <c r="QBW18" s="106"/>
      <c r="QBX18" s="106"/>
      <c r="QBY18" s="106"/>
      <c r="QBZ18" s="106"/>
      <c r="QCA18" s="106"/>
      <c r="QCB18" s="106"/>
      <c r="QCC18" s="106"/>
      <c r="QCD18" s="106"/>
      <c r="QCE18" s="106"/>
      <c r="QCF18" s="106"/>
      <c r="QCG18" s="106"/>
      <c r="QCH18" s="106"/>
      <c r="QCI18" s="106"/>
      <c r="QCJ18" s="106"/>
      <c r="QCK18" s="106"/>
      <c r="QCL18" s="106"/>
      <c r="QCM18" s="106"/>
      <c r="QCN18" s="106"/>
      <c r="QCO18" s="106"/>
      <c r="QCP18" s="106"/>
      <c r="QCQ18" s="106"/>
      <c r="QCR18" s="106"/>
      <c r="QCS18" s="106"/>
      <c r="QCT18" s="106"/>
      <c r="QCU18" s="106"/>
      <c r="QCV18" s="106"/>
      <c r="QCW18" s="106"/>
      <c r="QCX18" s="106"/>
      <c r="QCY18" s="106"/>
      <c r="QCZ18" s="106"/>
      <c r="QDA18" s="106"/>
      <c r="QDB18" s="106"/>
      <c r="QDC18" s="106"/>
      <c r="QDD18" s="106"/>
      <c r="QDE18" s="106"/>
      <c r="QDF18" s="106"/>
      <c r="QDG18" s="106"/>
      <c r="QDH18" s="106"/>
      <c r="QDI18" s="106"/>
      <c r="QDJ18" s="106"/>
      <c r="QDK18" s="106"/>
      <c r="QDL18" s="106"/>
      <c r="QDM18" s="106"/>
      <c r="QDN18" s="106"/>
      <c r="QDO18" s="106"/>
      <c r="QDP18" s="106"/>
      <c r="QDQ18" s="106"/>
      <c r="QDR18" s="106"/>
      <c r="QDS18" s="106"/>
      <c r="QDT18" s="106"/>
      <c r="QDU18" s="106"/>
      <c r="QDV18" s="106"/>
      <c r="QDW18" s="106"/>
      <c r="QDX18" s="106"/>
      <c r="QDY18" s="106"/>
      <c r="QDZ18" s="106"/>
      <c r="QEA18" s="106"/>
      <c r="QEB18" s="106"/>
      <c r="QEC18" s="106"/>
      <c r="QED18" s="106"/>
      <c r="QEE18" s="106"/>
      <c r="QEF18" s="106"/>
      <c r="QEG18" s="106"/>
      <c r="QEH18" s="106"/>
      <c r="QEI18" s="106"/>
      <c r="QEJ18" s="106"/>
      <c r="QEK18" s="106"/>
      <c r="QEL18" s="106"/>
      <c r="QEM18" s="106"/>
      <c r="QEN18" s="106"/>
      <c r="QEO18" s="106"/>
      <c r="QEP18" s="106"/>
      <c r="QEQ18" s="106"/>
      <c r="QER18" s="106"/>
      <c r="QES18" s="106"/>
      <c r="QET18" s="106"/>
      <c r="QEU18" s="106"/>
      <c r="QEV18" s="106"/>
      <c r="QEW18" s="106"/>
      <c r="QEX18" s="106"/>
      <c r="QEY18" s="106"/>
      <c r="QEZ18" s="106"/>
      <c r="QFA18" s="106"/>
      <c r="QFB18" s="106"/>
      <c r="QFC18" s="106"/>
      <c r="QFD18" s="106"/>
      <c r="QFE18" s="106"/>
      <c r="QFF18" s="106"/>
      <c r="QFG18" s="106"/>
      <c r="QFH18" s="106"/>
      <c r="QFI18" s="106"/>
      <c r="QFJ18" s="106"/>
      <c r="QFK18" s="106"/>
      <c r="QFL18" s="106"/>
      <c r="QFM18" s="106"/>
      <c r="QFN18" s="106"/>
      <c r="QFO18" s="106"/>
      <c r="QFP18" s="106"/>
      <c r="QFQ18" s="106"/>
      <c r="QFR18" s="106"/>
      <c r="QFS18" s="106"/>
      <c r="QFT18" s="106"/>
      <c r="QFU18" s="106"/>
      <c r="QFV18" s="106"/>
      <c r="QFW18" s="106"/>
      <c r="QFX18" s="106"/>
      <c r="QFY18" s="106"/>
      <c r="QFZ18" s="106"/>
      <c r="QGA18" s="106"/>
      <c r="QGB18" s="106"/>
      <c r="QGC18" s="106"/>
      <c r="QGD18" s="106"/>
      <c r="QGE18" s="106"/>
      <c r="QGF18" s="106"/>
      <c r="QGG18" s="106"/>
      <c r="QGH18" s="106"/>
      <c r="QGI18" s="106"/>
      <c r="QGJ18" s="106"/>
      <c r="QGK18" s="106"/>
      <c r="QGL18" s="106"/>
      <c r="QGM18" s="106"/>
      <c r="QGN18" s="106"/>
      <c r="QGO18" s="106"/>
      <c r="QGP18" s="106"/>
      <c r="QGQ18" s="106"/>
      <c r="QGR18" s="106"/>
      <c r="QGS18" s="106"/>
      <c r="QGT18" s="106"/>
      <c r="QGU18" s="106"/>
      <c r="QGV18" s="106"/>
      <c r="QGW18" s="106"/>
      <c r="QGX18" s="106"/>
      <c r="QGY18" s="106"/>
      <c r="QGZ18" s="106"/>
      <c r="QHA18" s="106"/>
      <c r="QHB18" s="106"/>
      <c r="QHC18" s="106"/>
      <c r="QHD18" s="106"/>
      <c r="QHE18" s="106"/>
      <c r="QHF18" s="106"/>
      <c r="QHG18" s="106"/>
      <c r="QHH18" s="106"/>
      <c r="QHI18" s="106"/>
      <c r="QHJ18" s="106"/>
      <c r="QHK18" s="106"/>
      <c r="QHL18" s="106"/>
      <c r="QHM18" s="106"/>
      <c r="QHN18" s="106"/>
      <c r="QHO18" s="106"/>
      <c r="QHP18" s="106"/>
      <c r="QHQ18" s="106"/>
      <c r="QHR18" s="106"/>
      <c r="QHS18" s="106"/>
      <c r="QHT18" s="106"/>
      <c r="QHU18" s="106"/>
      <c r="QHV18" s="106"/>
      <c r="QHW18" s="106"/>
      <c r="QHX18" s="106"/>
      <c r="QHY18" s="106"/>
      <c r="QHZ18" s="106"/>
      <c r="QIA18" s="106"/>
      <c r="QIB18" s="106"/>
      <c r="QIC18" s="106"/>
      <c r="QID18" s="106"/>
      <c r="QIE18" s="106"/>
      <c r="QIF18" s="106"/>
      <c r="QIG18" s="106"/>
      <c r="QIH18" s="106"/>
      <c r="QII18" s="106"/>
      <c r="QIJ18" s="106"/>
      <c r="QIK18" s="106"/>
      <c r="QIL18" s="106"/>
      <c r="QIM18" s="106"/>
      <c r="QIN18" s="106"/>
      <c r="QIO18" s="106"/>
      <c r="QIP18" s="106"/>
      <c r="QIQ18" s="106"/>
      <c r="QIR18" s="106"/>
      <c r="QIS18" s="106"/>
      <c r="QIT18" s="106"/>
      <c r="QIU18" s="106"/>
      <c r="QIV18" s="106"/>
      <c r="QIW18" s="106"/>
      <c r="QIX18" s="106"/>
      <c r="QIY18" s="106"/>
      <c r="QIZ18" s="106"/>
      <c r="QJA18" s="106"/>
      <c r="QJB18" s="106"/>
      <c r="QJC18" s="106"/>
      <c r="QJD18" s="106"/>
      <c r="QJE18" s="106"/>
      <c r="QJF18" s="106"/>
      <c r="QJG18" s="106"/>
      <c r="QJH18" s="106"/>
      <c r="QJI18" s="106"/>
      <c r="QJJ18" s="106"/>
      <c r="QJK18" s="106"/>
      <c r="QJL18" s="106"/>
      <c r="QJM18" s="106"/>
      <c r="QJN18" s="106"/>
      <c r="QJO18" s="106"/>
      <c r="QJP18" s="106"/>
      <c r="QJQ18" s="106"/>
      <c r="QJR18" s="106"/>
      <c r="QJS18" s="106"/>
      <c r="QJT18" s="106"/>
      <c r="QJU18" s="106"/>
      <c r="QJV18" s="106"/>
      <c r="QJW18" s="106"/>
      <c r="QJX18" s="106"/>
      <c r="QJY18" s="106"/>
      <c r="QJZ18" s="106"/>
      <c r="QKA18" s="106"/>
      <c r="QKB18" s="106"/>
      <c r="QKC18" s="106"/>
      <c r="QKD18" s="106"/>
      <c r="QKE18" s="106"/>
      <c r="QKF18" s="106"/>
      <c r="QKG18" s="106"/>
      <c r="QKH18" s="106"/>
      <c r="QKI18" s="106"/>
      <c r="QKJ18" s="106"/>
      <c r="QKK18" s="106"/>
      <c r="QKL18" s="106"/>
      <c r="QKM18" s="106"/>
      <c r="QKN18" s="106"/>
      <c r="QKO18" s="106"/>
      <c r="QKP18" s="106"/>
      <c r="QKQ18" s="106"/>
      <c r="QKR18" s="106"/>
      <c r="QKS18" s="106"/>
      <c r="QKT18" s="106"/>
      <c r="QKU18" s="106"/>
      <c r="QKV18" s="106"/>
      <c r="QKW18" s="106"/>
      <c r="QKX18" s="106"/>
      <c r="QKY18" s="106"/>
      <c r="QKZ18" s="106"/>
      <c r="QLA18" s="106"/>
      <c r="QLB18" s="106"/>
      <c r="QLC18" s="106"/>
      <c r="QLD18" s="106"/>
      <c r="QLE18" s="106"/>
      <c r="QLF18" s="106"/>
      <c r="QLG18" s="106"/>
      <c r="QLH18" s="106"/>
      <c r="QLI18" s="106"/>
      <c r="QLJ18" s="106"/>
      <c r="QLK18" s="106"/>
      <c r="QLL18" s="106"/>
      <c r="QLM18" s="106"/>
      <c r="QLN18" s="106"/>
      <c r="QLO18" s="106"/>
      <c r="QLP18" s="106"/>
      <c r="QLQ18" s="106"/>
      <c r="QLR18" s="106"/>
      <c r="QLS18" s="106"/>
      <c r="QLT18" s="106"/>
      <c r="QLU18" s="106"/>
      <c r="QLV18" s="106"/>
      <c r="QLW18" s="106"/>
      <c r="QLX18" s="106"/>
      <c r="QLY18" s="106"/>
      <c r="QLZ18" s="106"/>
      <c r="QMA18" s="106"/>
      <c r="QMB18" s="106"/>
      <c r="QMC18" s="106"/>
      <c r="QMD18" s="106"/>
      <c r="QME18" s="106"/>
      <c r="QMF18" s="106"/>
      <c r="QMG18" s="106"/>
      <c r="QMH18" s="106"/>
      <c r="QMI18" s="106"/>
      <c r="QMJ18" s="106"/>
      <c r="QMK18" s="106"/>
      <c r="QML18" s="106"/>
      <c r="QMM18" s="106"/>
      <c r="QMN18" s="106"/>
      <c r="QMO18" s="106"/>
      <c r="QMP18" s="106"/>
      <c r="QMQ18" s="106"/>
      <c r="QMR18" s="106"/>
      <c r="QMS18" s="106"/>
      <c r="QMT18" s="106"/>
      <c r="QMU18" s="106"/>
      <c r="QMV18" s="106"/>
      <c r="QMW18" s="106"/>
      <c r="QMX18" s="106"/>
      <c r="QMY18" s="106"/>
      <c r="QMZ18" s="106"/>
      <c r="QNA18" s="106"/>
      <c r="QNB18" s="106"/>
      <c r="QNC18" s="106"/>
      <c r="QND18" s="106"/>
      <c r="QNE18" s="106"/>
      <c r="QNF18" s="106"/>
      <c r="QNG18" s="106"/>
      <c r="QNH18" s="106"/>
      <c r="QNI18" s="106"/>
      <c r="QNJ18" s="106"/>
      <c r="QNK18" s="106"/>
      <c r="QNL18" s="106"/>
      <c r="QNM18" s="106"/>
      <c r="QNN18" s="106"/>
      <c r="QNO18" s="106"/>
      <c r="QNP18" s="106"/>
      <c r="QNQ18" s="106"/>
      <c r="QNR18" s="106"/>
      <c r="QNS18" s="106"/>
      <c r="QNT18" s="106"/>
      <c r="QNU18" s="106"/>
      <c r="QNV18" s="106"/>
      <c r="QNW18" s="106"/>
      <c r="QNX18" s="106"/>
      <c r="QNY18" s="106"/>
      <c r="QNZ18" s="106"/>
      <c r="QOA18" s="106"/>
      <c r="QOB18" s="106"/>
      <c r="QOC18" s="106"/>
      <c r="QOD18" s="106"/>
      <c r="QOE18" s="106"/>
      <c r="QOF18" s="106"/>
      <c r="QOG18" s="106"/>
      <c r="QOH18" s="106"/>
      <c r="QOI18" s="106"/>
      <c r="QOJ18" s="106"/>
      <c r="QOK18" s="106"/>
      <c r="QOL18" s="106"/>
      <c r="QOM18" s="106"/>
      <c r="QON18" s="106"/>
      <c r="QOO18" s="106"/>
      <c r="QOP18" s="106"/>
      <c r="QOQ18" s="106"/>
      <c r="QOR18" s="106"/>
      <c r="QOS18" s="106"/>
      <c r="QOT18" s="106"/>
      <c r="QOU18" s="106"/>
      <c r="QOV18" s="106"/>
      <c r="QOW18" s="106"/>
      <c r="QOX18" s="106"/>
      <c r="QOY18" s="106"/>
      <c r="QOZ18" s="106"/>
      <c r="QPA18" s="106"/>
      <c r="QPB18" s="106"/>
      <c r="QPC18" s="106"/>
      <c r="QPD18" s="106"/>
      <c r="QPE18" s="106"/>
      <c r="QPF18" s="106"/>
      <c r="QPG18" s="106"/>
      <c r="QPH18" s="106"/>
      <c r="QPI18" s="106"/>
      <c r="QPJ18" s="106"/>
      <c r="QPK18" s="106"/>
      <c r="QPL18" s="106"/>
      <c r="QPM18" s="106"/>
      <c r="QPN18" s="106"/>
      <c r="QPO18" s="106"/>
      <c r="QPP18" s="106"/>
      <c r="QPQ18" s="106"/>
      <c r="QPR18" s="106"/>
      <c r="QPS18" s="106"/>
      <c r="QPT18" s="106"/>
      <c r="QPU18" s="106"/>
      <c r="QPV18" s="106"/>
      <c r="QPW18" s="106"/>
      <c r="QPX18" s="106"/>
      <c r="QPY18" s="106"/>
      <c r="QPZ18" s="106"/>
      <c r="QQA18" s="106"/>
      <c r="QQB18" s="106"/>
      <c r="QQC18" s="106"/>
      <c r="QQD18" s="106"/>
      <c r="QQE18" s="106"/>
      <c r="QQF18" s="106"/>
      <c r="QQG18" s="106"/>
      <c r="QQH18" s="106"/>
      <c r="QQI18" s="106"/>
      <c r="QQJ18" s="106"/>
      <c r="QQK18" s="106"/>
      <c r="QQL18" s="106"/>
      <c r="QQM18" s="106"/>
      <c r="QQN18" s="106"/>
      <c r="QQO18" s="106"/>
      <c r="QQP18" s="106"/>
      <c r="QQQ18" s="106"/>
      <c r="QQR18" s="106"/>
      <c r="QQS18" s="106"/>
      <c r="QQT18" s="106"/>
      <c r="QQU18" s="106"/>
      <c r="QQV18" s="106"/>
      <c r="QQW18" s="106"/>
      <c r="QQX18" s="106"/>
      <c r="QQY18" s="106"/>
      <c r="QQZ18" s="106"/>
      <c r="QRA18" s="106"/>
      <c r="QRB18" s="106"/>
      <c r="QRC18" s="106"/>
      <c r="QRD18" s="106"/>
      <c r="QRE18" s="106"/>
      <c r="QRF18" s="106"/>
      <c r="QRG18" s="106"/>
      <c r="QRH18" s="106"/>
      <c r="QRI18" s="106"/>
      <c r="QRJ18" s="106"/>
      <c r="QRK18" s="106"/>
      <c r="QRL18" s="106"/>
      <c r="QRM18" s="106"/>
      <c r="QRN18" s="106"/>
      <c r="QRO18" s="106"/>
      <c r="QRP18" s="106"/>
      <c r="QRQ18" s="106"/>
      <c r="QRR18" s="106"/>
      <c r="QRS18" s="106"/>
      <c r="QRT18" s="106"/>
      <c r="QRU18" s="106"/>
      <c r="QRV18" s="106"/>
      <c r="QRW18" s="106"/>
      <c r="QRX18" s="106"/>
      <c r="QRY18" s="106"/>
      <c r="QRZ18" s="106"/>
      <c r="QSA18" s="106"/>
      <c r="QSB18" s="106"/>
      <c r="QSC18" s="106"/>
      <c r="QSD18" s="106"/>
      <c r="QSE18" s="106"/>
      <c r="QSF18" s="106"/>
      <c r="QSG18" s="106"/>
      <c r="QSH18" s="106"/>
      <c r="QSI18" s="106"/>
      <c r="QSJ18" s="106"/>
      <c r="QSK18" s="106"/>
      <c r="QSL18" s="106"/>
      <c r="QSM18" s="106"/>
      <c r="QSN18" s="106"/>
      <c r="QSO18" s="106"/>
      <c r="QSP18" s="106"/>
      <c r="QSQ18" s="106"/>
      <c r="QSR18" s="106"/>
      <c r="QSS18" s="106"/>
      <c r="QST18" s="106"/>
      <c r="QSU18" s="106"/>
      <c r="QSV18" s="106"/>
      <c r="QSW18" s="106"/>
      <c r="QSX18" s="106"/>
      <c r="QSY18" s="106"/>
      <c r="QSZ18" s="106"/>
      <c r="QTA18" s="106"/>
      <c r="QTB18" s="106"/>
      <c r="QTC18" s="106"/>
      <c r="QTD18" s="106"/>
      <c r="QTE18" s="106"/>
      <c r="QTF18" s="106"/>
      <c r="QTG18" s="106"/>
      <c r="QTH18" s="106"/>
      <c r="QTI18" s="106"/>
      <c r="QTJ18" s="106"/>
      <c r="QTK18" s="106"/>
      <c r="QTL18" s="106"/>
      <c r="QTM18" s="106"/>
      <c r="QTN18" s="106"/>
      <c r="QTO18" s="106"/>
      <c r="QTP18" s="106"/>
      <c r="QTQ18" s="106"/>
      <c r="QTR18" s="106"/>
      <c r="QTS18" s="106"/>
      <c r="QTT18" s="106"/>
      <c r="QTU18" s="106"/>
      <c r="QTV18" s="106"/>
      <c r="QTW18" s="106"/>
      <c r="QTX18" s="106"/>
      <c r="QTY18" s="106"/>
      <c r="QTZ18" s="106"/>
      <c r="QUA18" s="106"/>
      <c r="QUB18" s="106"/>
      <c r="QUC18" s="106"/>
      <c r="QUD18" s="106"/>
      <c r="QUE18" s="106"/>
      <c r="QUF18" s="106"/>
      <c r="QUG18" s="106"/>
      <c r="QUH18" s="106"/>
      <c r="QUI18" s="106"/>
      <c r="QUJ18" s="106"/>
      <c r="QUK18" s="106"/>
      <c r="QUL18" s="106"/>
      <c r="QUM18" s="106"/>
      <c r="QUN18" s="106"/>
      <c r="QUO18" s="106"/>
      <c r="QUP18" s="106"/>
      <c r="QUQ18" s="106"/>
      <c r="QUR18" s="106"/>
      <c r="QUS18" s="106"/>
      <c r="QUT18" s="106"/>
      <c r="QUU18" s="106"/>
      <c r="QUV18" s="106"/>
      <c r="QUW18" s="106"/>
      <c r="QUX18" s="106"/>
      <c r="QUY18" s="106"/>
      <c r="QUZ18" s="106"/>
      <c r="QVA18" s="106"/>
      <c r="QVB18" s="106"/>
      <c r="QVC18" s="106"/>
      <c r="QVD18" s="106"/>
      <c r="QVE18" s="106"/>
      <c r="QVF18" s="106"/>
      <c r="QVG18" s="106"/>
      <c r="QVH18" s="106"/>
      <c r="QVI18" s="106"/>
      <c r="QVJ18" s="106"/>
      <c r="QVK18" s="106"/>
      <c r="QVL18" s="106"/>
      <c r="QVM18" s="106"/>
      <c r="QVN18" s="106"/>
      <c r="QVO18" s="106"/>
      <c r="QVP18" s="106"/>
      <c r="QVQ18" s="106"/>
      <c r="QVR18" s="106"/>
      <c r="QVS18" s="106"/>
      <c r="QVT18" s="106"/>
      <c r="QVU18" s="106"/>
      <c r="QVV18" s="106"/>
      <c r="QVW18" s="106"/>
      <c r="QVX18" s="106"/>
      <c r="QVY18" s="106"/>
      <c r="QVZ18" s="106"/>
      <c r="QWA18" s="106"/>
      <c r="QWB18" s="106"/>
      <c r="QWC18" s="106"/>
      <c r="QWD18" s="106"/>
      <c r="QWE18" s="106"/>
      <c r="QWF18" s="106"/>
      <c r="QWG18" s="106"/>
      <c r="QWH18" s="106"/>
      <c r="QWI18" s="106"/>
      <c r="QWJ18" s="106"/>
      <c r="QWK18" s="106"/>
      <c r="QWL18" s="106"/>
      <c r="QWM18" s="106"/>
      <c r="QWN18" s="106"/>
      <c r="QWO18" s="106"/>
      <c r="QWP18" s="106"/>
      <c r="QWQ18" s="106"/>
      <c r="QWR18" s="106"/>
      <c r="QWS18" s="106"/>
      <c r="QWT18" s="106"/>
      <c r="QWU18" s="106"/>
      <c r="QWV18" s="106"/>
      <c r="QWW18" s="106"/>
      <c r="QWX18" s="106"/>
      <c r="QWY18" s="106"/>
      <c r="QWZ18" s="106"/>
      <c r="QXA18" s="106"/>
      <c r="QXB18" s="106"/>
      <c r="QXC18" s="106"/>
      <c r="QXD18" s="106"/>
      <c r="QXE18" s="106"/>
      <c r="QXF18" s="106"/>
      <c r="QXG18" s="106"/>
      <c r="QXH18" s="106"/>
      <c r="QXI18" s="106"/>
      <c r="QXJ18" s="106"/>
      <c r="QXK18" s="106"/>
      <c r="QXL18" s="106"/>
      <c r="QXM18" s="106"/>
      <c r="QXN18" s="106"/>
      <c r="QXO18" s="106"/>
      <c r="QXP18" s="106"/>
      <c r="QXQ18" s="106"/>
      <c r="QXR18" s="106"/>
      <c r="QXS18" s="106"/>
      <c r="QXT18" s="106"/>
      <c r="QXU18" s="106"/>
      <c r="QXV18" s="106"/>
      <c r="QXW18" s="106"/>
      <c r="QXX18" s="106"/>
      <c r="QXY18" s="106"/>
      <c r="QXZ18" s="106"/>
      <c r="QYA18" s="106"/>
      <c r="QYB18" s="106"/>
      <c r="QYC18" s="106"/>
      <c r="QYD18" s="106"/>
      <c r="QYE18" s="106"/>
      <c r="QYF18" s="106"/>
      <c r="QYG18" s="106"/>
      <c r="QYH18" s="106"/>
      <c r="QYI18" s="106"/>
      <c r="QYJ18" s="106"/>
      <c r="QYK18" s="106"/>
      <c r="QYL18" s="106"/>
      <c r="QYM18" s="106"/>
      <c r="QYN18" s="106"/>
      <c r="QYO18" s="106"/>
      <c r="QYP18" s="106"/>
      <c r="QYQ18" s="106"/>
      <c r="QYR18" s="106"/>
      <c r="QYS18" s="106"/>
      <c r="QYT18" s="106"/>
      <c r="QYU18" s="106"/>
      <c r="QYV18" s="106"/>
      <c r="QYW18" s="106"/>
      <c r="QYX18" s="106"/>
      <c r="QYY18" s="106"/>
      <c r="QYZ18" s="106"/>
      <c r="QZA18" s="106"/>
      <c r="QZB18" s="106"/>
      <c r="QZC18" s="106"/>
      <c r="QZD18" s="106"/>
      <c r="QZE18" s="106"/>
      <c r="QZF18" s="106"/>
      <c r="QZG18" s="106"/>
      <c r="QZH18" s="106"/>
      <c r="QZI18" s="106"/>
      <c r="QZJ18" s="106"/>
      <c r="QZK18" s="106"/>
      <c r="QZL18" s="106"/>
      <c r="QZM18" s="106"/>
      <c r="QZN18" s="106"/>
      <c r="QZO18" s="106"/>
      <c r="QZP18" s="106"/>
      <c r="QZQ18" s="106"/>
      <c r="QZR18" s="106"/>
      <c r="QZS18" s="106"/>
      <c r="QZT18" s="106"/>
      <c r="QZU18" s="106"/>
      <c r="QZV18" s="106"/>
      <c r="QZW18" s="106"/>
      <c r="QZX18" s="106"/>
      <c r="QZY18" s="106"/>
      <c r="QZZ18" s="106"/>
      <c r="RAA18" s="106"/>
      <c r="RAB18" s="106"/>
      <c r="RAC18" s="106"/>
      <c r="RAD18" s="106"/>
      <c r="RAE18" s="106"/>
      <c r="RAF18" s="106"/>
      <c r="RAG18" s="106"/>
      <c r="RAH18" s="106"/>
      <c r="RAI18" s="106"/>
      <c r="RAJ18" s="106"/>
      <c r="RAK18" s="106"/>
      <c r="RAL18" s="106"/>
      <c r="RAM18" s="106"/>
      <c r="RAN18" s="106"/>
      <c r="RAO18" s="106"/>
      <c r="RAP18" s="106"/>
      <c r="RAQ18" s="106"/>
      <c r="RAR18" s="106"/>
      <c r="RAS18" s="106"/>
      <c r="RAT18" s="106"/>
      <c r="RAU18" s="106"/>
      <c r="RAV18" s="106"/>
      <c r="RAW18" s="106"/>
      <c r="RAX18" s="106"/>
      <c r="RAY18" s="106"/>
      <c r="RAZ18" s="106"/>
      <c r="RBA18" s="106"/>
      <c r="RBB18" s="106"/>
      <c r="RBC18" s="106"/>
      <c r="RBD18" s="106"/>
      <c r="RBE18" s="106"/>
      <c r="RBF18" s="106"/>
      <c r="RBG18" s="106"/>
      <c r="RBH18" s="106"/>
      <c r="RBI18" s="106"/>
      <c r="RBJ18" s="106"/>
      <c r="RBK18" s="106"/>
      <c r="RBL18" s="106"/>
      <c r="RBM18" s="106"/>
      <c r="RBN18" s="106"/>
      <c r="RBO18" s="106"/>
      <c r="RBP18" s="106"/>
      <c r="RBQ18" s="106"/>
      <c r="RBR18" s="106"/>
      <c r="RBS18" s="106"/>
      <c r="RBT18" s="106"/>
      <c r="RBU18" s="106"/>
      <c r="RBV18" s="106"/>
      <c r="RBW18" s="106"/>
      <c r="RBX18" s="106"/>
      <c r="RBY18" s="106"/>
      <c r="RBZ18" s="106"/>
      <c r="RCA18" s="106"/>
      <c r="RCB18" s="106"/>
      <c r="RCC18" s="106"/>
      <c r="RCD18" s="106"/>
      <c r="RCE18" s="106"/>
      <c r="RCF18" s="106"/>
      <c r="RCG18" s="106"/>
      <c r="RCH18" s="106"/>
      <c r="RCI18" s="106"/>
      <c r="RCJ18" s="106"/>
      <c r="RCK18" s="106"/>
      <c r="RCL18" s="106"/>
      <c r="RCM18" s="106"/>
      <c r="RCN18" s="106"/>
      <c r="RCO18" s="106"/>
      <c r="RCP18" s="106"/>
      <c r="RCQ18" s="106"/>
      <c r="RCR18" s="106"/>
      <c r="RCS18" s="106"/>
      <c r="RCT18" s="106"/>
      <c r="RCU18" s="106"/>
      <c r="RCV18" s="106"/>
      <c r="RCW18" s="106"/>
      <c r="RCX18" s="106"/>
      <c r="RCY18" s="106"/>
      <c r="RCZ18" s="106"/>
      <c r="RDA18" s="106"/>
      <c r="RDB18" s="106"/>
      <c r="RDC18" s="106"/>
      <c r="RDD18" s="106"/>
      <c r="RDE18" s="106"/>
      <c r="RDF18" s="106"/>
      <c r="RDG18" s="106"/>
      <c r="RDH18" s="106"/>
      <c r="RDI18" s="106"/>
      <c r="RDJ18" s="106"/>
      <c r="RDK18" s="106"/>
      <c r="RDL18" s="106"/>
      <c r="RDM18" s="106"/>
      <c r="RDN18" s="106"/>
      <c r="RDO18" s="106"/>
      <c r="RDP18" s="106"/>
      <c r="RDQ18" s="106"/>
      <c r="RDR18" s="106"/>
      <c r="RDS18" s="106"/>
      <c r="RDT18" s="106"/>
      <c r="RDU18" s="106"/>
      <c r="RDV18" s="106"/>
      <c r="RDW18" s="106"/>
      <c r="RDX18" s="106"/>
      <c r="RDY18" s="106"/>
      <c r="RDZ18" s="106"/>
      <c r="REA18" s="106"/>
      <c r="REB18" s="106"/>
      <c r="REC18" s="106"/>
      <c r="RED18" s="106"/>
      <c r="REE18" s="106"/>
      <c r="REF18" s="106"/>
      <c r="REG18" s="106"/>
      <c r="REH18" s="106"/>
      <c r="REI18" s="106"/>
      <c r="REJ18" s="106"/>
      <c r="REK18" s="106"/>
      <c r="REL18" s="106"/>
      <c r="REM18" s="106"/>
      <c r="REN18" s="106"/>
      <c r="REO18" s="106"/>
      <c r="REP18" s="106"/>
      <c r="REQ18" s="106"/>
      <c r="RER18" s="106"/>
      <c r="RES18" s="106"/>
      <c r="RET18" s="106"/>
      <c r="REU18" s="106"/>
      <c r="REV18" s="106"/>
      <c r="REW18" s="106"/>
      <c r="REX18" s="106"/>
      <c r="REY18" s="106"/>
      <c r="REZ18" s="106"/>
      <c r="RFA18" s="106"/>
      <c r="RFB18" s="106"/>
      <c r="RFC18" s="106"/>
      <c r="RFD18" s="106"/>
      <c r="RFE18" s="106"/>
      <c r="RFF18" s="106"/>
      <c r="RFG18" s="106"/>
      <c r="RFH18" s="106"/>
      <c r="RFI18" s="106"/>
      <c r="RFJ18" s="106"/>
      <c r="RFK18" s="106"/>
      <c r="RFL18" s="106"/>
      <c r="RFM18" s="106"/>
      <c r="RFN18" s="106"/>
      <c r="RFO18" s="106"/>
      <c r="RFP18" s="106"/>
      <c r="RFQ18" s="106"/>
      <c r="RFR18" s="106"/>
      <c r="RFS18" s="106"/>
      <c r="RFT18" s="106"/>
      <c r="RFU18" s="106"/>
      <c r="RFV18" s="106"/>
      <c r="RFW18" s="106"/>
      <c r="RFX18" s="106"/>
      <c r="RFY18" s="106"/>
      <c r="RFZ18" s="106"/>
      <c r="RGA18" s="106"/>
      <c r="RGB18" s="106"/>
      <c r="RGC18" s="106"/>
      <c r="RGD18" s="106"/>
      <c r="RGE18" s="106"/>
      <c r="RGF18" s="106"/>
      <c r="RGG18" s="106"/>
      <c r="RGH18" s="106"/>
      <c r="RGI18" s="106"/>
      <c r="RGJ18" s="106"/>
      <c r="RGK18" s="106"/>
      <c r="RGL18" s="106"/>
      <c r="RGM18" s="106"/>
      <c r="RGN18" s="106"/>
      <c r="RGO18" s="106"/>
      <c r="RGP18" s="106"/>
      <c r="RGQ18" s="106"/>
      <c r="RGR18" s="106"/>
      <c r="RGS18" s="106"/>
      <c r="RGT18" s="106"/>
      <c r="RGU18" s="106"/>
      <c r="RGV18" s="106"/>
      <c r="RGW18" s="106"/>
      <c r="RGX18" s="106"/>
      <c r="RGY18" s="106"/>
      <c r="RGZ18" s="106"/>
      <c r="RHA18" s="106"/>
      <c r="RHB18" s="106"/>
      <c r="RHC18" s="106"/>
      <c r="RHD18" s="106"/>
      <c r="RHE18" s="106"/>
      <c r="RHF18" s="106"/>
      <c r="RHG18" s="106"/>
      <c r="RHH18" s="106"/>
      <c r="RHI18" s="106"/>
      <c r="RHJ18" s="106"/>
      <c r="RHK18" s="106"/>
      <c r="RHL18" s="106"/>
      <c r="RHM18" s="106"/>
      <c r="RHN18" s="106"/>
      <c r="RHO18" s="106"/>
      <c r="RHP18" s="106"/>
      <c r="RHQ18" s="106"/>
      <c r="RHR18" s="106"/>
      <c r="RHS18" s="106"/>
      <c r="RHT18" s="106"/>
      <c r="RHU18" s="106"/>
      <c r="RHV18" s="106"/>
      <c r="RHW18" s="106"/>
      <c r="RHX18" s="106"/>
      <c r="RHY18" s="106"/>
      <c r="RHZ18" s="106"/>
      <c r="RIA18" s="106"/>
      <c r="RIB18" s="106"/>
      <c r="RIC18" s="106"/>
      <c r="RID18" s="106"/>
      <c r="RIE18" s="106"/>
      <c r="RIF18" s="106"/>
      <c r="RIG18" s="106"/>
      <c r="RIH18" s="106"/>
      <c r="RII18" s="106"/>
      <c r="RIJ18" s="106"/>
      <c r="RIK18" s="106"/>
      <c r="RIL18" s="106"/>
      <c r="RIM18" s="106"/>
      <c r="RIN18" s="106"/>
      <c r="RIO18" s="106"/>
      <c r="RIP18" s="106"/>
      <c r="RIQ18" s="106"/>
      <c r="RIR18" s="106"/>
      <c r="RIS18" s="106"/>
      <c r="RIT18" s="106"/>
      <c r="RIU18" s="106"/>
      <c r="RIV18" s="106"/>
      <c r="RIW18" s="106"/>
      <c r="RIX18" s="106"/>
      <c r="RIY18" s="106"/>
      <c r="RIZ18" s="106"/>
      <c r="RJA18" s="106"/>
      <c r="RJB18" s="106"/>
      <c r="RJC18" s="106"/>
      <c r="RJD18" s="106"/>
      <c r="RJE18" s="106"/>
      <c r="RJF18" s="106"/>
      <c r="RJG18" s="106"/>
      <c r="RJH18" s="106"/>
      <c r="RJI18" s="106"/>
      <c r="RJJ18" s="106"/>
      <c r="RJK18" s="106"/>
      <c r="RJL18" s="106"/>
      <c r="RJM18" s="106"/>
      <c r="RJN18" s="106"/>
      <c r="RJO18" s="106"/>
      <c r="RJP18" s="106"/>
      <c r="RJQ18" s="106"/>
      <c r="RJR18" s="106"/>
      <c r="RJS18" s="106"/>
      <c r="RJT18" s="106"/>
      <c r="RJU18" s="106"/>
      <c r="RJV18" s="106"/>
      <c r="RJW18" s="106"/>
      <c r="RJX18" s="106"/>
      <c r="RJY18" s="106"/>
      <c r="RJZ18" s="106"/>
      <c r="RKA18" s="106"/>
      <c r="RKB18" s="106"/>
      <c r="RKC18" s="106"/>
      <c r="RKD18" s="106"/>
      <c r="RKE18" s="106"/>
      <c r="RKF18" s="106"/>
      <c r="RKG18" s="106"/>
      <c r="RKH18" s="106"/>
      <c r="RKI18" s="106"/>
      <c r="RKJ18" s="106"/>
      <c r="RKK18" s="106"/>
      <c r="RKL18" s="106"/>
      <c r="RKM18" s="106"/>
      <c r="RKN18" s="106"/>
      <c r="RKO18" s="106"/>
      <c r="RKP18" s="106"/>
      <c r="RKQ18" s="106"/>
      <c r="RKR18" s="106"/>
      <c r="RKS18" s="106"/>
      <c r="RKT18" s="106"/>
      <c r="RKU18" s="106"/>
      <c r="RKV18" s="106"/>
      <c r="RKW18" s="106"/>
      <c r="RKX18" s="106"/>
      <c r="RKY18" s="106"/>
      <c r="RKZ18" s="106"/>
      <c r="RLA18" s="106"/>
      <c r="RLB18" s="106"/>
      <c r="RLC18" s="106"/>
      <c r="RLD18" s="106"/>
      <c r="RLE18" s="106"/>
      <c r="RLF18" s="106"/>
      <c r="RLG18" s="106"/>
      <c r="RLH18" s="106"/>
      <c r="RLI18" s="106"/>
      <c r="RLJ18" s="106"/>
      <c r="RLK18" s="106"/>
      <c r="RLL18" s="106"/>
      <c r="RLM18" s="106"/>
      <c r="RLN18" s="106"/>
      <c r="RLO18" s="106"/>
      <c r="RLP18" s="106"/>
      <c r="RLQ18" s="106"/>
      <c r="RLR18" s="106"/>
      <c r="RLS18" s="106"/>
      <c r="RLT18" s="106"/>
      <c r="RLU18" s="106"/>
      <c r="RLV18" s="106"/>
      <c r="RLW18" s="106"/>
      <c r="RLX18" s="106"/>
      <c r="RLY18" s="106"/>
      <c r="RLZ18" s="106"/>
      <c r="RMA18" s="106"/>
      <c r="RMB18" s="106"/>
      <c r="RMC18" s="106"/>
      <c r="RMD18" s="106"/>
      <c r="RME18" s="106"/>
      <c r="RMF18" s="106"/>
      <c r="RMG18" s="106"/>
      <c r="RMH18" s="106"/>
      <c r="RMI18" s="106"/>
      <c r="RMJ18" s="106"/>
      <c r="RMK18" s="106"/>
      <c r="RML18" s="106"/>
      <c r="RMM18" s="106"/>
      <c r="RMN18" s="106"/>
      <c r="RMO18" s="106"/>
      <c r="RMP18" s="106"/>
      <c r="RMQ18" s="106"/>
      <c r="RMR18" s="106"/>
      <c r="RMS18" s="106"/>
      <c r="RMT18" s="106"/>
      <c r="RMU18" s="106"/>
      <c r="RMV18" s="106"/>
      <c r="RMW18" s="106"/>
      <c r="RMX18" s="106"/>
      <c r="RMY18" s="106"/>
      <c r="RMZ18" s="106"/>
      <c r="RNA18" s="106"/>
      <c r="RNB18" s="106"/>
      <c r="RNC18" s="106"/>
      <c r="RND18" s="106"/>
      <c r="RNE18" s="106"/>
      <c r="RNF18" s="106"/>
      <c r="RNG18" s="106"/>
      <c r="RNH18" s="106"/>
      <c r="RNI18" s="106"/>
      <c r="RNJ18" s="106"/>
      <c r="RNK18" s="106"/>
      <c r="RNL18" s="106"/>
      <c r="RNM18" s="106"/>
      <c r="RNN18" s="106"/>
      <c r="RNO18" s="106"/>
      <c r="RNP18" s="106"/>
      <c r="RNQ18" s="106"/>
      <c r="RNR18" s="106"/>
      <c r="RNS18" s="106"/>
      <c r="RNT18" s="106"/>
      <c r="RNU18" s="106"/>
      <c r="RNV18" s="106"/>
      <c r="RNW18" s="106"/>
      <c r="RNX18" s="106"/>
      <c r="RNY18" s="106"/>
      <c r="RNZ18" s="106"/>
      <c r="ROA18" s="106"/>
      <c r="ROB18" s="106"/>
      <c r="ROC18" s="106"/>
      <c r="ROD18" s="106"/>
      <c r="ROE18" s="106"/>
      <c r="ROF18" s="106"/>
      <c r="ROG18" s="106"/>
      <c r="ROH18" s="106"/>
      <c r="ROI18" s="106"/>
      <c r="ROJ18" s="106"/>
      <c r="ROK18" s="106"/>
      <c r="ROL18" s="106"/>
      <c r="ROM18" s="106"/>
      <c r="RON18" s="106"/>
      <c r="ROO18" s="106"/>
      <c r="ROP18" s="106"/>
      <c r="ROQ18" s="106"/>
      <c r="ROR18" s="106"/>
      <c r="ROS18" s="106"/>
      <c r="ROT18" s="106"/>
      <c r="ROU18" s="106"/>
      <c r="ROV18" s="106"/>
      <c r="ROW18" s="106"/>
      <c r="ROX18" s="106"/>
      <c r="ROY18" s="106"/>
      <c r="ROZ18" s="106"/>
      <c r="RPA18" s="106"/>
      <c r="RPB18" s="106"/>
      <c r="RPC18" s="106"/>
      <c r="RPD18" s="106"/>
      <c r="RPE18" s="106"/>
      <c r="RPF18" s="106"/>
      <c r="RPG18" s="106"/>
      <c r="RPH18" s="106"/>
      <c r="RPI18" s="106"/>
      <c r="RPJ18" s="106"/>
      <c r="RPK18" s="106"/>
      <c r="RPL18" s="106"/>
      <c r="RPM18" s="106"/>
      <c r="RPN18" s="106"/>
      <c r="RPO18" s="106"/>
      <c r="RPP18" s="106"/>
      <c r="RPQ18" s="106"/>
      <c r="RPR18" s="106"/>
      <c r="RPS18" s="106"/>
      <c r="RPT18" s="106"/>
      <c r="RPU18" s="106"/>
      <c r="RPV18" s="106"/>
      <c r="RPW18" s="106"/>
      <c r="RPX18" s="106"/>
      <c r="RPY18" s="106"/>
      <c r="RPZ18" s="106"/>
      <c r="RQA18" s="106"/>
      <c r="RQB18" s="106"/>
      <c r="RQC18" s="106"/>
      <c r="RQD18" s="106"/>
      <c r="RQE18" s="106"/>
      <c r="RQF18" s="106"/>
      <c r="RQG18" s="106"/>
      <c r="RQH18" s="106"/>
      <c r="RQI18" s="106"/>
      <c r="RQJ18" s="106"/>
      <c r="RQK18" s="106"/>
      <c r="RQL18" s="106"/>
      <c r="RQM18" s="106"/>
      <c r="RQN18" s="106"/>
      <c r="RQO18" s="106"/>
      <c r="RQP18" s="106"/>
      <c r="RQQ18" s="106"/>
      <c r="RQR18" s="106"/>
      <c r="RQS18" s="106"/>
      <c r="RQT18" s="106"/>
      <c r="RQU18" s="106"/>
      <c r="RQV18" s="106"/>
      <c r="RQW18" s="106"/>
      <c r="RQX18" s="106"/>
      <c r="RQY18" s="106"/>
      <c r="RQZ18" s="106"/>
      <c r="RRA18" s="106"/>
      <c r="RRB18" s="106"/>
      <c r="RRC18" s="106"/>
      <c r="RRD18" s="106"/>
      <c r="RRE18" s="106"/>
      <c r="RRF18" s="106"/>
      <c r="RRG18" s="106"/>
      <c r="RRH18" s="106"/>
      <c r="RRI18" s="106"/>
      <c r="RRJ18" s="106"/>
      <c r="RRK18" s="106"/>
      <c r="RRL18" s="106"/>
      <c r="RRM18" s="106"/>
      <c r="RRN18" s="106"/>
      <c r="RRO18" s="106"/>
      <c r="RRP18" s="106"/>
      <c r="RRQ18" s="106"/>
      <c r="RRR18" s="106"/>
      <c r="RRS18" s="106"/>
      <c r="RRT18" s="106"/>
      <c r="RRU18" s="106"/>
      <c r="RRV18" s="106"/>
      <c r="RRW18" s="106"/>
      <c r="RRX18" s="106"/>
      <c r="RRY18" s="106"/>
      <c r="RRZ18" s="106"/>
      <c r="RSA18" s="106"/>
      <c r="RSB18" s="106"/>
      <c r="RSC18" s="106"/>
      <c r="RSD18" s="106"/>
      <c r="RSE18" s="106"/>
      <c r="RSF18" s="106"/>
      <c r="RSG18" s="106"/>
      <c r="RSH18" s="106"/>
      <c r="RSI18" s="106"/>
      <c r="RSJ18" s="106"/>
      <c r="RSK18" s="106"/>
      <c r="RSL18" s="106"/>
      <c r="RSM18" s="106"/>
      <c r="RSN18" s="106"/>
      <c r="RSO18" s="106"/>
      <c r="RSP18" s="106"/>
      <c r="RSQ18" s="106"/>
      <c r="RSR18" s="106"/>
      <c r="RSS18" s="106"/>
      <c r="RST18" s="106"/>
      <c r="RSU18" s="106"/>
      <c r="RSV18" s="106"/>
      <c r="RSW18" s="106"/>
      <c r="RSX18" s="106"/>
      <c r="RSY18" s="106"/>
      <c r="RSZ18" s="106"/>
      <c r="RTA18" s="106"/>
      <c r="RTB18" s="106"/>
      <c r="RTC18" s="106"/>
      <c r="RTD18" s="106"/>
      <c r="RTE18" s="106"/>
      <c r="RTF18" s="106"/>
      <c r="RTG18" s="106"/>
      <c r="RTH18" s="106"/>
      <c r="RTI18" s="106"/>
      <c r="RTJ18" s="106"/>
      <c r="RTK18" s="106"/>
      <c r="RTL18" s="106"/>
      <c r="RTM18" s="106"/>
      <c r="RTN18" s="106"/>
      <c r="RTO18" s="106"/>
      <c r="RTP18" s="106"/>
      <c r="RTQ18" s="106"/>
      <c r="RTR18" s="106"/>
      <c r="RTS18" s="106"/>
      <c r="RTT18" s="106"/>
      <c r="RTU18" s="106"/>
      <c r="RTV18" s="106"/>
      <c r="RTW18" s="106"/>
      <c r="RTX18" s="106"/>
      <c r="RTY18" s="106"/>
      <c r="RTZ18" s="106"/>
      <c r="RUA18" s="106"/>
      <c r="RUB18" s="106"/>
      <c r="RUC18" s="106"/>
      <c r="RUD18" s="106"/>
      <c r="RUE18" s="106"/>
      <c r="RUF18" s="106"/>
      <c r="RUG18" s="106"/>
      <c r="RUH18" s="106"/>
      <c r="RUI18" s="106"/>
      <c r="RUJ18" s="106"/>
      <c r="RUK18" s="106"/>
      <c r="RUL18" s="106"/>
      <c r="RUM18" s="106"/>
      <c r="RUN18" s="106"/>
      <c r="RUO18" s="106"/>
      <c r="RUP18" s="106"/>
      <c r="RUQ18" s="106"/>
      <c r="RUR18" s="106"/>
      <c r="RUS18" s="106"/>
      <c r="RUT18" s="106"/>
      <c r="RUU18" s="106"/>
      <c r="RUV18" s="106"/>
      <c r="RUW18" s="106"/>
      <c r="RUX18" s="106"/>
      <c r="RUY18" s="106"/>
      <c r="RUZ18" s="106"/>
      <c r="RVA18" s="106"/>
      <c r="RVB18" s="106"/>
      <c r="RVC18" s="106"/>
      <c r="RVD18" s="106"/>
      <c r="RVE18" s="106"/>
      <c r="RVF18" s="106"/>
      <c r="RVG18" s="106"/>
      <c r="RVH18" s="106"/>
      <c r="RVI18" s="106"/>
      <c r="RVJ18" s="106"/>
      <c r="RVK18" s="106"/>
      <c r="RVL18" s="106"/>
      <c r="RVM18" s="106"/>
      <c r="RVN18" s="106"/>
      <c r="RVO18" s="106"/>
      <c r="RVP18" s="106"/>
      <c r="RVQ18" s="106"/>
      <c r="RVR18" s="106"/>
      <c r="RVS18" s="106"/>
      <c r="RVT18" s="106"/>
      <c r="RVU18" s="106"/>
      <c r="RVV18" s="106"/>
      <c r="RVW18" s="106"/>
      <c r="RVX18" s="106"/>
      <c r="RVY18" s="106"/>
      <c r="RVZ18" s="106"/>
      <c r="RWA18" s="106"/>
      <c r="RWB18" s="106"/>
      <c r="RWC18" s="106"/>
      <c r="RWD18" s="106"/>
      <c r="RWE18" s="106"/>
      <c r="RWF18" s="106"/>
      <c r="RWG18" s="106"/>
      <c r="RWH18" s="106"/>
      <c r="RWI18" s="106"/>
      <c r="RWJ18" s="106"/>
      <c r="RWK18" s="106"/>
      <c r="RWL18" s="106"/>
      <c r="RWM18" s="106"/>
      <c r="RWN18" s="106"/>
      <c r="RWO18" s="106"/>
      <c r="RWP18" s="106"/>
      <c r="RWQ18" s="106"/>
      <c r="RWR18" s="106"/>
      <c r="RWS18" s="106"/>
      <c r="RWT18" s="106"/>
      <c r="RWU18" s="106"/>
      <c r="RWV18" s="106"/>
      <c r="RWW18" s="106"/>
      <c r="RWX18" s="106"/>
      <c r="RWY18" s="106"/>
      <c r="RWZ18" s="106"/>
      <c r="RXA18" s="106"/>
      <c r="RXB18" s="106"/>
      <c r="RXC18" s="106"/>
      <c r="RXD18" s="106"/>
      <c r="RXE18" s="106"/>
      <c r="RXF18" s="106"/>
      <c r="RXG18" s="106"/>
      <c r="RXH18" s="106"/>
      <c r="RXI18" s="106"/>
      <c r="RXJ18" s="106"/>
      <c r="RXK18" s="106"/>
      <c r="RXL18" s="106"/>
      <c r="RXM18" s="106"/>
      <c r="RXN18" s="106"/>
      <c r="RXO18" s="106"/>
      <c r="RXP18" s="106"/>
      <c r="RXQ18" s="106"/>
      <c r="RXR18" s="106"/>
      <c r="RXS18" s="106"/>
      <c r="RXT18" s="106"/>
      <c r="RXU18" s="106"/>
      <c r="RXV18" s="106"/>
      <c r="RXW18" s="106"/>
      <c r="RXX18" s="106"/>
      <c r="RXY18" s="106"/>
      <c r="RXZ18" s="106"/>
      <c r="RYA18" s="106"/>
      <c r="RYB18" s="106"/>
      <c r="RYC18" s="106"/>
      <c r="RYD18" s="106"/>
      <c r="RYE18" s="106"/>
      <c r="RYF18" s="106"/>
      <c r="RYG18" s="106"/>
      <c r="RYH18" s="106"/>
      <c r="RYI18" s="106"/>
      <c r="RYJ18" s="106"/>
      <c r="RYK18" s="106"/>
      <c r="RYL18" s="106"/>
      <c r="RYM18" s="106"/>
      <c r="RYN18" s="106"/>
      <c r="RYO18" s="106"/>
      <c r="RYP18" s="106"/>
      <c r="RYQ18" s="106"/>
      <c r="RYR18" s="106"/>
      <c r="RYS18" s="106"/>
      <c r="RYT18" s="106"/>
      <c r="RYU18" s="106"/>
      <c r="RYV18" s="106"/>
      <c r="RYW18" s="106"/>
      <c r="RYX18" s="106"/>
      <c r="RYY18" s="106"/>
      <c r="RYZ18" s="106"/>
      <c r="RZA18" s="106"/>
      <c r="RZB18" s="106"/>
      <c r="RZC18" s="106"/>
      <c r="RZD18" s="106"/>
      <c r="RZE18" s="106"/>
      <c r="RZF18" s="106"/>
      <c r="RZG18" s="106"/>
      <c r="RZH18" s="106"/>
      <c r="RZI18" s="106"/>
      <c r="RZJ18" s="106"/>
      <c r="RZK18" s="106"/>
      <c r="RZL18" s="106"/>
      <c r="RZM18" s="106"/>
      <c r="RZN18" s="106"/>
      <c r="RZO18" s="106"/>
      <c r="RZP18" s="106"/>
      <c r="RZQ18" s="106"/>
      <c r="RZR18" s="106"/>
      <c r="RZS18" s="106"/>
      <c r="RZT18" s="106"/>
      <c r="RZU18" s="106"/>
      <c r="RZV18" s="106"/>
      <c r="RZW18" s="106"/>
      <c r="RZX18" s="106"/>
      <c r="RZY18" s="106"/>
      <c r="RZZ18" s="106"/>
      <c r="SAA18" s="106"/>
      <c r="SAB18" s="106"/>
      <c r="SAC18" s="106"/>
      <c r="SAD18" s="106"/>
      <c r="SAE18" s="106"/>
      <c r="SAF18" s="106"/>
      <c r="SAG18" s="106"/>
      <c r="SAH18" s="106"/>
      <c r="SAI18" s="106"/>
      <c r="SAJ18" s="106"/>
      <c r="SAK18" s="106"/>
      <c r="SAL18" s="106"/>
      <c r="SAM18" s="106"/>
      <c r="SAN18" s="106"/>
      <c r="SAO18" s="106"/>
      <c r="SAP18" s="106"/>
      <c r="SAQ18" s="106"/>
      <c r="SAR18" s="106"/>
      <c r="SAS18" s="106"/>
      <c r="SAT18" s="106"/>
      <c r="SAU18" s="106"/>
      <c r="SAV18" s="106"/>
      <c r="SAW18" s="106"/>
      <c r="SAX18" s="106"/>
      <c r="SAY18" s="106"/>
      <c r="SAZ18" s="106"/>
      <c r="SBA18" s="106"/>
      <c r="SBB18" s="106"/>
      <c r="SBC18" s="106"/>
      <c r="SBD18" s="106"/>
      <c r="SBE18" s="106"/>
      <c r="SBF18" s="106"/>
      <c r="SBG18" s="106"/>
      <c r="SBH18" s="106"/>
      <c r="SBI18" s="106"/>
      <c r="SBJ18" s="106"/>
      <c r="SBK18" s="106"/>
      <c r="SBL18" s="106"/>
      <c r="SBM18" s="106"/>
      <c r="SBN18" s="106"/>
      <c r="SBO18" s="106"/>
      <c r="SBP18" s="106"/>
      <c r="SBQ18" s="106"/>
      <c r="SBR18" s="106"/>
      <c r="SBS18" s="106"/>
      <c r="SBT18" s="106"/>
      <c r="SBU18" s="106"/>
      <c r="SBV18" s="106"/>
      <c r="SBW18" s="106"/>
      <c r="SBX18" s="106"/>
      <c r="SBY18" s="106"/>
      <c r="SBZ18" s="106"/>
      <c r="SCA18" s="106"/>
      <c r="SCB18" s="106"/>
      <c r="SCC18" s="106"/>
      <c r="SCD18" s="106"/>
      <c r="SCE18" s="106"/>
      <c r="SCF18" s="106"/>
      <c r="SCG18" s="106"/>
      <c r="SCH18" s="106"/>
      <c r="SCI18" s="106"/>
      <c r="SCJ18" s="106"/>
      <c r="SCK18" s="106"/>
      <c r="SCL18" s="106"/>
      <c r="SCM18" s="106"/>
      <c r="SCN18" s="106"/>
      <c r="SCO18" s="106"/>
      <c r="SCP18" s="106"/>
      <c r="SCQ18" s="106"/>
      <c r="SCR18" s="106"/>
      <c r="SCS18" s="106"/>
      <c r="SCT18" s="106"/>
      <c r="SCU18" s="106"/>
      <c r="SCV18" s="106"/>
      <c r="SCW18" s="106"/>
      <c r="SCX18" s="106"/>
      <c r="SCY18" s="106"/>
      <c r="SCZ18" s="106"/>
      <c r="SDA18" s="106"/>
      <c r="SDB18" s="106"/>
      <c r="SDC18" s="106"/>
      <c r="SDD18" s="106"/>
      <c r="SDE18" s="106"/>
      <c r="SDF18" s="106"/>
      <c r="SDG18" s="106"/>
      <c r="SDH18" s="106"/>
      <c r="SDI18" s="106"/>
      <c r="SDJ18" s="106"/>
      <c r="SDK18" s="106"/>
      <c r="SDL18" s="106"/>
      <c r="SDM18" s="106"/>
      <c r="SDN18" s="106"/>
      <c r="SDO18" s="106"/>
      <c r="SDP18" s="106"/>
      <c r="SDQ18" s="106"/>
      <c r="SDR18" s="106"/>
      <c r="SDS18" s="106"/>
      <c r="SDT18" s="106"/>
      <c r="SDU18" s="106"/>
      <c r="SDV18" s="106"/>
      <c r="SDW18" s="106"/>
      <c r="SDX18" s="106"/>
      <c r="SDY18" s="106"/>
      <c r="SDZ18" s="106"/>
      <c r="SEA18" s="106"/>
      <c r="SEB18" s="106"/>
      <c r="SEC18" s="106"/>
      <c r="SED18" s="106"/>
      <c r="SEE18" s="106"/>
      <c r="SEF18" s="106"/>
      <c r="SEG18" s="106"/>
      <c r="SEH18" s="106"/>
      <c r="SEI18" s="106"/>
      <c r="SEJ18" s="106"/>
      <c r="SEK18" s="106"/>
      <c r="SEL18" s="106"/>
      <c r="SEM18" s="106"/>
      <c r="SEN18" s="106"/>
      <c r="SEO18" s="106"/>
      <c r="SEP18" s="106"/>
      <c r="SEQ18" s="106"/>
      <c r="SER18" s="106"/>
      <c r="SES18" s="106"/>
      <c r="SET18" s="106"/>
      <c r="SEU18" s="106"/>
      <c r="SEV18" s="106"/>
      <c r="SEW18" s="106"/>
      <c r="SEX18" s="106"/>
      <c r="SEY18" s="106"/>
      <c r="SEZ18" s="106"/>
      <c r="SFA18" s="106"/>
      <c r="SFB18" s="106"/>
      <c r="SFC18" s="106"/>
      <c r="SFD18" s="106"/>
      <c r="SFE18" s="106"/>
      <c r="SFF18" s="106"/>
      <c r="SFG18" s="106"/>
      <c r="SFH18" s="106"/>
      <c r="SFI18" s="106"/>
      <c r="SFJ18" s="106"/>
      <c r="SFK18" s="106"/>
      <c r="SFL18" s="106"/>
      <c r="SFM18" s="106"/>
      <c r="SFN18" s="106"/>
      <c r="SFO18" s="106"/>
      <c r="SFP18" s="106"/>
      <c r="SFQ18" s="106"/>
      <c r="SFR18" s="106"/>
      <c r="SFS18" s="106"/>
      <c r="SFT18" s="106"/>
      <c r="SFU18" s="106"/>
      <c r="SFV18" s="106"/>
      <c r="SFW18" s="106"/>
      <c r="SFX18" s="106"/>
      <c r="SFY18" s="106"/>
      <c r="SFZ18" s="106"/>
      <c r="SGA18" s="106"/>
      <c r="SGB18" s="106"/>
      <c r="SGC18" s="106"/>
      <c r="SGD18" s="106"/>
      <c r="SGE18" s="106"/>
      <c r="SGF18" s="106"/>
      <c r="SGG18" s="106"/>
      <c r="SGH18" s="106"/>
      <c r="SGI18" s="106"/>
      <c r="SGJ18" s="106"/>
      <c r="SGK18" s="106"/>
      <c r="SGL18" s="106"/>
      <c r="SGM18" s="106"/>
      <c r="SGN18" s="106"/>
      <c r="SGO18" s="106"/>
      <c r="SGP18" s="106"/>
      <c r="SGQ18" s="106"/>
      <c r="SGR18" s="106"/>
      <c r="SGS18" s="106"/>
      <c r="SGT18" s="106"/>
      <c r="SGU18" s="106"/>
      <c r="SGV18" s="106"/>
      <c r="SGW18" s="106"/>
      <c r="SGX18" s="106"/>
      <c r="SGY18" s="106"/>
      <c r="SGZ18" s="106"/>
      <c r="SHA18" s="106"/>
      <c r="SHB18" s="106"/>
      <c r="SHC18" s="106"/>
      <c r="SHD18" s="106"/>
      <c r="SHE18" s="106"/>
      <c r="SHF18" s="106"/>
      <c r="SHG18" s="106"/>
      <c r="SHH18" s="106"/>
      <c r="SHI18" s="106"/>
      <c r="SHJ18" s="106"/>
      <c r="SHK18" s="106"/>
      <c r="SHL18" s="106"/>
      <c r="SHM18" s="106"/>
      <c r="SHN18" s="106"/>
      <c r="SHO18" s="106"/>
      <c r="SHP18" s="106"/>
      <c r="SHQ18" s="106"/>
      <c r="SHR18" s="106"/>
      <c r="SHS18" s="106"/>
      <c r="SHT18" s="106"/>
      <c r="SHU18" s="106"/>
      <c r="SHV18" s="106"/>
      <c r="SHW18" s="106"/>
      <c r="SHX18" s="106"/>
      <c r="SHY18" s="106"/>
      <c r="SHZ18" s="106"/>
      <c r="SIA18" s="106"/>
      <c r="SIB18" s="106"/>
      <c r="SIC18" s="106"/>
      <c r="SID18" s="106"/>
      <c r="SIE18" s="106"/>
      <c r="SIF18" s="106"/>
      <c r="SIG18" s="106"/>
      <c r="SIH18" s="106"/>
      <c r="SII18" s="106"/>
      <c r="SIJ18" s="106"/>
      <c r="SIK18" s="106"/>
      <c r="SIL18" s="106"/>
      <c r="SIM18" s="106"/>
      <c r="SIN18" s="106"/>
      <c r="SIO18" s="106"/>
      <c r="SIP18" s="106"/>
      <c r="SIQ18" s="106"/>
      <c r="SIR18" s="106"/>
      <c r="SIS18" s="106"/>
      <c r="SIT18" s="106"/>
      <c r="SIU18" s="106"/>
      <c r="SIV18" s="106"/>
      <c r="SIW18" s="106"/>
      <c r="SIX18" s="106"/>
      <c r="SIY18" s="106"/>
      <c r="SIZ18" s="106"/>
      <c r="SJA18" s="106"/>
      <c r="SJB18" s="106"/>
      <c r="SJC18" s="106"/>
      <c r="SJD18" s="106"/>
      <c r="SJE18" s="106"/>
      <c r="SJF18" s="106"/>
      <c r="SJG18" s="106"/>
      <c r="SJH18" s="106"/>
      <c r="SJI18" s="106"/>
      <c r="SJJ18" s="106"/>
      <c r="SJK18" s="106"/>
      <c r="SJL18" s="106"/>
      <c r="SJM18" s="106"/>
      <c r="SJN18" s="106"/>
      <c r="SJO18" s="106"/>
      <c r="SJP18" s="106"/>
      <c r="SJQ18" s="106"/>
      <c r="SJR18" s="106"/>
      <c r="SJS18" s="106"/>
      <c r="SJT18" s="106"/>
      <c r="SJU18" s="106"/>
      <c r="SJV18" s="106"/>
      <c r="SJW18" s="106"/>
      <c r="SJX18" s="106"/>
      <c r="SJY18" s="106"/>
      <c r="SJZ18" s="106"/>
      <c r="SKA18" s="106"/>
      <c r="SKB18" s="106"/>
      <c r="SKC18" s="106"/>
      <c r="SKD18" s="106"/>
      <c r="SKE18" s="106"/>
      <c r="SKF18" s="106"/>
      <c r="SKG18" s="106"/>
      <c r="SKH18" s="106"/>
      <c r="SKI18" s="106"/>
      <c r="SKJ18" s="106"/>
      <c r="SKK18" s="106"/>
      <c r="SKL18" s="106"/>
      <c r="SKM18" s="106"/>
      <c r="SKN18" s="106"/>
      <c r="SKO18" s="106"/>
      <c r="SKP18" s="106"/>
      <c r="SKQ18" s="106"/>
      <c r="SKR18" s="106"/>
      <c r="SKS18" s="106"/>
      <c r="SKT18" s="106"/>
      <c r="SKU18" s="106"/>
      <c r="SKV18" s="106"/>
      <c r="SKW18" s="106"/>
      <c r="SKX18" s="106"/>
      <c r="SKY18" s="106"/>
      <c r="SKZ18" s="106"/>
      <c r="SLA18" s="106"/>
      <c r="SLB18" s="106"/>
      <c r="SLC18" s="106"/>
      <c r="SLD18" s="106"/>
      <c r="SLE18" s="106"/>
      <c r="SLF18" s="106"/>
      <c r="SLG18" s="106"/>
      <c r="SLH18" s="106"/>
      <c r="SLI18" s="106"/>
      <c r="SLJ18" s="106"/>
      <c r="SLK18" s="106"/>
      <c r="SLL18" s="106"/>
      <c r="SLM18" s="106"/>
      <c r="SLN18" s="106"/>
      <c r="SLO18" s="106"/>
      <c r="SLP18" s="106"/>
      <c r="SLQ18" s="106"/>
      <c r="SLR18" s="106"/>
      <c r="SLS18" s="106"/>
      <c r="SLT18" s="106"/>
      <c r="SLU18" s="106"/>
      <c r="SLV18" s="106"/>
      <c r="SLW18" s="106"/>
      <c r="SLX18" s="106"/>
      <c r="SLY18" s="106"/>
      <c r="SLZ18" s="106"/>
      <c r="SMA18" s="106"/>
      <c r="SMB18" s="106"/>
      <c r="SMC18" s="106"/>
      <c r="SMD18" s="106"/>
      <c r="SME18" s="106"/>
      <c r="SMF18" s="106"/>
      <c r="SMG18" s="106"/>
      <c r="SMH18" s="106"/>
      <c r="SMI18" s="106"/>
      <c r="SMJ18" s="106"/>
      <c r="SMK18" s="106"/>
      <c r="SML18" s="106"/>
      <c r="SMM18" s="106"/>
      <c r="SMN18" s="106"/>
      <c r="SMO18" s="106"/>
      <c r="SMP18" s="106"/>
      <c r="SMQ18" s="106"/>
      <c r="SMR18" s="106"/>
      <c r="SMS18" s="106"/>
      <c r="SMT18" s="106"/>
      <c r="SMU18" s="106"/>
      <c r="SMV18" s="106"/>
      <c r="SMW18" s="106"/>
      <c r="SMX18" s="106"/>
      <c r="SMY18" s="106"/>
      <c r="SMZ18" s="106"/>
      <c r="SNA18" s="106"/>
      <c r="SNB18" s="106"/>
      <c r="SNC18" s="106"/>
      <c r="SND18" s="106"/>
      <c r="SNE18" s="106"/>
      <c r="SNF18" s="106"/>
      <c r="SNG18" s="106"/>
      <c r="SNH18" s="106"/>
      <c r="SNI18" s="106"/>
      <c r="SNJ18" s="106"/>
      <c r="SNK18" s="106"/>
      <c r="SNL18" s="106"/>
      <c r="SNM18" s="106"/>
      <c r="SNN18" s="106"/>
      <c r="SNO18" s="106"/>
      <c r="SNP18" s="106"/>
      <c r="SNQ18" s="106"/>
      <c r="SNR18" s="106"/>
      <c r="SNS18" s="106"/>
      <c r="SNT18" s="106"/>
      <c r="SNU18" s="106"/>
      <c r="SNV18" s="106"/>
      <c r="SNW18" s="106"/>
      <c r="SNX18" s="106"/>
      <c r="SNY18" s="106"/>
      <c r="SNZ18" s="106"/>
      <c r="SOA18" s="106"/>
      <c r="SOB18" s="106"/>
      <c r="SOC18" s="106"/>
      <c r="SOD18" s="106"/>
      <c r="SOE18" s="106"/>
      <c r="SOF18" s="106"/>
      <c r="SOG18" s="106"/>
      <c r="SOH18" s="106"/>
      <c r="SOI18" s="106"/>
      <c r="SOJ18" s="106"/>
      <c r="SOK18" s="106"/>
      <c r="SOL18" s="106"/>
      <c r="SOM18" s="106"/>
      <c r="SON18" s="106"/>
      <c r="SOO18" s="106"/>
      <c r="SOP18" s="106"/>
      <c r="SOQ18" s="106"/>
      <c r="SOR18" s="106"/>
      <c r="SOS18" s="106"/>
      <c r="SOT18" s="106"/>
      <c r="SOU18" s="106"/>
      <c r="SOV18" s="106"/>
      <c r="SOW18" s="106"/>
      <c r="SOX18" s="106"/>
      <c r="SOY18" s="106"/>
      <c r="SOZ18" s="106"/>
      <c r="SPA18" s="106"/>
      <c r="SPB18" s="106"/>
      <c r="SPC18" s="106"/>
      <c r="SPD18" s="106"/>
      <c r="SPE18" s="106"/>
      <c r="SPF18" s="106"/>
      <c r="SPG18" s="106"/>
      <c r="SPH18" s="106"/>
      <c r="SPI18" s="106"/>
      <c r="SPJ18" s="106"/>
      <c r="SPK18" s="106"/>
      <c r="SPL18" s="106"/>
      <c r="SPM18" s="106"/>
      <c r="SPN18" s="106"/>
      <c r="SPO18" s="106"/>
      <c r="SPP18" s="106"/>
      <c r="SPQ18" s="106"/>
      <c r="SPR18" s="106"/>
      <c r="SPS18" s="106"/>
      <c r="SPT18" s="106"/>
      <c r="SPU18" s="106"/>
      <c r="SPV18" s="106"/>
      <c r="SPW18" s="106"/>
      <c r="SPX18" s="106"/>
      <c r="SPY18" s="106"/>
      <c r="SPZ18" s="106"/>
      <c r="SQA18" s="106"/>
      <c r="SQB18" s="106"/>
      <c r="SQC18" s="106"/>
      <c r="SQD18" s="106"/>
      <c r="SQE18" s="106"/>
      <c r="SQF18" s="106"/>
      <c r="SQG18" s="106"/>
      <c r="SQH18" s="106"/>
      <c r="SQI18" s="106"/>
      <c r="SQJ18" s="106"/>
      <c r="SQK18" s="106"/>
      <c r="SQL18" s="106"/>
      <c r="SQM18" s="106"/>
      <c r="SQN18" s="106"/>
      <c r="SQO18" s="106"/>
      <c r="SQP18" s="106"/>
      <c r="SQQ18" s="106"/>
      <c r="SQR18" s="106"/>
      <c r="SQS18" s="106"/>
      <c r="SQT18" s="106"/>
      <c r="SQU18" s="106"/>
      <c r="SQV18" s="106"/>
      <c r="SQW18" s="106"/>
      <c r="SQX18" s="106"/>
      <c r="SQY18" s="106"/>
      <c r="SQZ18" s="106"/>
      <c r="SRA18" s="106"/>
      <c r="SRB18" s="106"/>
      <c r="SRC18" s="106"/>
      <c r="SRD18" s="106"/>
      <c r="SRE18" s="106"/>
      <c r="SRF18" s="106"/>
      <c r="SRG18" s="106"/>
      <c r="SRH18" s="106"/>
      <c r="SRI18" s="106"/>
      <c r="SRJ18" s="106"/>
      <c r="SRK18" s="106"/>
      <c r="SRL18" s="106"/>
      <c r="SRM18" s="106"/>
      <c r="SRN18" s="106"/>
      <c r="SRO18" s="106"/>
      <c r="SRP18" s="106"/>
      <c r="SRQ18" s="106"/>
      <c r="SRR18" s="106"/>
      <c r="SRS18" s="106"/>
      <c r="SRT18" s="106"/>
      <c r="SRU18" s="106"/>
      <c r="SRV18" s="106"/>
      <c r="SRW18" s="106"/>
      <c r="SRX18" s="106"/>
      <c r="SRY18" s="106"/>
      <c r="SRZ18" s="106"/>
      <c r="SSA18" s="106"/>
      <c r="SSB18" s="106"/>
      <c r="SSC18" s="106"/>
      <c r="SSD18" s="106"/>
      <c r="SSE18" s="106"/>
      <c r="SSF18" s="106"/>
      <c r="SSG18" s="106"/>
      <c r="SSH18" s="106"/>
      <c r="SSI18" s="106"/>
      <c r="SSJ18" s="106"/>
      <c r="SSK18" s="106"/>
      <c r="SSL18" s="106"/>
      <c r="SSM18" s="106"/>
      <c r="SSN18" s="106"/>
      <c r="SSO18" s="106"/>
      <c r="SSP18" s="106"/>
      <c r="SSQ18" s="106"/>
      <c r="SSR18" s="106"/>
      <c r="SSS18" s="106"/>
      <c r="SST18" s="106"/>
      <c r="SSU18" s="106"/>
      <c r="SSV18" s="106"/>
      <c r="SSW18" s="106"/>
      <c r="SSX18" s="106"/>
      <c r="SSY18" s="106"/>
      <c r="SSZ18" s="106"/>
      <c r="STA18" s="106"/>
      <c r="STB18" s="106"/>
      <c r="STC18" s="106"/>
      <c r="STD18" s="106"/>
      <c r="STE18" s="106"/>
      <c r="STF18" s="106"/>
      <c r="STG18" s="106"/>
      <c r="STH18" s="106"/>
      <c r="STI18" s="106"/>
      <c r="STJ18" s="106"/>
      <c r="STK18" s="106"/>
      <c r="STL18" s="106"/>
      <c r="STM18" s="106"/>
      <c r="STN18" s="106"/>
      <c r="STO18" s="106"/>
      <c r="STP18" s="106"/>
      <c r="STQ18" s="106"/>
      <c r="STR18" s="106"/>
      <c r="STS18" s="106"/>
      <c r="STT18" s="106"/>
      <c r="STU18" s="106"/>
      <c r="STV18" s="106"/>
      <c r="STW18" s="106"/>
      <c r="STX18" s="106"/>
      <c r="STY18" s="106"/>
      <c r="STZ18" s="106"/>
      <c r="SUA18" s="106"/>
      <c r="SUB18" s="106"/>
      <c r="SUC18" s="106"/>
      <c r="SUD18" s="106"/>
      <c r="SUE18" s="106"/>
      <c r="SUF18" s="106"/>
      <c r="SUG18" s="106"/>
      <c r="SUH18" s="106"/>
      <c r="SUI18" s="106"/>
      <c r="SUJ18" s="106"/>
      <c r="SUK18" s="106"/>
      <c r="SUL18" s="106"/>
      <c r="SUM18" s="106"/>
      <c r="SUN18" s="106"/>
      <c r="SUO18" s="106"/>
      <c r="SUP18" s="106"/>
      <c r="SUQ18" s="106"/>
      <c r="SUR18" s="106"/>
      <c r="SUS18" s="106"/>
      <c r="SUT18" s="106"/>
      <c r="SUU18" s="106"/>
      <c r="SUV18" s="106"/>
      <c r="SUW18" s="106"/>
      <c r="SUX18" s="106"/>
      <c r="SUY18" s="106"/>
      <c r="SUZ18" s="106"/>
      <c r="SVA18" s="106"/>
      <c r="SVB18" s="106"/>
      <c r="SVC18" s="106"/>
      <c r="SVD18" s="106"/>
      <c r="SVE18" s="106"/>
      <c r="SVF18" s="106"/>
      <c r="SVG18" s="106"/>
      <c r="SVH18" s="106"/>
      <c r="SVI18" s="106"/>
      <c r="SVJ18" s="106"/>
      <c r="SVK18" s="106"/>
      <c r="SVL18" s="106"/>
      <c r="SVM18" s="106"/>
      <c r="SVN18" s="106"/>
      <c r="SVO18" s="106"/>
      <c r="SVP18" s="106"/>
      <c r="SVQ18" s="106"/>
      <c r="SVR18" s="106"/>
      <c r="SVS18" s="106"/>
      <c r="SVT18" s="106"/>
      <c r="SVU18" s="106"/>
      <c r="SVV18" s="106"/>
      <c r="SVW18" s="106"/>
      <c r="SVX18" s="106"/>
      <c r="SVY18" s="106"/>
      <c r="SVZ18" s="106"/>
      <c r="SWA18" s="106"/>
      <c r="SWB18" s="106"/>
      <c r="SWC18" s="106"/>
      <c r="SWD18" s="106"/>
      <c r="SWE18" s="106"/>
      <c r="SWF18" s="106"/>
      <c r="SWG18" s="106"/>
      <c r="SWH18" s="106"/>
      <c r="SWI18" s="106"/>
      <c r="SWJ18" s="106"/>
      <c r="SWK18" s="106"/>
      <c r="SWL18" s="106"/>
      <c r="SWM18" s="106"/>
      <c r="SWN18" s="106"/>
      <c r="SWO18" s="106"/>
      <c r="SWP18" s="106"/>
      <c r="SWQ18" s="106"/>
      <c r="SWR18" s="106"/>
      <c r="SWS18" s="106"/>
      <c r="SWT18" s="106"/>
      <c r="SWU18" s="106"/>
      <c r="SWV18" s="106"/>
      <c r="SWW18" s="106"/>
      <c r="SWX18" s="106"/>
      <c r="SWY18" s="106"/>
      <c r="SWZ18" s="106"/>
      <c r="SXA18" s="106"/>
      <c r="SXB18" s="106"/>
      <c r="SXC18" s="106"/>
      <c r="SXD18" s="106"/>
      <c r="SXE18" s="106"/>
      <c r="SXF18" s="106"/>
      <c r="SXG18" s="106"/>
      <c r="SXH18" s="106"/>
      <c r="SXI18" s="106"/>
      <c r="SXJ18" s="106"/>
      <c r="SXK18" s="106"/>
      <c r="SXL18" s="106"/>
      <c r="SXM18" s="106"/>
      <c r="SXN18" s="106"/>
      <c r="SXO18" s="106"/>
      <c r="SXP18" s="106"/>
      <c r="SXQ18" s="106"/>
      <c r="SXR18" s="106"/>
      <c r="SXS18" s="106"/>
      <c r="SXT18" s="106"/>
      <c r="SXU18" s="106"/>
      <c r="SXV18" s="106"/>
      <c r="SXW18" s="106"/>
      <c r="SXX18" s="106"/>
      <c r="SXY18" s="106"/>
      <c r="SXZ18" s="106"/>
      <c r="SYA18" s="106"/>
      <c r="SYB18" s="106"/>
      <c r="SYC18" s="106"/>
      <c r="SYD18" s="106"/>
      <c r="SYE18" s="106"/>
      <c r="SYF18" s="106"/>
      <c r="SYG18" s="106"/>
      <c r="SYH18" s="106"/>
      <c r="SYI18" s="106"/>
      <c r="SYJ18" s="106"/>
      <c r="SYK18" s="106"/>
      <c r="SYL18" s="106"/>
      <c r="SYM18" s="106"/>
      <c r="SYN18" s="106"/>
      <c r="SYO18" s="106"/>
      <c r="SYP18" s="106"/>
      <c r="SYQ18" s="106"/>
      <c r="SYR18" s="106"/>
      <c r="SYS18" s="106"/>
      <c r="SYT18" s="106"/>
      <c r="SYU18" s="106"/>
      <c r="SYV18" s="106"/>
      <c r="SYW18" s="106"/>
      <c r="SYX18" s="106"/>
      <c r="SYY18" s="106"/>
      <c r="SYZ18" s="106"/>
      <c r="SZA18" s="106"/>
      <c r="SZB18" s="106"/>
      <c r="SZC18" s="106"/>
      <c r="SZD18" s="106"/>
      <c r="SZE18" s="106"/>
      <c r="SZF18" s="106"/>
      <c r="SZG18" s="106"/>
      <c r="SZH18" s="106"/>
      <c r="SZI18" s="106"/>
      <c r="SZJ18" s="106"/>
      <c r="SZK18" s="106"/>
      <c r="SZL18" s="106"/>
      <c r="SZM18" s="106"/>
      <c r="SZN18" s="106"/>
      <c r="SZO18" s="106"/>
      <c r="SZP18" s="106"/>
      <c r="SZQ18" s="106"/>
      <c r="SZR18" s="106"/>
      <c r="SZS18" s="106"/>
      <c r="SZT18" s="106"/>
      <c r="SZU18" s="106"/>
      <c r="SZV18" s="106"/>
      <c r="SZW18" s="106"/>
      <c r="SZX18" s="106"/>
      <c r="SZY18" s="106"/>
      <c r="SZZ18" s="106"/>
      <c r="TAA18" s="106"/>
      <c r="TAB18" s="106"/>
      <c r="TAC18" s="106"/>
      <c r="TAD18" s="106"/>
      <c r="TAE18" s="106"/>
      <c r="TAF18" s="106"/>
      <c r="TAG18" s="106"/>
      <c r="TAH18" s="106"/>
      <c r="TAI18" s="106"/>
      <c r="TAJ18" s="106"/>
      <c r="TAK18" s="106"/>
      <c r="TAL18" s="106"/>
      <c r="TAM18" s="106"/>
      <c r="TAN18" s="106"/>
      <c r="TAO18" s="106"/>
      <c r="TAP18" s="106"/>
      <c r="TAQ18" s="106"/>
      <c r="TAR18" s="106"/>
      <c r="TAS18" s="106"/>
      <c r="TAT18" s="106"/>
      <c r="TAU18" s="106"/>
      <c r="TAV18" s="106"/>
      <c r="TAW18" s="106"/>
      <c r="TAX18" s="106"/>
      <c r="TAY18" s="106"/>
      <c r="TAZ18" s="106"/>
      <c r="TBA18" s="106"/>
      <c r="TBB18" s="106"/>
      <c r="TBC18" s="106"/>
      <c r="TBD18" s="106"/>
      <c r="TBE18" s="106"/>
      <c r="TBF18" s="106"/>
      <c r="TBG18" s="106"/>
      <c r="TBH18" s="106"/>
      <c r="TBI18" s="106"/>
      <c r="TBJ18" s="106"/>
      <c r="TBK18" s="106"/>
      <c r="TBL18" s="106"/>
      <c r="TBM18" s="106"/>
      <c r="TBN18" s="106"/>
      <c r="TBO18" s="106"/>
      <c r="TBP18" s="106"/>
      <c r="TBQ18" s="106"/>
      <c r="TBR18" s="106"/>
      <c r="TBS18" s="106"/>
      <c r="TBT18" s="106"/>
      <c r="TBU18" s="106"/>
      <c r="TBV18" s="106"/>
      <c r="TBW18" s="106"/>
      <c r="TBX18" s="106"/>
      <c r="TBY18" s="106"/>
      <c r="TBZ18" s="106"/>
      <c r="TCA18" s="106"/>
      <c r="TCB18" s="106"/>
      <c r="TCC18" s="106"/>
      <c r="TCD18" s="106"/>
      <c r="TCE18" s="106"/>
      <c r="TCF18" s="106"/>
      <c r="TCG18" s="106"/>
      <c r="TCH18" s="106"/>
      <c r="TCI18" s="106"/>
      <c r="TCJ18" s="106"/>
      <c r="TCK18" s="106"/>
      <c r="TCL18" s="106"/>
      <c r="TCM18" s="106"/>
      <c r="TCN18" s="106"/>
      <c r="TCO18" s="106"/>
      <c r="TCP18" s="106"/>
      <c r="TCQ18" s="106"/>
      <c r="TCR18" s="106"/>
      <c r="TCS18" s="106"/>
      <c r="TCT18" s="106"/>
      <c r="TCU18" s="106"/>
      <c r="TCV18" s="106"/>
      <c r="TCW18" s="106"/>
      <c r="TCX18" s="106"/>
      <c r="TCY18" s="106"/>
      <c r="TCZ18" s="106"/>
      <c r="TDA18" s="106"/>
      <c r="TDB18" s="106"/>
      <c r="TDC18" s="106"/>
      <c r="TDD18" s="106"/>
      <c r="TDE18" s="106"/>
      <c r="TDF18" s="106"/>
      <c r="TDG18" s="106"/>
      <c r="TDH18" s="106"/>
      <c r="TDI18" s="106"/>
      <c r="TDJ18" s="106"/>
      <c r="TDK18" s="106"/>
      <c r="TDL18" s="106"/>
      <c r="TDM18" s="106"/>
      <c r="TDN18" s="106"/>
      <c r="TDO18" s="106"/>
      <c r="TDP18" s="106"/>
      <c r="TDQ18" s="106"/>
      <c r="TDR18" s="106"/>
      <c r="TDS18" s="106"/>
      <c r="TDT18" s="106"/>
      <c r="TDU18" s="106"/>
      <c r="TDV18" s="106"/>
      <c r="TDW18" s="106"/>
      <c r="TDX18" s="106"/>
      <c r="TDY18" s="106"/>
      <c r="TDZ18" s="106"/>
      <c r="TEA18" s="106"/>
      <c r="TEB18" s="106"/>
      <c r="TEC18" s="106"/>
      <c r="TED18" s="106"/>
      <c r="TEE18" s="106"/>
      <c r="TEF18" s="106"/>
      <c r="TEG18" s="106"/>
      <c r="TEH18" s="106"/>
      <c r="TEI18" s="106"/>
      <c r="TEJ18" s="106"/>
      <c r="TEK18" s="106"/>
      <c r="TEL18" s="106"/>
      <c r="TEM18" s="106"/>
      <c r="TEN18" s="106"/>
      <c r="TEO18" s="106"/>
      <c r="TEP18" s="106"/>
      <c r="TEQ18" s="106"/>
      <c r="TER18" s="106"/>
      <c r="TES18" s="106"/>
      <c r="TET18" s="106"/>
      <c r="TEU18" s="106"/>
      <c r="TEV18" s="106"/>
      <c r="TEW18" s="106"/>
      <c r="TEX18" s="106"/>
      <c r="TEY18" s="106"/>
      <c r="TEZ18" s="106"/>
      <c r="TFA18" s="106"/>
      <c r="TFB18" s="106"/>
      <c r="TFC18" s="106"/>
      <c r="TFD18" s="106"/>
      <c r="TFE18" s="106"/>
      <c r="TFF18" s="106"/>
      <c r="TFG18" s="106"/>
      <c r="TFH18" s="106"/>
      <c r="TFI18" s="106"/>
      <c r="TFJ18" s="106"/>
      <c r="TFK18" s="106"/>
      <c r="TFL18" s="106"/>
      <c r="TFM18" s="106"/>
      <c r="TFN18" s="106"/>
      <c r="TFO18" s="106"/>
      <c r="TFP18" s="106"/>
      <c r="TFQ18" s="106"/>
      <c r="TFR18" s="106"/>
      <c r="TFS18" s="106"/>
      <c r="TFT18" s="106"/>
      <c r="TFU18" s="106"/>
      <c r="TFV18" s="106"/>
      <c r="TFW18" s="106"/>
      <c r="TFX18" s="106"/>
      <c r="TFY18" s="106"/>
      <c r="TFZ18" s="106"/>
      <c r="TGA18" s="106"/>
      <c r="TGB18" s="106"/>
      <c r="TGC18" s="106"/>
      <c r="TGD18" s="106"/>
      <c r="TGE18" s="106"/>
      <c r="TGF18" s="106"/>
      <c r="TGG18" s="106"/>
      <c r="TGH18" s="106"/>
      <c r="TGI18" s="106"/>
      <c r="TGJ18" s="106"/>
      <c r="TGK18" s="106"/>
      <c r="TGL18" s="106"/>
      <c r="TGM18" s="106"/>
      <c r="TGN18" s="106"/>
      <c r="TGO18" s="106"/>
      <c r="TGP18" s="106"/>
      <c r="TGQ18" s="106"/>
      <c r="TGR18" s="106"/>
      <c r="TGS18" s="106"/>
      <c r="TGT18" s="106"/>
      <c r="TGU18" s="106"/>
      <c r="TGV18" s="106"/>
      <c r="TGW18" s="106"/>
      <c r="TGX18" s="106"/>
      <c r="TGY18" s="106"/>
      <c r="TGZ18" s="106"/>
      <c r="THA18" s="106"/>
      <c r="THB18" s="106"/>
      <c r="THC18" s="106"/>
      <c r="THD18" s="106"/>
      <c r="THE18" s="106"/>
      <c r="THF18" s="106"/>
      <c r="THG18" s="106"/>
      <c r="THH18" s="106"/>
      <c r="THI18" s="106"/>
      <c r="THJ18" s="106"/>
      <c r="THK18" s="106"/>
      <c r="THL18" s="106"/>
      <c r="THM18" s="106"/>
      <c r="THN18" s="106"/>
      <c r="THO18" s="106"/>
      <c r="THP18" s="106"/>
      <c r="THQ18" s="106"/>
      <c r="THR18" s="106"/>
      <c r="THS18" s="106"/>
      <c r="THT18" s="106"/>
      <c r="THU18" s="106"/>
      <c r="THV18" s="106"/>
      <c r="THW18" s="106"/>
      <c r="THX18" s="106"/>
      <c r="THY18" s="106"/>
      <c r="THZ18" s="106"/>
      <c r="TIA18" s="106"/>
      <c r="TIB18" s="106"/>
      <c r="TIC18" s="106"/>
      <c r="TID18" s="106"/>
      <c r="TIE18" s="106"/>
      <c r="TIF18" s="106"/>
      <c r="TIG18" s="106"/>
      <c r="TIH18" s="106"/>
      <c r="TII18" s="106"/>
      <c r="TIJ18" s="106"/>
      <c r="TIK18" s="106"/>
      <c r="TIL18" s="106"/>
      <c r="TIM18" s="106"/>
      <c r="TIN18" s="106"/>
      <c r="TIO18" s="106"/>
      <c r="TIP18" s="106"/>
      <c r="TIQ18" s="106"/>
      <c r="TIR18" s="106"/>
      <c r="TIS18" s="106"/>
      <c r="TIT18" s="106"/>
      <c r="TIU18" s="106"/>
      <c r="TIV18" s="106"/>
      <c r="TIW18" s="106"/>
      <c r="TIX18" s="106"/>
      <c r="TIY18" s="106"/>
      <c r="TIZ18" s="106"/>
      <c r="TJA18" s="106"/>
      <c r="TJB18" s="106"/>
      <c r="TJC18" s="106"/>
      <c r="TJD18" s="106"/>
      <c r="TJE18" s="106"/>
      <c r="TJF18" s="106"/>
      <c r="TJG18" s="106"/>
      <c r="TJH18" s="106"/>
      <c r="TJI18" s="106"/>
      <c r="TJJ18" s="106"/>
      <c r="TJK18" s="106"/>
      <c r="TJL18" s="106"/>
      <c r="TJM18" s="106"/>
      <c r="TJN18" s="106"/>
      <c r="TJO18" s="106"/>
      <c r="TJP18" s="106"/>
      <c r="TJQ18" s="106"/>
      <c r="TJR18" s="106"/>
      <c r="TJS18" s="106"/>
      <c r="TJT18" s="106"/>
      <c r="TJU18" s="106"/>
      <c r="TJV18" s="106"/>
      <c r="TJW18" s="106"/>
      <c r="TJX18" s="106"/>
      <c r="TJY18" s="106"/>
      <c r="TJZ18" s="106"/>
      <c r="TKA18" s="106"/>
      <c r="TKB18" s="106"/>
      <c r="TKC18" s="106"/>
      <c r="TKD18" s="106"/>
      <c r="TKE18" s="106"/>
      <c r="TKF18" s="106"/>
      <c r="TKG18" s="106"/>
      <c r="TKH18" s="106"/>
      <c r="TKI18" s="106"/>
      <c r="TKJ18" s="106"/>
      <c r="TKK18" s="106"/>
      <c r="TKL18" s="106"/>
      <c r="TKM18" s="106"/>
      <c r="TKN18" s="106"/>
      <c r="TKO18" s="106"/>
      <c r="TKP18" s="106"/>
      <c r="TKQ18" s="106"/>
      <c r="TKR18" s="106"/>
      <c r="TKS18" s="106"/>
      <c r="TKT18" s="106"/>
      <c r="TKU18" s="106"/>
      <c r="TKV18" s="106"/>
      <c r="TKW18" s="106"/>
      <c r="TKX18" s="106"/>
      <c r="TKY18" s="106"/>
      <c r="TKZ18" s="106"/>
      <c r="TLA18" s="106"/>
      <c r="TLB18" s="106"/>
      <c r="TLC18" s="106"/>
      <c r="TLD18" s="106"/>
      <c r="TLE18" s="106"/>
      <c r="TLF18" s="106"/>
      <c r="TLG18" s="106"/>
      <c r="TLH18" s="106"/>
      <c r="TLI18" s="106"/>
      <c r="TLJ18" s="106"/>
      <c r="TLK18" s="106"/>
      <c r="TLL18" s="106"/>
      <c r="TLM18" s="106"/>
      <c r="TLN18" s="106"/>
      <c r="TLO18" s="106"/>
      <c r="TLP18" s="106"/>
      <c r="TLQ18" s="106"/>
      <c r="TLR18" s="106"/>
      <c r="TLS18" s="106"/>
      <c r="TLT18" s="106"/>
      <c r="TLU18" s="106"/>
      <c r="TLV18" s="106"/>
      <c r="TLW18" s="106"/>
      <c r="TLX18" s="106"/>
      <c r="TLY18" s="106"/>
      <c r="TLZ18" s="106"/>
      <c r="TMA18" s="106"/>
      <c r="TMB18" s="106"/>
      <c r="TMC18" s="106"/>
      <c r="TMD18" s="106"/>
      <c r="TME18" s="106"/>
      <c r="TMF18" s="106"/>
      <c r="TMG18" s="106"/>
      <c r="TMH18" s="106"/>
      <c r="TMI18" s="106"/>
      <c r="TMJ18" s="106"/>
      <c r="TMK18" s="106"/>
      <c r="TML18" s="106"/>
      <c r="TMM18" s="106"/>
      <c r="TMN18" s="106"/>
      <c r="TMO18" s="106"/>
      <c r="TMP18" s="106"/>
      <c r="TMQ18" s="106"/>
      <c r="TMR18" s="106"/>
      <c r="TMS18" s="106"/>
      <c r="TMT18" s="106"/>
      <c r="TMU18" s="106"/>
      <c r="TMV18" s="106"/>
      <c r="TMW18" s="106"/>
      <c r="TMX18" s="106"/>
      <c r="TMY18" s="106"/>
      <c r="TMZ18" s="106"/>
      <c r="TNA18" s="106"/>
      <c r="TNB18" s="106"/>
      <c r="TNC18" s="106"/>
      <c r="TND18" s="106"/>
      <c r="TNE18" s="106"/>
      <c r="TNF18" s="106"/>
      <c r="TNG18" s="106"/>
      <c r="TNH18" s="106"/>
      <c r="TNI18" s="106"/>
      <c r="TNJ18" s="106"/>
      <c r="TNK18" s="106"/>
      <c r="TNL18" s="106"/>
      <c r="TNM18" s="106"/>
      <c r="TNN18" s="106"/>
      <c r="TNO18" s="106"/>
      <c r="TNP18" s="106"/>
      <c r="TNQ18" s="106"/>
      <c r="TNR18" s="106"/>
      <c r="TNS18" s="106"/>
      <c r="TNT18" s="106"/>
      <c r="TNU18" s="106"/>
      <c r="TNV18" s="106"/>
      <c r="TNW18" s="106"/>
      <c r="TNX18" s="106"/>
      <c r="TNY18" s="106"/>
      <c r="TNZ18" s="106"/>
      <c r="TOA18" s="106"/>
      <c r="TOB18" s="106"/>
      <c r="TOC18" s="106"/>
      <c r="TOD18" s="106"/>
      <c r="TOE18" s="106"/>
      <c r="TOF18" s="106"/>
      <c r="TOG18" s="106"/>
      <c r="TOH18" s="106"/>
      <c r="TOI18" s="106"/>
      <c r="TOJ18" s="106"/>
      <c r="TOK18" s="106"/>
      <c r="TOL18" s="106"/>
      <c r="TOM18" s="106"/>
      <c r="TON18" s="106"/>
      <c r="TOO18" s="106"/>
      <c r="TOP18" s="106"/>
      <c r="TOQ18" s="106"/>
      <c r="TOR18" s="106"/>
      <c r="TOS18" s="106"/>
      <c r="TOT18" s="106"/>
      <c r="TOU18" s="106"/>
      <c r="TOV18" s="106"/>
      <c r="TOW18" s="106"/>
      <c r="TOX18" s="106"/>
      <c r="TOY18" s="106"/>
      <c r="TOZ18" s="106"/>
      <c r="TPA18" s="106"/>
      <c r="TPB18" s="106"/>
      <c r="TPC18" s="106"/>
      <c r="TPD18" s="106"/>
      <c r="TPE18" s="106"/>
      <c r="TPF18" s="106"/>
      <c r="TPG18" s="106"/>
      <c r="TPH18" s="106"/>
      <c r="TPI18" s="106"/>
      <c r="TPJ18" s="106"/>
      <c r="TPK18" s="106"/>
      <c r="TPL18" s="106"/>
      <c r="TPM18" s="106"/>
      <c r="TPN18" s="106"/>
      <c r="TPO18" s="106"/>
      <c r="TPP18" s="106"/>
      <c r="TPQ18" s="106"/>
      <c r="TPR18" s="106"/>
      <c r="TPS18" s="106"/>
      <c r="TPT18" s="106"/>
      <c r="TPU18" s="106"/>
      <c r="TPV18" s="106"/>
      <c r="TPW18" s="106"/>
      <c r="TPX18" s="106"/>
      <c r="TPY18" s="106"/>
      <c r="TPZ18" s="106"/>
      <c r="TQA18" s="106"/>
      <c r="TQB18" s="106"/>
      <c r="TQC18" s="106"/>
      <c r="TQD18" s="106"/>
      <c r="TQE18" s="106"/>
      <c r="TQF18" s="106"/>
      <c r="TQG18" s="106"/>
      <c r="TQH18" s="106"/>
      <c r="TQI18" s="106"/>
      <c r="TQJ18" s="106"/>
      <c r="TQK18" s="106"/>
      <c r="TQL18" s="106"/>
      <c r="TQM18" s="106"/>
      <c r="TQN18" s="106"/>
      <c r="TQO18" s="106"/>
      <c r="TQP18" s="106"/>
      <c r="TQQ18" s="106"/>
      <c r="TQR18" s="106"/>
      <c r="TQS18" s="106"/>
      <c r="TQT18" s="106"/>
      <c r="TQU18" s="106"/>
      <c r="TQV18" s="106"/>
      <c r="TQW18" s="106"/>
      <c r="TQX18" s="106"/>
      <c r="TQY18" s="106"/>
      <c r="TQZ18" s="106"/>
      <c r="TRA18" s="106"/>
      <c r="TRB18" s="106"/>
      <c r="TRC18" s="106"/>
      <c r="TRD18" s="106"/>
      <c r="TRE18" s="106"/>
      <c r="TRF18" s="106"/>
      <c r="TRG18" s="106"/>
      <c r="TRH18" s="106"/>
      <c r="TRI18" s="106"/>
      <c r="TRJ18" s="106"/>
      <c r="TRK18" s="106"/>
      <c r="TRL18" s="106"/>
      <c r="TRM18" s="106"/>
      <c r="TRN18" s="106"/>
      <c r="TRO18" s="106"/>
      <c r="TRP18" s="106"/>
      <c r="TRQ18" s="106"/>
      <c r="TRR18" s="106"/>
      <c r="TRS18" s="106"/>
      <c r="TRT18" s="106"/>
      <c r="TRU18" s="106"/>
      <c r="TRV18" s="106"/>
      <c r="TRW18" s="106"/>
      <c r="TRX18" s="106"/>
      <c r="TRY18" s="106"/>
      <c r="TRZ18" s="106"/>
      <c r="TSA18" s="106"/>
      <c r="TSB18" s="106"/>
      <c r="TSC18" s="106"/>
      <c r="TSD18" s="106"/>
      <c r="TSE18" s="106"/>
      <c r="TSF18" s="106"/>
      <c r="TSG18" s="106"/>
      <c r="TSH18" s="106"/>
      <c r="TSI18" s="106"/>
      <c r="TSJ18" s="106"/>
      <c r="TSK18" s="106"/>
      <c r="TSL18" s="106"/>
      <c r="TSM18" s="106"/>
      <c r="TSN18" s="106"/>
      <c r="TSO18" s="106"/>
      <c r="TSP18" s="106"/>
      <c r="TSQ18" s="106"/>
      <c r="TSR18" s="106"/>
      <c r="TSS18" s="106"/>
      <c r="TST18" s="106"/>
      <c r="TSU18" s="106"/>
      <c r="TSV18" s="106"/>
      <c r="TSW18" s="106"/>
      <c r="TSX18" s="106"/>
      <c r="TSY18" s="106"/>
      <c r="TSZ18" s="106"/>
      <c r="TTA18" s="106"/>
      <c r="TTB18" s="106"/>
      <c r="TTC18" s="106"/>
      <c r="TTD18" s="106"/>
      <c r="TTE18" s="106"/>
      <c r="TTF18" s="106"/>
      <c r="TTG18" s="106"/>
      <c r="TTH18" s="106"/>
      <c r="TTI18" s="106"/>
      <c r="TTJ18" s="106"/>
      <c r="TTK18" s="106"/>
      <c r="TTL18" s="106"/>
      <c r="TTM18" s="106"/>
      <c r="TTN18" s="106"/>
      <c r="TTO18" s="106"/>
      <c r="TTP18" s="106"/>
      <c r="TTQ18" s="106"/>
      <c r="TTR18" s="106"/>
      <c r="TTS18" s="106"/>
      <c r="TTT18" s="106"/>
      <c r="TTU18" s="106"/>
      <c r="TTV18" s="106"/>
      <c r="TTW18" s="106"/>
      <c r="TTX18" s="106"/>
      <c r="TTY18" s="106"/>
      <c r="TTZ18" s="106"/>
      <c r="TUA18" s="106"/>
      <c r="TUB18" s="106"/>
      <c r="TUC18" s="106"/>
      <c r="TUD18" s="106"/>
      <c r="TUE18" s="106"/>
      <c r="TUF18" s="106"/>
      <c r="TUG18" s="106"/>
      <c r="TUH18" s="106"/>
      <c r="TUI18" s="106"/>
      <c r="TUJ18" s="106"/>
      <c r="TUK18" s="106"/>
      <c r="TUL18" s="106"/>
      <c r="TUM18" s="106"/>
      <c r="TUN18" s="106"/>
      <c r="TUO18" s="106"/>
      <c r="TUP18" s="106"/>
      <c r="TUQ18" s="106"/>
      <c r="TUR18" s="106"/>
      <c r="TUS18" s="106"/>
      <c r="TUT18" s="106"/>
      <c r="TUU18" s="106"/>
      <c r="TUV18" s="106"/>
      <c r="TUW18" s="106"/>
      <c r="TUX18" s="106"/>
      <c r="TUY18" s="106"/>
      <c r="TUZ18" s="106"/>
      <c r="TVA18" s="106"/>
      <c r="TVB18" s="106"/>
      <c r="TVC18" s="106"/>
      <c r="TVD18" s="106"/>
      <c r="TVE18" s="106"/>
      <c r="TVF18" s="106"/>
      <c r="TVG18" s="106"/>
      <c r="TVH18" s="106"/>
      <c r="TVI18" s="106"/>
      <c r="TVJ18" s="106"/>
      <c r="TVK18" s="106"/>
      <c r="TVL18" s="106"/>
      <c r="TVM18" s="106"/>
      <c r="TVN18" s="106"/>
      <c r="TVO18" s="106"/>
      <c r="TVP18" s="106"/>
      <c r="TVQ18" s="106"/>
      <c r="TVR18" s="106"/>
      <c r="TVS18" s="106"/>
      <c r="TVT18" s="106"/>
      <c r="TVU18" s="106"/>
      <c r="TVV18" s="106"/>
      <c r="TVW18" s="106"/>
      <c r="TVX18" s="106"/>
      <c r="TVY18" s="106"/>
      <c r="TVZ18" s="106"/>
      <c r="TWA18" s="106"/>
      <c r="TWB18" s="106"/>
      <c r="TWC18" s="106"/>
      <c r="TWD18" s="106"/>
      <c r="TWE18" s="106"/>
      <c r="TWF18" s="106"/>
      <c r="TWG18" s="106"/>
      <c r="TWH18" s="106"/>
      <c r="TWI18" s="106"/>
      <c r="TWJ18" s="106"/>
      <c r="TWK18" s="106"/>
      <c r="TWL18" s="106"/>
      <c r="TWM18" s="106"/>
      <c r="TWN18" s="106"/>
      <c r="TWO18" s="106"/>
      <c r="TWP18" s="106"/>
      <c r="TWQ18" s="106"/>
      <c r="TWR18" s="106"/>
      <c r="TWS18" s="106"/>
      <c r="TWT18" s="106"/>
      <c r="TWU18" s="106"/>
      <c r="TWV18" s="106"/>
      <c r="TWW18" s="106"/>
      <c r="TWX18" s="106"/>
      <c r="TWY18" s="106"/>
      <c r="TWZ18" s="106"/>
      <c r="TXA18" s="106"/>
      <c r="TXB18" s="106"/>
      <c r="TXC18" s="106"/>
      <c r="TXD18" s="106"/>
      <c r="TXE18" s="106"/>
      <c r="TXF18" s="106"/>
      <c r="TXG18" s="106"/>
      <c r="TXH18" s="106"/>
      <c r="TXI18" s="106"/>
      <c r="TXJ18" s="106"/>
      <c r="TXK18" s="106"/>
      <c r="TXL18" s="106"/>
      <c r="TXM18" s="106"/>
      <c r="TXN18" s="106"/>
      <c r="TXO18" s="106"/>
      <c r="TXP18" s="106"/>
      <c r="TXQ18" s="106"/>
      <c r="TXR18" s="106"/>
      <c r="TXS18" s="106"/>
      <c r="TXT18" s="106"/>
      <c r="TXU18" s="106"/>
      <c r="TXV18" s="106"/>
      <c r="TXW18" s="106"/>
      <c r="TXX18" s="106"/>
      <c r="TXY18" s="106"/>
      <c r="TXZ18" s="106"/>
      <c r="TYA18" s="106"/>
      <c r="TYB18" s="106"/>
      <c r="TYC18" s="106"/>
      <c r="TYD18" s="106"/>
      <c r="TYE18" s="106"/>
      <c r="TYF18" s="106"/>
      <c r="TYG18" s="106"/>
      <c r="TYH18" s="106"/>
      <c r="TYI18" s="106"/>
      <c r="TYJ18" s="106"/>
      <c r="TYK18" s="106"/>
      <c r="TYL18" s="106"/>
      <c r="TYM18" s="106"/>
      <c r="TYN18" s="106"/>
      <c r="TYO18" s="106"/>
      <c r="TYP18" s="106"/>
      <c r="TYQ18" s="106"/>
      <c r="TYR18" s="106"/>
      <c r="TYS18" s="106"/>
      <c r="TYT18" s="106"/>
      <c r="TYU18" s="106"/>
      <c r="TYV18" s="106"/>
      <c r="TYW18" s="106"/>
      <c r="TYX18" s="106"/>
      <c r="TYY18" s="106"/>
      <c r="TYZ18" s="106"/>
      <c r="TZA18" s="106"/>
      <c r="TZB18" s="106"/>
      <c r="TZC18" s="106"/>
      <c r="TZD18" s="106"/>
      <c r="TZE18" s="106"/>
      <c r="TZF18" s="106"/>
      <c r="TZG18" s="106"/>
      <c r="TZH18" s="106"/>
      <c r="TZI18" s="106"/>
      <c r="TZJ18" s="106"/>
      <c r="TZK18" s="106"/>
      <c r="TZL18" s="106"/>
      <c r="TZM18" s="106"/>
      <c r="TZN18" s="106"/>
      <c r="TZO18" s="106"/>
      <c r="TZP18" s="106"/>
      <c r="TZQ18" s="106"/>
      <c r="TZR18" s="106"/>
      <c r="TZS18" s="106"/>
      <c r="TZT18" s="106"/>
      <c r="TZU18" s="106"/>
      <c r="TZV18" s="106"/>
      <c r="TZW18" s="106"/>
      <c r="TZX18" s="106"/>
      <c r="TZY18" s="106"/>
      <c r="TZZ18" s="106"/>
      <c r="UAA18" s="106"/>
      <c r="UAB18" s="106"/>
      <c r="UAC18" s="106"/>
      <c r="UAD18" s="106"/>
      <c r="UAE18" s="106"/>
      <c r="UAF18" s="106"/>
      <c r="UAG18" s="106"/>
      <c r="UAH18" s="106"/>
      <c r="UAI18" s="106"/>
      <c r="UAJ18" s="106"/>
      <c r="UAK18" s="106"/>
      <c r="UAL18" s="106"/>
      <c r="UAM18" s="106"/>
      <c r="UAN18" s="106"/>
      <c r="UAO18" s="106"/>
      <c r="UAP18" s="106"/>
      <c r="UAQ18" s="106"/>
      <c r="UAR18" s="106"/>
      <c r="UAS18" s="106"/>
      <c r="UAT18" s="106"/>
      <c r="UAU18" s="106"/>
      <c r="UAV18" s="106"/>
      <c r="UAW18" s="106"/>
      <c r="UAX18" s="106"/>
      <c r="UAY18" s="106"/>
      <c r="UAZ18" s="106"/>
      <c r="UBA18" s="106"/>
      <c r="UBB18" s="106"/>
      <c r="UBC18" s="106"/>
      <c r="UBD18" s="106"/>
      <c r="UBE18" s="106"/>
      <c r="UBF18" s="106"/>
      <c r="UBG18" s="106"/>
      <c r="UBH18" s="106"/>
      <c r="UBI18" s="106"/>
      <c r="UBJ18" s="106"/>
      <c r="UBK18" s="106"/>
      <c r="UBL18" s="106"/>
      <c r="UBM18" s="106"/>
      <c r="UBN18" s="106"/>
      <c r="UBO18" s="106"/>
      <c r="UBP18" s="106"/>
      <c r="UBQ18" s="106"/>
      <c r="UBR18" s="106"/>
      <c r="UBS18" s="106"/>
      <c r="UBT18" s="106"/>
      <c r="UBU18" s="106"/>
      <c r="UBV18" s="106"/>
      <c r="UBW18" s="106"/>
      <c r="UBX18" s="106"/>
      <c r="UBY18" s="106"/>
      <c r="UBZ18" s="106"/>
      <c r="UCA18" s="106"/>
      <c r="UCB18" s="106"/>
      <c r="UCC18" s="106"/>
      <c r="UCD18" s="106"/>
      <c r="UCE18" s="106"/>
      <c r="UCF18" s="106"/>
      <c r="UCG18" s="106"/>
      <c r="UCH18" s="106"/>
      <c r="UCI18" s="106"/>
      <c r="UCJ18" s="106"/>
      <c r="UCK18" s="106"/>
      <c r="UCL18" s="106"/>
      <c r="UCM18" s="106"/>
      <c r="UCN18" s="106"/>
      <c r="UCO18" s="106"/>
      <c r="UCP18" s="106"/>
      <c r="UCQ18" s="106"/>
      <c r="UCR18" s="106"/>
      <c r="UCS18" s="106"/>
      <c r="UCT18" s="106"/>
      <c r="UCU18" s="106"/>
      <c r="UCV18" s="106"/>
      <c r="UCW18" s="106"/>
      <c r="UCX18" s="106"/>
      <c r="UCY18" s="106"/>
      <c r="UCZ18" s="106"/>
      <c r="UDA18" s="106"/>
      <c r="UDB18" s="106"/>
      <c r="UDC18" s="106"/>
      <c r="UDD18" s="106"/>
      <c r="UDE18" s="106"/>
      <c r="UDF18" s="106"/>
      <c r="UDG18" s="106"/>
      <c r="UDH18" s="106"/>
      <c r="UDI18" s="106"/>
      <c r="UDJ18" s="106"/>
      <c r="UDK18" s="106"/>
      <c r="UDL18" s="106"/>
      <c r="UDM18" s="106"/>
      <c r="UDN18" s="106"/>
      <c r="UDO18" s="106"/>
      <c r="UDP18" s="106"/>
      <c r="UDQ18" s="106"/>
      <c r="UDR18" s="106"/>
      <c r="UDS18" s="106"/>
      <c r="UDT18" s="106"/>
      <c r="UDU18" s="106"/>
      <c r="UDV18" s="106"/>
      <c r="UDW18" s="106"/>
      <c r="UDX18" s="106"/>
      <c r="UDY18" s="106"/>
      <c r="UDZ18" s="106"/>
      <c r="UEA18" s="106"/>
      <c r="UEB18" s="106"/>
      <c r="UEC18" s="106"/>
      <c r="UED18" s="106"/>
      <c r="UEE18" s="106"/>
      <c r="UEF18" s="106"/>
      <c r="UEG18" s="106"/>
      <c r="UEH18" s="106"/>
      <c r="UEI18" s="106"/>
      <c r="UEJ18" s="106"/>
      <c r="UEK18" s="106"/>
      <c r="UEL18" s="106"/>
      <c r="UEM18" s="106"/>
      <c r="UEN18" s="106"/>
      <c r="UEO18" s="106"/>
      <c r="UEP18" s="106"/>
      <c r="UEQ18" s="106"/>
      <c r="UER18" s="106"/>
      <c r="UES18" s="106"/>
      <c r="UET18" s="106"/>
      <c r="UEU18" s="106"/>
      <c r="UEV18" s="106"/>
      <c r="UEW18" s="106"/>
      <c r="UEX18" s="106"/>
      <c r="UEY18" s="106"/>
      <c r="UEZ18" s="106"/>
      <c r="UFA18" s="106"/>
      <c r="UFB18" s="106"/>
      <c r="UFC18" s="106"/>
      <c r="UFD18" s="106"/>
      <c r="UFE18" s="106"/>
      <c r="UFF18" s="106"/>
      <c r="UFG18" s="106"/>
      <c r="UFH18" s="106"/>
      <c r="UFI18" s="106"/>
      <c r="UFJ18" s="106"/>
      <c r="UFK18" s="106"/>
      <c r="UFL18" s="106"/>
      <c r="UFM18" s="106"/>
      <c r="UFN18" s="106"/>
      <c r="UFO18" s="106"/>
      <c r="UFP18" s="106"/>
      <c r="UFQ18" s="106"/>
      <c r="UFR18" s="106"/>
      <c r="UFS18" s="106"/>
      <c r="UFT18" s="106"/>
      <c r="UFU18" s="106"/>
      <c r="UFV18" s="106"/>
      <c r="UFW18" s="106"/>
      <c r="UFX18" s="106"/>
      <c r="UFY18" s="106"/>
      <c r="UFZ18" s="106"/>
      <c r="UGA18" s="106"/>
      <c r="UGB18" s="106"/>
      <c r="UGC18" s="106"/>
      <c r="UGD18" s="106"/>
      <c r="UGE18" s="106"/>
      <c r="UGF18" s="106"/>
      <c r="UGG18" s="106"/>
      <c r="UGH18" s="106"/>
      <c r="UGI18" s="106"/>
      <c r="UGJ18" s="106"/>
      <c r="UGK18" s="106"/>
      <c r="UGL18" s="106"/>
      <c r="UGM18" s="106"/>
      <c r="UGN18" s="106"/>
      <c r="UGO18" s="106"/>
      <c r="UGP18" s="106"/>
      <c r="UGQ18" s="106"/>
      <c r="UGR18" s="106"/>
      <c r="UGS18" s="106"/>
      <c r="UGT18" s="106"/>
      <c r="UGU18" s="106"/>
      <c r="UGV18" s="106"/>
      <c r="UGW18" s="106"/>
      <c r="UGX18" s="106"/>
      <c r="UGY18" s="106"/>
      <c r="UGZ18" s="106"/>
      <c r="UHA18" s="106"/>
      <c r="UHB18" s="106"/>
      <c r="UHC18" s="106"/>
      <c r="UHD18" s="106"/>
      <c r="UHE18" s="106"/>
      <c r="UHF18" s="106"/>
      <c r="UHG18" s="106"/>
      <c r="UHH18" s="106"/>
      <c r="UHI18" s="106"/>
      <c r="UHJ18" s="106"/>
      <c r="UHK18" s="106"/>
      <c r="UHL18" s="106"/>
      <c r="UHM18" s="106"/>
      <c r="UHN18" s="106"/>
      <c r="UHO18" s="106"/>
      <c r="UHP18" s="106"/>
      <c r="UHQ18" s="106"/>
      <c r="UHR18" s="106"/>
      <c r="UHS18" s="106"/>
      <c r="UHT18" s="106"/>
      <c r="UHU18" s="106"/>
      <c r="UHV18" s="106"/>
      <c r="UHW18" s="106"/>
      <c r="UHX18" s="106"/>
      <c r="UHY18" s="106"/>
      <c r="UHZ18" s="106"/>
      <c r="UIA18" s="106"/>
      <c r="UIB18" s="106"/>
      <c r="UIC18" s="106"/>
      <c r="UID18" s="106"/>
      <c r="UIE18" s="106"/>
      <c r="UIF18" s="106"/>
      <c r="UIG18" s="106"/>
      <c r="UIH18" s="106"/>
      <c r="UII18" s="106"/>
      <c r="UIJ18" s="106"/>
      <c r="UIK18" s="106"/>
      <c r="UIL18" s="106"/>
      <c r="UIM18" s="106"/>
      <c r="UIN18" s="106"/>
      <c r="UIO18" s="106"/>
      <c r="UIP18" s="106"/>
      <c r="UIQ18" s="106"/>
      <c r="UIR18" s="106"/>
      <c r="UIS18" s="106"/>
      <c r="UIT18" s="106"/>
      <c r="UIU18" s="106"/>
      <c r="UIV18" s="106"/>
      <c r="UIW18" s="106"/>
      <c r="UIX18" s="106"/>
      <c r="UIY18" s="106"/>
      <c r="UIZ18" s="106"/>
      <c r="UJA18" s="106"/>
      <c r="UJB18" s="106"/>
      <c r="UJC18" s="106"/>
      <c r="UJD18" s="106"/>
      <c r="UJE18" s="106"/>
      <c r="UJF18" s="106"/>
      <c r="UJG18" s="106"/>
      <c r="UJH18" s="106"/>
      <c r="UJI18" s="106"/>
      <c r="UJJ18" s="106"/>
      <c r="UJK18" s="106"/>
      <c r="UJL18" s="106"/>
      <c r="UJM18" s="106"/>
      <c r="UJN18" s="106"/>
      <c r="UJO18" s="106"/>
      <c r="UJP18" s="106"/>
      <c r="UJQ18" s="106"/>
      <c r="UJR18" s="106"/>
      <c r="UJS18" s="106"/>
      <c r="UJT18" s="106"/>
      <c r="UJU18" s="106"/>
      <c r="UJV18" s="106"/>
      <c r="UJW18" s="106"/>
      <c r="UJX18" s="106"/>
      <c r="UJY18" s="106"/>
      <c r="UJZ18" s="106"/>
      <c r="UKA18" s="106"/>
      <c r="UKB18" s="106"/>
      <c r="UKC18" s="106"/>
      <c r="UKD18" s="106"/>
      <c r="UKE18" s="106"/>
      <c r="UKF18" s="106"/>
      <c r="UKG18" s="106"/>
      <c r="UKH18" s="106"/>
      <c r="UKI18" s="106"/>
      <c r="UKJ18" s="106"/>
      <c r="UKK18" s="106"/>
      <c r="UKL18" s="106"/>
      <c r="UKM18" s="106"/>
      <c r="UKN18" s="106"/>
      <c r="UKO18" s="106"/>
      <c r="UKP18" s="106"/>
      <c r="UKQ18" s="106"/>
      <c r="UKR18" s="106"/>
      <c r="UKS18" s="106"/>
      <c r="UKT18" s="106"/>
      <c r="UKU18" s="106"/>
      <c r="UKV18" s="106"/>
      <c r="UKW18" s="106"/>
      <c r="UKX18" s="106"/>
      <c r="UKY18" s="106"/>
      <c r="UKZ18" s="106"/>
      <c r="ULA18" s="106"/>
      <c r="ULB18" s="106"/>
      <c r="ULC18" s="106"/>
      <c r="ULD18" s="106"/>
      <c r="ULE18" s="106"/>
      <c r="ULF18" s="106"/>
      <c r="ULG18" s="106"/>
      <c r="ULH18" s="106"/>
      <c r="ULI18" s="106"/>
      <c r="ULJ18" s="106"/>
      <c r="ULK18" s="106"/>
      <c r="ULL18" s="106"/>
      <c r="ULM18" s="106"/>
      <c r="ULN18" s="106"/>
      <c r="ULO18" s="106"/>
      <c r="ULP18" s="106"/>
      <c r="ULQ18" s="106"/>
      <c r="ULR18" s="106"/>
      <c r="ULS18" s="106"/>
      <c r="ULT18" s="106"/>
      <c r="ULU18" s="106"/>
      <c r="ULV18" s="106"/>
      <c r="ULW18" s="106"/>
      <c r="ULX18" s="106"/>
      <c r="ULY18" s="106"/>
      <c r="ULZ18" s="106"/>
      <c r="UMA18" s="106"/>
      <c r="UMB18" s="106"/>
      <c r="UMC18" s="106"/>
      <c r="UMD18" s="106"/>
      <c r="UME18" s="106"/>
      <c r="UMF18" s="106"/>
      <c r="UMG18" s="106"/>
      <c r="UMH18" s="106"/>
      <c r="UMI18" s="106"/>
      <c r="UMJ18" s="106"/>
      <c r="UMK18" s="106"/>
      <c r="UML18" s="106"/>
      <c r="UMM18" s="106"/>
      <c r="UMN18" s="106"/>
      <c r="UMO18" s="106"/>
      <c r="UMP18" s="106"/>
      <c r="UMQ18" s="106"/>
      <c r="UMR18" s="106"/>
      <c r="UMS18" s="106"/>
      <c r="UMT18" s="106"/>
      <c r="UMU18" s="106"/>
      <c r="UMV18" s="106"/>
      <c r="UMW18" s="106"/>
      <c r="UMX18" s="106"/>
      <c r="UMY18" s="106"/>
      <c r="UMZ18" s="106"/>
      <c r="UNA18" s="106"/>
      <c r="UNB18" s="106"/>
      <c r="UNC18" s="106"/>
      <c r="UND18" s="106"/>
      <c r="UNE18" s="106"/>
      <c r="UNF18" s="106"/>
      <c r="UNG18" s="106"/>
      <c r="UNH18" s="106"/>
      <c r="UNI18" s="106"/>
      <c r="UNJ18" s="106"/>
      <c r="UNK18" s="106"/>
      <c r="UNL18" s="106"/>
      <c r="UNM18" s="106"/>
      <c r="UNN18" s="106"/>
      <c r="UNO18" s="106"/>
      <c r="UNP18" s="106"/>
      <c r="UNQ18" s="106"/>
      <c r="UNR18" s="106"/>
      <c r="UNS18" s="106"/>
      <c r="UNT18" s="106"/>
      <c r="UNU18" s="106"/>
      <c r="UNV18" s="106"/>
      <c r="UNW18" s="106"/>
      <c r="UNX18" s="106"/>
      <c r="UNY18" s="106"/>
      <c r="UNZ18" s="106"/>
      <c r="UOA18" s="106"/>
      <c r="UOB18" s="106"/>
      <c r="UOC18" s="106"/>
      <c r="UOD18" s="106"/>
      <c r="UOE18" s="106"/>
      <c r="UOF18" s="106"/>
      <c r="UOG18" s="106"/>
      <c r="UOH18" s="106"/>
      <c r="UOI18" s="106"/>
      <c r="UOJ18" s="106"/>
      <c r="UOK18" s="106"/>
      <c r="UOL18" s="106"/>
      <c r="UOM18" s="106"/>
      <c r="UON18" s="106"/>
      <c r="UOO18" s="106"/>
      <c r="UOP18" s="106"/>
      <c r="UOQ18" s="106"/>
      <c r="UOR18" s="106"/>
      <c r="UOS18" s="106"/>
      <c r="UOT18" s="106"/>
      <c r="UOU18" s="106"/>
      <c r="UOV18" s="106"/>
      <c r="UOW18" s="106"/>
      <c r="UOX18" s="106"/>
      <c r="UOY18" s="106"/>
      <c r="UOZ18" s="106"/>
      <c r="UPA18" s="106"/>
      <c r="UPB18" s="106"/>
      <c r="UPC18" s="106"/>
      <c r="UPD18" s="106"/>
      <c r="UPE18" s="106"/>
      <c r="UPF18" s="106"/>
      <c r="UPG18" s="106"/>
      <c r="UPH18" s="106"/>
      <c r="UPI18" s="106"/>
      <c r="UPJ18" s="106"/>
      <c r="UPK18" s="106"/>
      <c r="UPL18" s="106"/>
      <c r="UPM18" s="106"/>
      <c r="UPN18" s="106"/>
      <c r="UPO18" s="106"/>
      <c r="UPP18" s="106"/>
      <c r="UPQ18" s="106"/>
      <c r="UPR18" s="106"/>
      <c r="UPS18" s="106"/>
      <c r="UPT18" s="106"/>
      <c r="UPU18" s="106"/>
      <c r="UPV18" s="106"/>
      <c r="UPW18" s="106"/>
      <c r="UPX18" s="106"/>
      <c r="UPY18" s="106"/>
      <c r="UPZ18" s="106"/>
      <c r="UQA18" s="106"/>
      <c r="UQB18" s="106"/>
      <c r="UQC18" s="106"/>
      <c r="UQD18" s="106"/>
      <c r="UQE18" s="106"/>
      <c r="UQF18" s="106"/>
      <c r="UQG18" s="106"/>
      <c r="UQH18" s="106"/>
      <c r="UQI18" s="106"/>
      <c r="UQJ18" s="106"/>
      <c r="UQK18" s="106"/>
      <c r="UQL18" s="106"/>
      <c r="UQM18" s="106"/>
      <c r="UQN18" s="106"/>
      <c r="UQO18" s="106"/>
      <c r="UQP18" s="106"/>
      <c r="UQQ18" s="106"/>
      <c r="UQR18" s="106"/>
      <c r="UQS18" s="106"/>
      <c r="UQT18" s="106"/>
      <c r="UQU18" s="106"/>
      <c r="UQV18" s="106"/>
      <c r="UQW18" s="106"/>
      <c r="UQX18" s="106"/>
      <c r="UQY18" s="106"/>
      <c r="UQZ18" s="106"/>
      <c r="URA18" s="106"/>
      <c r="URB18" s="106"/>
      <c r="URC18" s="106"/>
      <c r="URD18" s="106"/>
      <c r="URE18" s="106"/>
      <c r="URF18" s="106"/>
      <c r="URG18" s="106"/>
      <c r="URH18" s="106"/>
      <c r="URI18" s="106"/>
      <c r="URJ18" s="106"/>
      <c r="URK18" s="106"/>
      <c r="URL18" s="106"/>
      <c r="URM18" s="106"/>
      <c r="URN18" s="106"/>
      <c r="URO18" s="106"/>
      <c r="URP18" s="106"/>
      <c r="URQ18" s="106"/>
      <c r="URR18" s="106"/>
      <c r="URS18" s="106"/>
      <c r="URT18" s="106"/>
      <c r="URU18" s="106"/>
      <c r="URV18" s="106"/>
      <c r="URW18" s="106"/>
      <c r="URX18" s="106"/>
      <c r="URY18" s="106"/>
      <c r="URZ18" s="106"/>
      <c r="USA18" s="106"/>
      <c r="USB18" s="106"/>
      <c r="USC18" s="106"/>
      <c r="USD18" s="106"/>
      <c r="USE18" s="106"/>
      <c r="USF18" s="106"/>
      <c r="USG18" s="106"/>
      <c r="USH18" s="106"/>
      <c r="USI18" s="106"/>
      <c r="USJ18" s="106"/>
      <c r="USK18" s="106"/>
      <c r="USL18" s="106"/>
      <c r="USM18" s="106"/>
      <c r="USN18" s="106"/>
      <c r="USO18" s="106"/>
      <c r="USP18" s="106"/>
      <c r="USQ18" s="106"/>
      <c r="USR18" s="106"/>
      <c r="USS18" s="106"/>
      <c r="UST18" s="106"/>
      <c r="USU18" s="106"/>
      <c r="USV18" s="106"/>
      <c r="USW18" s="106"/>
      <c r="USX18" s="106"/>
      <c r="USY18" s="106"/>
      <c r="USZ18" s="106"/>
      <c r="UTA18" s="106"/>
      <c r="UTB18" s="106"/>
      <c r="UTC18" s="106"/>
      <c r="UTD18" s="106"/>
      <c r="UTE18" s="106"/>
      <c r="UTF18" s="106"/>
      <c r="UTG18" s="106"/>
      <c r="UTH18" s="106"/>
      <c r="UTI18" s="106"/>
      <c r="UTJ18" s="106"/>
      <c r="UTK18" s="106"/>
      <c r="UTL18" s="106"/>
      <c r="UTM18" s="106"/>
      <c r="UTN18" s="106"/>
      <c r="UTO18" s="106"/>
      <c r="UTP18" s="106"/>
      <c r="UTQ18" s="106"/>
      <c r="UTR18" s="106"/>
      <c r="UTS18" s="106"/>
      <c r="UTT18" s="106"/>
      <c r="UTU18" s="106"/>
      <c r="UTV18" s="106"/>
      <c r="UTW18" s="106"/>
      <c r="UTX18" s="106"/>
      <c r="UTY18" s="106"/>
      <c r="UTZ18" s="106"/>
      <c r="UUA18" s="106"/>
      <c r="UUB18" s="106"/>
      <c r="UUC18" s="106"/>
      <c r="UUD18" s="106"/>
      <c r="UUE18" s="106"/>
      <c r="UUF18" s="106"/>
      <c r="UUG18" s="106"/>
      <c r="UUH18" s="106"/>
      <c r="UUI18" s="106"/>
      <c r="UUJ18" s="106"/>
      <c r="UUK18" s="106"/>
      <c r="UUL18" s="106"/>
      <c r="UUM18" s="106"/>
      <c r="UUN18" s="106"/>
      <c r="UUO18" s="106"/>
      <c r="UUP18" s="106"/>
      <c r="UUQ18" s="106"/>
      <c r="UUR18" s="106"/>
      <c r="UUS18" s="106"/>
      <c r="UUT18" s="106"/>
      <c r="UUU18" s="106"/>
      <c r="UUV18" s="106"/>
      <c r="UUW18" s="106"/>
      <c r="UUX18" s="106"/>
      <c r="UUY18" s="106"/>
      <c r="UUZ18" s="106"/>
      <c r="UVA18" s="106"/>
      <c r="UVB18" s="106"/>
      <c r="UVC18" s="106"/>
      <c r="UVD18" s="106"/>
      <c r="UVE18" s="106"/>
      <c r="UVF18" s="106"/>
      <c r="UVG18" s="106"/>
      <c r="UVH18" s="106"/>
      <c r="UVI18" s="106"/>
      <c r="UVJ18" s="106"/>
      <c r="UVK18" s="106"/>
      <c r="UVL18" s="106"/>
      <c r="UVM18" s="106"/>
      <c r="UVN18" s="106"/>
      <c r="UVO18" s="106"/>
      <c r="UVP18" s="106"/>
      <c r="UVQ18" s="106"/>
      <c r="UVR18" s="106"/>
      <c r="UVS18" s="106"/>
      <c r="UVT18" s="106"/>
      <c r="UVU18" s="106"/>
      <c r="UVV18" s="106"/>
      <c r="UVW18" s="106"/>
      <c r="UVX18" s="106"/>
      <c r="UVY18" s="106"/>
      <c r="UVZ18" s="106"/>
      <c r="UWA18" s="106"/>
      <c r="UWB18" s="106"/>
      <c r="UWC18" s="106"/>
      <c r="UWD18" s="106"/>
      <c r="UWE18" s="106"/>
      <c r="UWF18" s="106"/>
      <c r="UWG18" s="106"/>
      <c r="UWH18" s="106"/>
      <c r="UWI18" s="106"/>
      <c r="UWJ18" s="106"/>
      <c r="UWK18" s="106"/>
      <c r="UWL18" s="106"/>
      <c r="UWM18" s="106"/>
      <c r="UWN18" s="106"/>
      <c r="UWO18" s="106"/>
      <c r="UWP18" s="106"/>
      <c r="UWQ18" s="106"/>
      <c r="UWR18" s="106"/>
      <c r="UWS18" s="106"/>
      <c r="UWT18" s="106"/>
      <c r="UWU18" s="106"/>
      <c r="UWV18" s="106"/>
      <c r="UWW18" s="106"/>
      <c r="UWX18" s="106"/>
      <c r="UWY18" s="106"/>
      <c r="UWZ18" s="106"/>
      <c r="UXA18" s="106"/>
      <c r="UXB18" s="106"/>
      <c r="UXC18" s="106"/>
      <c r="UXD18" s="106"/>
      <c r="UXE18" s="106"/>
      <c r="UXF18" s="106"/>
      <c r="UXG18" s="106"/>
      <c r="UXH18" s="106"/>
      <c r="UXI18" s="106"/>
      <c r="UXJ18" s="106"/>
      <c r="UXK18" s="106"/>
      <c r="UXL18" s="106"/>
      <c r="UXM18" s="106"/>
      <c r="UXN18" s="106"/>
      <c r="UXO18" s="106"/>
      <c r="UXP18" s="106"/>
      <c r="UXQ18" s="106"/>
      <c r="UXR18" s="106"/>
      <c r="UXS18" s="106"/>
      <c r="UXT18" s="106"/>
      <c r="UXU18" s="106"/>
      <c r="UXV18" s="106"/>
      <c r="UXW18" s="106"/>
      <c r="UXX18" s="106"/>
      <c r="UXY18" s="106"/>
      <c r="UXZ18" s="106"/>
      <c r="UYA18" s="106"/>
      <c r="UYB18" s="106"/>
      <c r="UYC18" s="106"/>
      <c r="UYD18" s="106"/>
      <c r="UYE18" s="106"/>
      <c r="UYF18" s="106"/>
      <c r="UYG18" s="106"/>
      <c r="UYH18" s="106"/>
      <c r="UYI18" s="106"/>
      <c r="UYJ18" s="106"/>
      <c r="UYK18" s="106"/>
      <c r="UYL18" s="106"/>
      <c r="UYM18" s="106"/>
      <c r="UYN18" s="106"/>
      <c r="UYO18" s="106"/>
      <c r="UYP18" s="106"/>
      <c r="UYQ18" s="106"/>
      <c r="UYR18" s="106"/>
      <c r="UYS18" s="106"/>
      <c r="UYT18" s="106"/>
      <c r="UYU18" s="106"/>
      <c r="UYV18" s="106"/>
      <c r="UYW18" s="106"/>
      <c r="UYX18" s="106"/>
      <c r="UYY18" s="106"/>
      <c r="UYZ18" s="106"/>
      <c r="UZA18" s="106"/>
      <c r="UZB18" s="106"/>
      <c r="UZC18" s="106"/>
      <c r="UZD18" s="106"/>
      <c r="UZE18" s="106"/>
      <c r="UZF18" s="106"/>
      <c r="UZG18" s="106"/>
      <c r="UZH18" s="106"/>
      <c r="UZI18" s="106"/>
      <c r="UZJ18" s="106"/>
      <c r="UZK18" s="106"/>
      <c r="UZL18" s="106"/>
      <c r="UZM18" s="106"/>
      <c r="UZN18" s="106"/>
      <c r="UZO18" s="106"/>
      <c r="UZP18" s="106"/>
      <c r="UZQ18" s="106"/>
      <c r="UZR18" s="106"/>
      <c r="UZS18" s="106"/>
      <c r="UZT18" s="106"/>
      <c r="UZU18" s="106"/>
      <c r="UZV18" s="106"/>
      <c r="UZW18" s="106"/>
      <c r="UZX18" s="106"/>
      <c r="UZY18" s="106"/>
      <c r="UZZ18" s="106"/>
      <c r="VAA18" s="106"/>
      <c r="VAB18" s="106"/>
      <c r="VAC18" s="106"/>
      <c r="VAD18" s="106"/>
      <c r="VAE18" s="106"/>
      <c r="VAF18" s="106"/>
      <c r="VAG18" s="106"/>
      <c r="VAH18" s="106"/>
      <c r="VAI18" s="106"/>
      <c r="VAJ18" s="106"/>
      <c r="VAK18" s="106"/>
      <c r="VAL18" s="106"/>
      <c r="VAM18" s="106"/>
      <c r="VAN18" s="106"/>
      <c r="VAO18" s="106"/>
      <c r="VAP18" s="106"/>
      <c r="VAQ18" s="106"/>
      <c r="VAR18" s="106"/>
      <c r="VAS18" s="106"/>
      <c r="VAT18" s="106"/>
      <c r="VAU18" s="106"/>
      <c r="VAV18" s="106"/>
      <c r="VAW18" s="106"/>
      <c r="VAX18" s="106"/>
      <c r="VAY18" s="106"/>
      <c r="VAZ18" s="106"/>
      <c r="VBA18" s="106"/>
      <c r="VBB18" s="106"/>
      <c r="VBC18" s="106"/>
      <c r="VBD18" s="106"/>
      <c r="VBE18" s="106"/>
      <c r="VBF18" s="106"/>
      <c r="VBG18" s="106"/>
      <c r="VBH18" s="106"/>
      <c r="VBI18" s="106"/>
      <c r="VBJ18" s="106"/>
      <c r="VBK18" s="106"/>
      <c r="VBL18" s="106"/>
      <c r="VBM18" s="106"/>
      <c r="VBN18" s="106"/>
      <c r="VBO18" s="106"/>
      <c r="VBP18" s="106"/>
      <c r="VBQ18" s="106"/>
      <c r="VBR18" s="106"/>
      <c r="VBS18" s="106"/>
      <c r="VBT18" s="106"/>
      <c r="VBU18" s="106"/>
      <c r="VBV18" s="106"/>
      <c r="VBW18" s="106"/>
      <c r="VBX18" s="106"/>
      <c r="VBY18" s="106"/>
      <c r="VBZ18" s="106"/>
      <c r="VCA18" s="106"/>
      <c r="VCB18" s="106"/>
      <c r="VCC18" s="106"/>
      <c r="VCD18" s="106"/>
      <c r="VCE18" s="106"/>
      <c r="VCF18" s="106"/>
      <c r="VCG18" s="106"/>
      <c r="VCH18" s="106"/>
      <c r="VCI18" s="106"/>
      <c r="VCJ18" s="106"/>
      <c r="VCK18" s="106"/>
      <c r="VCL18" s="106"/>
      <c r="VCM18" s="106"/>
      <c r="VCN18" s="106"/>
      <c r="VCO18" s="106"/>
      <c r="VCP18" s="106"/>
      <c r="VCQ18" s="106"/>
      <c r="VCR18" s="106"/>
      <c r="VCS18" s="106"/>
      <c r="VCT18" s="106"/>
      <c r="VCU18" s="106"/>
      <c r="VCV18" s="106"/>
      <c r="VCW18" s="106"/>
      <c r="VCX18" s="106"/>
      <c r="VCY18" s="106"/>
      <c r="VCZ18" s="106"/>
      <c r="VDA18" s="106"/>
      <c r="VDB18" s="106"/>
      <c r="VDC18" s="106"/>
      <c r="VDD18" s="106"/>
      <c r="VDE18" s="106"/>
      <c r="VDF18" s="106"/>
      <c r="VDG18" s="106"/>
      <c r="VDH18" s="106"/>
      <c r="VDI18" s="106"/>
      <c r="VDJ18" s="106"/>
      <c r="VDK18" s="106"/>
      <c r="VDL18" s="106"/>
      <c r="VDM18" s="106"/>
      <c r="VDN18" s="106"/>
      <c r="VDO18" s="106"/>
      <c r="VDP18" s="106"/>
      <c r="VDQ18" s="106"/>
      <c r="VDR18" s="106"/>
      <c r="VDS18" s="106"/>
      <c r="VDT18" s="106"/>
      <c r="VDU18" s="106"/>
      <c r="VDV18" s="106"/>
      <c r="VDW18" s="106"/>
      <c r="VDX18" s="106"/>
      <c r="VDY18" s="106"/>
      <c r="VDZ18" s="106"/>
      <c r="VEA18" s="106"/>
      <c r="VEB18" s="106"/>
      <c r="VEC18" s="106"/>
      <c r="VED18" s="106"/>
      <c r="VEE18" s="106"/>
      <c r="VEF18" s="106"/>
      <c r="VEG18" s="106"/>
      <c r="VEH18" s="106"/>
      <c r="VEI18" s="106"/>
      <c r="VEJ18" s="106"/>
      <c r="VEK18" s="106"/>
      <c r="VEL18" s="106"/>
      <c r="VEM18" s="106"/>
      <c r="VEN18" s="106"/>
      <c r="VEO18" s="106"/>
      <c r="VEP18" s="106"/>
      <c r="VEQ18" s="106"/>
      <c r="VER18" s="106"/>
      <c r="VES18" s="106"/>
      <c r="VET18" s="106"/>
      <c r="VEU18" s="106"/>
      <c r="VEV18" s="106"/>
      <c r="VEW18" s="106"/>
      <c r="VEX18" s="106"/>
      <c r="VEY18" s="106"/>
      <c r="VEZ18" s="106"/>
      <c r="VFA18" s="106"/>
      <c r="VFB18" s="106"/>
      <c r="VFC18" s="106"/>
      <c r="VFD18" s="106"/>
      <c r="VFE18" s="106"/>
      <c r="VFF18" s="106"/>
      <c r="VFG18" s="106"/>
      <c r="VFH18" s="106"/>
      <c r="VFI18" s="106"/>
      <c r="VFJ18" s="106"/>
      <c r="VFK18" s="106"/>
      <c r="VFL18" s="106"/>
      <c r="VFM18" s="106"/>
      <c r="VFN18" s="106"/>
      <c r="VFO18" s="106"/>
      <c r="VFP18" s="106"/>
      <c r="VFQ18" s="106"/>
      <c r="VFR18" s="106"/>
      <c r="VFS18" s="106"/>
      <c r="VFT18" s="106"/>
      <c r="VFU18" s="106"/>
      <c r="VFV18" s="106"/>
      <c r="VFW18" s="106"/>
      <c r="VFX18" s="106"/>
      <c r="VFY18" s="106"/>
      <c r="VFZ18" s="106"/>
      <c r="VGA18" s="106"/>
      <c r="VGB18" s="106"/>
      <c r="VGC18" s="106"/>
      <c r="VGD18" s="106"/>
      <c r="VGE18" s="106"/>
      <c r="VGF18" s="106"/>
      <c r="VGG18" s="106"/>
      <c r="VGH18" s="106"/>
      <c r="VGI18" s="106"/>
      <c r="VGJ18" s="106"/>
      <c r="VGK18" s="106"/>
      <c r="VGL18" s="106"/>
      <c r="VGM18" s="106"/>
      <c r="VGN18" s="106"/>
      <c r="VGO18" s="106"/>
      <c r="VGP18" s="106"/>
      <c r="VGQ18" s="106"/>
      <c r="VGR18" s="106"/>
      <c r="VGS18" s="106"/>
      <c r="VGT18" s="106"/>
      <c r="VGU18" s="106"/>
      <c r="VGV18" s="106"/>
      <c r="VGW18" s="106"/>
      <c r="VGX18" s="106"/>
      <c r="VGY18" s="106"/>
      <c r="VGZ18" s="106"/>
      <c r="VHA18" s="106"/>
      <c r="VHB18" s="106"/>
      <c r="VHC18" s="106"/>
      <c r="VHD18" s="106"/>
      <c r="VHE18" s="106"/>
      <c r="VHF18" s="106"/>
      <c r="VHG18" s="106"/>
      <c r="VHH18" s="106"/>
      <c r="VHI18" s="106"/>
      <c r="VHJ18" s="106"/>
      <c r="VHK18" s="106"/>
      <c r="VHL18" s="106"/>
      <c r="VHM18" s="106"/>
      <c r="VHN18" s="106"/>
      <c r="VHO18" s="106"/>
      <c r="VHP18" s="106"/>
      <c r="VHQ18" s="106"/>
      <c r="VHR18" s="106"/>
      <c r="VHS18" s="106"/>
      <c r="VHT18" s="106"/>
      <c r="VHU18" s="106"/>
      <c r="VHV18" s="106"/>
      <c r="VHW18" s="106"/>
      <c r="VHX18" s="106"/>
      <c r="VHY18" s="106"/>
      <c r="VHZ18" s="106"/>
      <c r="VIA18" s="106"/>
      <c r="VIB18" s="106"/>
      <c r="VIC18" s="106"/>
      <c r="VID18" s="106"/>
      <c r="VIE18" s="106"/>
      <c r="VIF18" s="106"/>
      <c r="VIG18" s="106"/>
      <c r="VIH18" s="106"/>
      <c r="VII18" s="106"/>
      <c r="VIJ18" s="106"/>
      <c r="VIK18" s="106"/>
      <c r="VIL18" s="106"/>
      <c r="VIM18" s="106"/>
      <c r="VIN18" s="106"/>
      <c r="VIO18" s="106"/>
      <c r="VIP18" s="106"/>
      <c r="VIQ18" s="106"/>
      <c r="VIR18" s="106"/>
      <c r="VIS18" s="106"/>
      <c r="VIT18" s="106"/>
      <c r="VIU18" s="106"/>
      <c r="VIV18" s="106"/>
      <c r="VIW18" s="106"/>
      <c r="VIX18" s="106"/>
      <c r="VIY18" s="106"/>
      <c r="VIZ18" s="106"/>
      <c r="VJA18" s="106"/>
      <c r="VJB18" s="106"/>
      <c r="VJC18" s="106"/>
      <c r="VJD18" s="106"/>
      <c r="VJE18" s="106"/>
      <c r="VJF18" s="106"/>
      <c r="VJG18" s="106"/>
      <c r="VJH18" s="106"/>
      <c r="VJI18" s="106"/>
      <c r="VJJ18" s="106"/>
      <c r="VJK18" s="106"/>
      <c r="VJL18" s="106"/>
      <c r="VJM18" s="106"/>
      <c r="VJN18" s="106"/>
      <c r="VJO18" s="106"/>
      <c r="VJP18" s="106"/>
      <c r="VJQ18" s="106"/>
      <c r="VJR18" s="106"/>
      <c r="VJS18" s="106"/>
      <c r="VJT18" s="106"/>
      <c r="VJU18" s="106"/>
      <c r="VJV18" s="106"/>
      <c r="VJW18" s="106"/>
      <c r="VJX18" s="106"/>
      <c r="VJY18" s="106"/>
      <c r="VJZ18" s="106"/>
      <c r="VKA18" s="106"/>
      <c r="VKB18" s="106"/>
      <c r="VKC18" s="106"/>
      <c r="VKD18" s="106"/>
      <c r="VKE18" s="106"/>
      <c r="VKF18" s="106"/>
      <c r="VKG18" s="106"/>
      <c r="VKH18" s="106"/>
      <c r="VKI18" s="106"/>
      <c r="VKJ18" s="106"/>
      <c r="VKK18" s="106"/>
      <c r="VKL18" s="106"/>
      <c r="VKM18" s="106"/>
      <c r="VKN18" s="106"/>
      <c r="VKO18" s="106"/>
      <c r="VKP18" s="106"/>
      <c r="VKQ18" s="106"/>
      <c r="VKR18" s="106"/>
      <c r="VKS18" s="106"/>
      <c r="VKT18" s="106"/>
      <c r="VKU18" s="106"/>
      <c r="VKV18" s="106"/>
      <c r="VKW18" s="106"/>
      <c r="VKX18" s="106"/>
      <c r="VKY18" s="106"/>
      <c r="VKZ18" s="106"/>
      <c r="VLA18" s="106"/>
      <c r="VLB18" s="106"/>
      <c r="VLC18" s="106"/>
      <c r="VLD18" s="106"/>
      <c r="VLE18" s="106"/>
      <c r="VLF18" s="106"/>
      <c r="VLG18" s="106"/>
      <c r="VLH18" s="106"/>
      <c r="VLI18" s="106"/>
      <c r="VLJ18" s="106"/>
      <c r="VLK18" s="106"/>
      <c r="VLL18" s="106"/>
      <c r="VLM18" s="106"/>
      <c r="VLN18" s="106"/>
      <c r="VLO18" s="106"/>
      <c r="VLP18" s="106"/>
      <c r="VLQ18" s="106"/>
      <c r="VLR18" s="106"/>
      <c r="VLS18" s="106"/>
      <c r="VLT18" s="106"/>
      <c r="VLU18" s="106"/>
      <c r="VLV18" s="106"/>
      <c r="VLW18" s="106"/>
      <c r="VLX18" s="106"/>
      <c r="VLY18" s="106"/>
      <c r="VLZ18" s="106"/>
      <c r="VMA18" s="106"/>
      <c r="VMB18" s="106"/>
      <c r="VMC18" s="106"/>
      <c r="VMD18" s="106"/>
      <c r="VME18" s="106"/>
      <c r="VMF18" s="106"/>
      <c r="VMG18" s="106"/>
      <c r="VMH18" s="106"/>
      <c r="VMI18" s="106"/>
      <c r="VMJ18" s="106"/>
      <c r="VMK18" s="106"/>
      <c r="VML18" s="106"/>
      <c r="VMM18" s="106"/>
      <c r="VMN18" s="106"/>
      <c r="VMO18" s="106"/>
      <c r="VMP18" s="106"/>
      <c r="VMQ18" s="106"/>
      <c r="VMR18" s="106"/>
      <c r="VMS18" s="106"/>
      <c r="VMT18" s="106"/>
      <c r="VMU18" s="106"/>
      <c r="VMV18" s="106"/>
      <c r="VMW18" s="106"/>
      <c r="VMX18" s="106"/>
      <c r="VMY18" s="106"/>
      <c r="VMZ18" s="106"/>
      <c r="VNA18" s="106"/>
      <c r="VNB18" s="106"/>
      <c r="VNC18" s="106"/>
      <c r="VND18" s="106"/>
      <c r="VNE18" s="106"/>
      <c r="VNF18" s="106"/>
      <c r="VNG18" s="106"/>
      <c r="VNH18" s="106"/>
      <c r="VNI18" s="106"/>
      <c r="VNJ18" s="106"/>
      <c r="VNK18" s="106"/>
      <c r="VNL18" s="106"/>
      <c r="VNM18" s="106"/>
      <c r="VNN18" s="106"/>
      <c r="VNO18" s="106"/>
      <c r="VNP18" s="106"/>
      <c r="VNQ18" s="106"/>
      <c r="VNR18" s="106"/>
      <c r="VNS18" s="106"/>
      <c r="VNT18" s="106"/>
      <c r="VNU18" s="106"/>
      <c r="VNV18" s="106"/>
      <c r="VNW18" s="106"/>
      <c r="VNX18" s="106"/>
      <c r="VNY18" s="106"/>
      <c r="VNZ18" s="106"/>
      <c r="VOA18" s="106"/>
      <c r="VOB18" s="106"/>
      <c r="VOC18" s="106"/>
      <c r="VOD18" s="106"/>
      <c r="VOE18" s="106"/>
      <c r="VOF18" s="106"/>
      <c r="VOG18" s="106"/>
      <c r="VOH18" s="106"/>
      <c r="VOI18" s="106"/>
      <c r="VOJ18" s="106"/>
      <c r="VOK18" s="106"/>
      <c r="VOL18" s="106"/>
      <c r="VOM18" s="106"/>
      <c r="VON18" s="106"/>
      <c r="VOO18" s="106"/>
      <c r="VOP18" s="106"/>
      <c r="VOQ18" s="106"/>
      <c r="VOR18" s="106"/>
      <c r="VOS18" s="106"/>
      <c r="VOT18" s="106"/>
      <c r="VOU18" s="106"/>
      <c r="VOV18" s="106"/>
      <c r="VOW18" s="106"/>
      <c r="VOX18" s="106"/>
      <c r="VOY18" s="106"/>
      <c r="VOZ18" s="106"/>
      <c r="VPA18" s="106"/>
      <c r="VPB18" s="106"/>
      <c r="VPC18" s="106"/>
      <c r="VPD18" s="106"/>
      <c r="VPE18" s="106"/>
      <c r="VPF18" s="106"/>
      <c r="VPG18" s="106"/>
      <c r="VPH18" s="106"/>
      <c r="VPI18" s="106"/>
      <c r="VPJ18" s="106"/>
      <c r="VPK18" s="106"/>
      <c r="VPL18" s="106"/>
      <c r="VPM18" s="106"/>
      <c r="VPN18" s="106"/>
      <c r="VPO18" s="106"/>
      <c r="VPP18" s="106"/>
      <c r="VPQ18" s="106"/>
      <c r="VPR18" s="106"/>
      <c r="VPS18" s="106"/>
      <c r="VPT18" s="106"/>
      <c r="VPU18" s="106"/>
      <c r="VPV18" s="106"/>
      <c r="VPW18" s="106"/>
      <c r="VPX18" s="106"/>
      <c r="VPY18" s="106"/>
      <c r="VPZ18" s="106"/>
      <c r="VQA18" s="106"/>
      <c r="VQB18" s="106"/>
      <c r="VQC18" s="106"/>
      <c r="VQD18" s="106"/>
      <c r="VQE18" s="106"/>
      <c r="VQF18" s="106"/>
      <c r="VQG18" s="106"/>
      <c r="VQH18" s="106"/>
      <c r="VQI18" s="106"/>
      <c r="VQJ18" s="106"/>
      <c r="VQK18" s="106"/>
      <c r="VQL18" s="106"/>
      <c r="VQM18" s="106"/>
      <c r="VQN18" s="106"/>
      <c r="VQO18" s="106"/>
      <c r="VQP18" s="106"/>
      <c r="VQQ18" s="106"/>
      <c r="VQR18" s="106"/>
      <c r="VQS18" s="106"/>
      <c r="VQT18" s="106"/>
      <c r="VQU18" s="106"/>
      <c r="VQV18" s="106"/>
      <c r="VQW18" s="106"/>
      <c r="VQX18" s="106"/>
      <c r="VQY18" s="106"/>
      <c r="VQZ18" s="106"/>
      <c r="VRA18" s="106"/>
      <c r="VRB18" s="106"/>
      <c r="VRC18" s="106"/>
      <c r="VRD18" s="106"/>
      <c r="VRE18" s="106"/>
      <c r="VRF18" s="106"/>
      <c r="VRG18" s="106"/>
      <c r="VRH18" s="106"/>
      <c r="VRI18" s="106"/>
      <c r="VRJ18" s="106"/>
      <c r="VRK18" s="106"/>
      <c r="VRL18" s="106"/>
      <c r="VRM18" s="106"/>
      <c r="VRN18" s="106"/>
      <c r="VRO18" s="106"/>
      <c r="VRP18" s="106"/>
      <c r="VRQ18" s="106"/>
      <c r="VRR18" s="106"/>
      <c r="VRS18" s="106"/>
      <c r="VRT18" s="106"/>
      <c r="VRU18" s="106"/>
      <c r="VRV18" s="106"/>
      <c r="VRW18" s="106"/>
      <c r="VRX18" s="106"/>
      <c r="VRY18" s="106"/>
      <c r="VRZ18" s="106"/>
      <c r="VSA18" s="106"/>
      <c r="VSB18" s="106"/>
      <c r="VSC18" s="106"/>
      <c r="VSD18" s="106"/>
      <c r="VSE18" s="106"/>
      <c r="VSF18" s="106"/>
      <c r="VSG18" s="106"/>
      <c r="VSH18" s="106"/>
      <c r="VSI18" s="106"/>
      <c r="VSJ18" s="106"/>
      <c r="VSK18" s="106"/>
      <c r="VSL18" s="106"/>
      <c r="VSM18" s="106"/>
      <c r="VSN18" s="106"/>
      <c r="VSO18" s="106"/>
      <c r="VSP18" s="106"/>
      <c r="VSQ18" s="106"/>
      <c r="VSR18" s="106"/>
      <c r="VSS18" s="106"/>
      <c r="VST18" s="106"/>
      <c r="VSU18" s="106"/>
      <c r="VSV18" s="106"/>
      <c r="VSW18" s="106"/>
      <c r="VSX18" s="106"/>
      <c r="VSY18" s="106"/>
      <c r="VSZ18" s="106"/>
      <c r="VTA18" s="106"/>
      <c r="VTB18" s="106"/>
      <c r="VTC18" s="106"/>
      <c r="VTD18" s="106"/>
      <c r="VTE18" s="106"/>
      <c r="VTF18" s="106"/>
      <c r="VTG18" s="106"/>
      <c r="VTH18" s="106"/>
      <c r="VTI18" s="106"/>
      <c r="VTJ18" s="106"/>
      <c r="VTK18" s="106"/>
      <c r="VTL18" s="106"/>
      <c r="VTM18" s="106"/>
      <c r="VTN18" s="106"/>
      <c r="VTO18" s="106"/>
      <c r="VTP18" s="106"/>
      <c r="VTQ18" s="106"/>
      <c r="VTR18" s="106"/>
      <c r="VTS18" s="106"/>
      <c r="VTT18" s="106"/>
      <c r="VTU18" s="106"/>
      <c r="VTV18" s="106"/>
      <c r="VTW18" s="106"/>
      <c r="VTX18" s="106"/>
      <c r="VTY18" s="106"/>
      <c r="VTZ18" s="106"/>
      <c r="VUA18" s="106"/>
      <c r="VUB18" s="106"/>
      <c r="VUC18" s="106"/>
      <c r="VUD18" s="106"/>
      <c r="VUE18" s="106"/>
      <c r="VUF18" s="106"/>
      <c r="VUG18" s="106"/>
      <c r="VUH18" s="106"/>
      <c r="VUI18" s="106"/>
      <c r="VUJ18" s="106"/>
      <c r="VUK18" s="106"/>
      <c r="VUL18" s="106"/>
      <c r="VUM18" s="106"/>
      <c r="VUN18" s="106"/>
      <c r="VUO18" s="106"/>
      <c r="VUP18" s="106"/>
      <c r="VUQ18" s="106"/>
      <c r="VUR18" s="106"/>
      <c r="VUS18" s="106"/>
      <c r="VUT18" s="106"/>
      <c r="VUU18" s="106"/>
      <c r="VUV18" s="106"/>
      <c r="VUW18" s="106"/>
      <c r="VUX18" s="106"/>
      <c r="VUY18" s="106"/>
      <c r="VUZ18" s="106"/>
      <c r="VVA18" s="106"/>
      <c r="VVB18" s="106"/>
      <c r="VVC18" s="106"/>
      <c r="VVD18" s="106"/>
      <c r="VVE18" s="106"/>
      <c r="VVF18" s="106"/>
      <c r="VVG18" s="106"/>
      <c r="VVH18" s="106"/>
      <c r="VVI18" s="106"/>
      <c r="VVJ18" s="106"/>
      <c r="VVK18" s="106"/>
      <c r="VVL18" s="106"/>
      <c r="VVM18" s="106"/>
      <c r="VVN18" s="106"/>
      <c r="VVO18" s="106"/>
      <c r="VVP18" s="106"/>
      <c r="VVQ18" s="106"/>
      <c r="VVR18" s="106"/>
      <c r="VVS18" s="106"/>
      <c r="VVT18" s="106"/>
      <c r="VVU18" s="106"/>
      <c r="VVV18" s="106"/>
      <c r="VVW18" s="106"/>
      <c r="VVX18" s="106"/>
      <c r="VVY18" s="106"/>
      <c r="VVZ18" s="106"/>
      <c r="VWA18" s="106"/>
      <c r="VWB18" s="106"/>
      <c r="VWC18" s="106"/>
      <c r="VWD18" s="106"/>
      <c r="VWE18" s="106"/>
      <c r="VWF18" s="106"/>
      <c r="VWG18" s="106"/>
      <c r="VWH18" s="106"/>
      <c r="VWI18" s="106"/>
      <c r="VWJ18" s="106"/>
      <c r="VWK18" s="106"/>
      <c r="VWL18" s="106"/>
      <c r="VWM18" s="106"/>
      <c r="VWN18" s="106"/>
      <c r="VWO18" s="106"/>
      <c r="VWP18" s="106"/>
      <c r="VWQ18" s="106"/>
      <c r="VWR18" s="106"/>
      <c r="VWS18" s="106"/>
      <c r="VWT18" s="106"/>
      <c r="VWU18" s="106"/>
      <c r="VWV18" s="106"/>
      <c r="VWW18" s="106"/>
      <c r="VWX18" s="106"/>
      <c r="VWY18" s="106"/>
      <c r="VWZ18" s="106"/>
      <c r="VXA18" s="106"/>
      <c r="VXB18" s="106"/>
      <c r="VXC18" s="106"/>
      <c r="VXD18" s="106"/>
      <c r="VXE18" s="106"/>
      <c r="VXF18" s="106"/>
      <c r="VXG18" s="106"/>
      <c r="VXH18" s="106"/>
      <c r="VXI18" s="106"/>
      <c r="VXJ18" s="106"/>
      <c r="VXK18" s="106"/>
      <c r="VXL18" s="106"/>
      <c r="VXM18" s="106"/>
      <c r="VXN18" s="106"/>
      <c r="VXO18" s="106"/>
      <c r="VXP18" s="106"/>
      <c r="VXQ18" s="106"/>
      <c r="VXR18" s="106"/>
      <c r="VXS18" s="106"/>
      <c r="VXT18" s="106"/>
      <c r="VXU18" s="106"/>
      <c r="VXV18" s="106"/>
      <c r="VXW18" s="106"/>
      <c r="VXX18" s="106"/>
      <c r="VXY18" s="106"/>
      <c r="VXZ18" s="106"/>
      <c r="VYA18" s="106"/>
      <c r="VYB18" s="106"/>
      <c r="VYC18" s="106"/>
      <c r="VYD18" s="106"/>
      <c r="VYE18" s="106"/>
      <c r="VYF18" s="106"/>
      <c r="VYG18" s="106"/>
      <c r="VYH18" s="106"/>
      <c r="VYI18" s="106"/>
      <c r="VYJ18" s="106"/>
      <c r="VYK18" s="106"/>
      <c r="VYL18" s="106"/>
      <c r="VYM18" s="106"/>
      <c r="VYN18" s="106"/>
      <c r="VYO18" s="106"/>
      <c r="VYP18" s="106"/>
      <c r="VYQ18" s="106"/>
      <c r="VYR18" s="106"/>
      <c r="VYS18" s="106"/>
      <c r="VYT18" s="106"/>
      <c r="VYU18" s="106"/>
      <c r="VYV18" s="106"/>
      <c r="VYW18" s="106"/>
      <c r="VYX18" s="106"/>
      <c r="VYY18" s="106"/>
      <c r="VYZ18" s="106"/>
      <c r="VZA18" s="106"/>
      <c r="VZB18" s="106"/>
      <c r="VZC18" s="106"/>
      <c r="VZD18" s="106"/>
      <c r="VZE18" s="106"/>
      <c r="VZF18" s="106"/>
      <c r="VZG18" s="106"/>
      <c r="VZH18" s="106"/>
      <c r="VZI18" s="106"/>
      <c r="VZJ18" s="106"/>
      <c r="VZK18" s="106"/>
      <c r="VZL18" s="106"/>
      <c r="VZM18" s="106"/>
      <c r="VZN18" s="106"/>
      <c r="VZO18" s="106"/>
      <c r="VZP18" s="106"/>
      <c r="VZQ18" s="106"/>
      <c r="VZR18" s="106"/>
      <c r="VZS18" s="106"/>
      <c r="VZT18" s="106"/>
      <c r="VZU18" s="106"/>
      <c r="VZV18" s="106"/>
      <c r="VZW18" s="106"/>
      <c r="VZX18" s="106"/>
      <c r="VZY18" s="106"/>
      <c r="VZZ18" s="106"/>
      <c r="WAA18" s="106"/>
      <c r="WAB18" s="106"/>
      <c r="WAC18" s="106"/>
      <c r="WAD18" s="106"/>
      <c r="WAE18" s="106"/>
      <c r="WAF18" s="106"/>
      <c r="WAG18" s="106"/>
      <c r="WAH18" s="106"/>
      <c r="WAI18" s="106"/>
      <c r="WAJ18" s="106"/>
      <c r="WAK18" s="106"/>
      <c r="WAL18" s="106"/>
      <c r="WAM18" s="106"/>
      <c r="WAN18" s="106"/>
      <c r="WAO18" s="106"/>
      <c r="WAP18" s="106"/>
      <c r="WAQ18" s="106"/>
      <c r="WAR18" s="106"/>
      <c r="WAS18" s="106"/>
      <c r="WAT18" s="106"/>
      <c r="WAU18" s="106"/>
      <c r="WAV18" s="106"/>
      <c r="WAW18" s="106"/>
      <c r="WAX18" s="106"/>
      <c r="WAY18" s="106"/>
      <c r="WAZ18" s="106"/>
      <c r="WBA18" s="106"/>
      <c r="WBB18" s="106"/>
      <c r="WBC18" s="106"/>
      <c r="WBD18" s="106"/>
      <c r="WBE18" s="106"/>
      <c r="WBF18" s="106"/>
      <c r="WBG18" s="106"/>
      <c r="WBH18" s="106"/>
      <c r="WBI18" s="106"/>
      <c r="WBJ18" s="106"/>
      <c r="WBK18" s="106"/>
      <c r="WBL18" s="106"/>
      <c r="WBM18" s="106"/>
      <c r="WBN18" s="106"/>
      <c r="WBO18" s="106"/>
      <c r="WBP18" s="106"/>
      <c r="WBQ18" s="106"/>
      <c r="WBR18" s="106"/>
      <c r="WBS18" s="106"/>
      <c r="WBT18" s="106"/>
      <c r="WBU18" s="106"/>
      <c r="WBV18" s="106"/>
      <c r="WBW18" s="106"/>
      <c r="WBX18" s="106"/>
      <c r="WBY18" s="106"/>
      <c r="WBZ18" s="106"/>
      <c r="WCA18" s="106"/>
      <c r="WCB18" s="106"/>
      <c r="WCC18" s="106"/>
      <c r="WCD18" s="106"/>
      <c r="WCE18" s="106"/>
      <c r="WCF18" s="106"/>
      <c r="WCG18" s="106"/>
      <c r="WCH18" s="106"/>
      <c r="WCI18" s="106"/>
      <c r="WCJ18" s="106"/>
      <c r="WCK18" s="106"/>
      <c r="WCL18" s="106"/>
      <c r="WCM18" s="106"/>
      <c r="WCN18" s="106"/>
      <c r="WCO18" s="106"/>
      <c r="WCP18" s="106"/>
      <c r="WCQ18" s="106"/>
      <c r="WCR18" s="106"/>
      <c r="WCS18" s="106"/>
      <c r="WCT18" s="106"/>
      <c r="WCU18" s="106"/>
      <c r="WCV18" s="106"/>
      <c r="WCW18" s="106"/>
      <c r="WCX18" s="106"/>
      <c r="WCY18" s="106"/>
      <c r="WCZ18" s="106"/>
      <c r="WDA18" s="106"/>
      <c r="WDB18" s="106"/>
      <c r="WDC18" s="106"/>
      <c r="WDD18" s="106"/>
      <c r="WDE18" s="106"/>
      <c r="WDF18" s="106"/>
      <c r="WDG18" s="106"/>
      <c r="WDH18" s="106"/>
      <c r="WDI18" s="106"/>
      <c r="WDJ18" s="106"/>
      <c r="WDK18" s="106"/>
      <c r="WDL18" s="106"/>
      <c r="WDM18" s="106"/>
      <c r="WDN18" s="106"/>
      <c r="WDO18" s="106"/>
      <c r="WDP18" s="106"/>
      <c r="WDQ18" s="106"/>
      <c r="WDR18" s="106"/>
      <c r="WDS18" s="106"/>
      <c r="WDT18" s="106"/>
      <c r="WDU18" s="106"/>
      <c r="WDV18" s="106"/>
      <c r="WDW18" s="106"/>
      <c r="WDX18" s="106"/>
      <c r="WDY18" s="106"/>
      <c r="WDZ18" s="106"/>
      <c r="WEA18" s="106"/>
      <c r="WEB18" s="106"/>
      <c r="WEC18" s="106"/>
      <c r="WED18" s="106"/>
      <c r="WEE18" s="106"/>
      <c r="WEF18" s="106"/>
      <c r="WEG18" s="106"/>
      <c r="WEH18" s="106"/>
      <c r="WEI18" s="106"/>
      <c r="WEJ18" s="106"/>
      <c r="WEK18" s="106"/>
      <c r="WEL18" s="106"/>
      <c r="WEM18" s="106"/>
      <c r="WEN18" s="106"/>
      <c r="WEO18" s="106"/>
      <c r="WEP18" s="106"/>
      <c r="WEQ18" s="106"/>
      <c r="WER18" s="106"/>
      <c r="WES18" s="106"/>
      <c r="WET18" s="106"/>
      <c r="WEU18" s="106"/>
      <c r="WEV18" s="106"/>
      <c r="WEW18" s="106"/>
      <c r="WEX18" s="106"/>
      <c r="WEY18" s="106"/>
      <c r="WEZ18" s="106"/>
      <c r="WFA18" s="106"/>
      <c r="WFB18" s="106"/>
      <c r="WFC18" s="106"/>
      <c r="WFD18" s="106"/>
      <c r="WFE18" s="106"/>
      <c r="WFF18" s="106"/>
      <c r="WFG18" s="106"/>
      <c r="WFH18" s="106"/>
      <c r="WFI18" s="106"/>
      <c r="WFJ18" s="106"/>
      <c r="WFK18" s="106"/>
      <c r="WFL18" s="106"/>
      <c r="WFM18" s="106"/>
      <c r="WFN18" s="106"/>
      <c r="WFO18" s="106"/>
      <c r="WFP18" s="106"/>
      <c r="WFQ18" s="106"/>
      <c r="WFR18" s="106"/>
      <c r="WFS18" s="106"/>
      <c r="WFT18" s="106"/>
      <c r="WFU18" s="106"/>
      <c r="WFV18" s="106"/>
      <c r="WFW18" s="106"/>
      <c r="WFX18" s="106"/>
      <c r="WFY18" s="106"/>
      <c r="WFZ18" s="106"/>
      <c r="WGA18" s="106"/>
      <c r="WGB18" s="106"/>
      <c r="WGC18" s="106"/>
      <c r="WGD18" s="106"/>
      <c r="WGE18" s="106"/>
      <c r="WGF18" s="106"/>
      <c r="WGG18" s="106"/>
      <c r="WGH18" s="106"/>
      <c r="WGI18" s="106"/>
      <c r="WGJ18" s="106"/>
      <c r="WGK18" s="106"/>
      <c r="WGL18" s="106"/>
      <c r="WGM18" s="106"/>
      <c r="WGN18" s="106"/>
      <c r="WGO18" s="106"/>
      <c r="WGP18" s="106"/>
      <c r="WGQ18" s="106"/>
      <c r="WGR18" s="106"/>
      <c r="WGS18" s="106"/>
      <c r="WGT18" s="106"/>
      <c r="WGU18" s="106"/>
      <c r="WGV18" s="106"/>
      <c r="WGW18" s="106"/>
      <c r="WGX18" s="106"/>
      <c r="WGY18" s="106"/>
      <c r="WGZ18" s="106"/>
      <c r="WHA18" s="106"/>
      <c r="WHB18" s="106"/>
      <c r="WHC18" s="106"/>
      <c r="WHD18" s="106"/>
      <c r="WHE18" s="106"/>
      <c r="WHF18" s="106"/>
      <c r="WHG18" s="106"/>
      <c r="WHH18" s="106"/>
      <c r="WHI18" s="106"/>
      <c r="WHJ18" s="106"/>
      <c r="WHK18" s="106"/>
      <c r="WHL18" s="106"/>
      <c r="WHM18" s="106"/>
      <c r="WHN18" s="106"/>
      <c r="WHO18" s="106"/>
      <c r="WHP18" s="106"/>
      <c r="WHQ18" s="106"/>
      <c r="WHR18" s="106"/>
      <c r="WHS18" s="106"/>
      <c r="WHT18" s="106"/>
      <c r="WHU18" s="106"/>
      <c r="WHV18" s="106"/>
      <c r="WHW18" s="106"/>
      <c r="WHX18" s="106"/>
      <c r="WHY18" s="106"/>
      <c r="WHZ18" s="106"/>
      <c r="WIA18" s="106"/>
      <c r="WIB18" s="106"/>
      <c r="WIC18" s="106"/>
      <c r="WID18" s="106"/>
      <c r="WIE18" s="106"/>
      <c r="WIF18" s="106"/>
      <c r="WIG18" s="106"/>
      <c r="WIH18" s="106"/>
      <c r="WII18" s="106"/>
      <c r="WIJ18" s="106"/>
      <c r="WIK18" s="106"/>
      <c r="WIL18" s="106"/>
      <c r="WIM18" s="106"/>
      <c r="WIN18" s="106"/>
      <c r="WIO18" s="106"/>
      <c r="WIP18" s="106"/>
      <c r="WIQ18" s="106"/>
      <c r="WIR18" s="106"/>
      <c r="WIS18" s="106"/>
      <c r="WIT18" s="106"/>
      <c r="WIU18" s="106"/>
      <c r="WIV18" s="106"/>
      <c r="WIW18" s="106"/>
      <c r="WIX18" s="106"/>
      <c r="WIY18" s="106"/>
      <c r="WIZ18" s="106"/>
      <c r="WJA18" s="106"/>
      <c r="WJB18" s="106"/>
      <c r="WJC18" s="106"/>
      <c r="WJD18" s="106"/>
      <c r="WJE18" s="106"/>
      <c r="WJF18" s="106"/>
      <c r="WJG18" s="106"/>
      <c r="WJH18" s="106"/>
      <c r="WJI18" s="106"/>
      <c r="WJJ18" s="106"/>
      <c r="WJK18" s="106"/>
      <c r="WJL18" s="106"/>
      <c r="WJM18" s="106"/>
      <c r="WJN18" s="106"/>
      <c r="WJO18" s="106"/>
      <c r="WJP18" s="106"/>
      <c r="WJQ18" s="106"/>
      <c r="WJR18" s="106"/>
      <c r="WJS18" s="106"/>
      <c r="WJT18" s="106"/>
      <c r="WJU18" s="106"/>
      <c r="WJV18" s="106"/>
      <c r="WJW18" s="106"/>
      <c r="WJX18" s="106"/>
      <c r="WJY18" s="106"/>
      <c r="WJZ18" s="106"/>
      <c r="WKA18" s="106"/>
      <c r="WKB18" s="106"/>
      <c r="WKC18" s="106"/>
      <c r="WKD18" s="106"/>
      <c r="WKE18" s="106"/>
      <c r="WKF18" s="106"/>
      <c r="WKG18" s="106"/>
      <c r="WKH18" s="106"/>
      <c r="WKI18" s="106"/>
      <c r="WKJ18" s="106"/>
      <c r="WKK18" s="106"/>
      <c r="WKL18" s="106"/>
      <c r="WKM18" s="106"/>
      <c r="WKN18" s="106"/>
      <c r="WKO18" s="106"/>
      <c r="WKP18" s="106"/>
      <c r="WKQ18" s="106"/>
      <c r="WKR18" s="106"/>
      <c r="WKS18" s="106"/>
      <c r="WKT18" s="106"/>
      <c r="WKU18" s="106"/>
      <c r="WKV18" s="106"/>
      <c r="WKW18" s="106"/>
      <c r="WKX18" s="106"/>
      <c r="WKY18" s="106"/>
      <c r="WKZ18" s="106"/>
      <c r="WLA18" s="106"/>
      <c r="WLB18" s="106"/>
      <c r="WLC18" s="106"/>
      <c r="WLD18" s="106"/>
      <c r="WLE18" s="106"/>
      <c r="WLF18" s="106"/>
      <c r="WLG18" s="106"/>
      <c r="WLH18" s="106"/>
      <c r="WLI18" s="106"/>
      <c r="WLJ18" s="106"/>
      <c r="WLK18" s="106"/>
      <c r="WLL18" s="106"/>
      <c r="WLM18" s="106"/>
      <c r="WLN18" s="106"/>
      <c r="WLO18" s="106"/>
      <c r="WLP18" s="106"/>
      <c r="WLQ18" s="106"/>
      <c r="WLR18" s="106"/>
      <c r="WLS18" s="106"/>
      <c r="WLT18" s="106"/>
      <c r="WLU18" s="106"/>
      <c r="WLV18" s="106"/>
      <c r="WLW18" s="106"/>
      <c r="WLX18" s="106"/>
      <c r="WLY18" s="106"/>
      <c r="WLZ18" s="106"/>
      <c r="WMA18" s="106"/>
      <c r="WMB18" s="106"/>
      <c r="WMC18" s="106"/>
      <c r="WMD18" s="106"/>
      <c r="WME18" s="106"/>
      <c r="WMF18" s="106"/>
      <c r="WMG18" s="106"/>
      <c r="WMH18" s="106"/>
      <c r="WMI18" s="106"/>
      <c r="WMJ18" s="106"/>
      <c r="WMK18" s="106"/>
      <c r="WML18" s="106"/>
      <c r="WMM18" s="106"/>
      <c r="WMN18" s="106"/>
      <c r="WMO18" s="106"/>
      <c r="WMP18" s="106"/>
      <c r="WMQ18" s="106"/>
      <c r="WMR18" s="106"/>
      <c r="WMS18" s="106"/>
      <c r="WMT18" s="106"/>
      <c r="WMU18" s="106"/>
      <c r="WMV18" s="106"/>
      <c r="WMW18" s="106"/>
      <c r="WMX18" s="106"/>
      <c r="WMY18" s="106"/>
      <c r="WMZ18" s="106"/>
      <c r="WNA18" s="106"/>
      <c r="WNB18" s="106"/>
      <c r="WNC18" s="106"/>
      <c r="WND18" s="106"/>
      <c r="WNE18" s="106"/>
      <c r="WNF18" s="106"/>
      <c r="WNG18" s="106"/>
      <c r="WNH18" s="106"/>
      <c r="WNI18" s="106"/>
      <c r="WNJ18" s="106"/>
      <c r="WNK18" s="106"/>
      <c r="WNL18" s="106"/>
      <c r="WNM18" s="106"/>
      <c r="WNN18" s="106"/>
      <c r="WNO18" s="106"/>
      <c r="WNP18" s="106"/>
      <c r="WNQ18" s="106"/>
      <c r="WNR18" s="106"/>
      <c r="WNS18" s="106"/>
      <c r="WNT18" s="106"/>
      <c r="WNU18" s="106"/>
      <c r="WNV18" s="106"/>
      <c r="WNW18" s="106"/>
      <c r="WNX18" s="106"/>
      <c r="WNY18" s="106"/>
      <c r="WNZ18" s="106"/>
      <c r="WOA18" s="106"/>
      <c r="WOB18" s="106"/>
      <c r="WOC18" s="106"/>
      <c r="WOD18" s="106"/>
      <c r="WOE18" s="106"/>
      <c r="WOF18" s="106"/>
      <c r="WOG18" s="106"/>
      <c r="WOH18" s="106"/>
      <c r="WOI18" s="106"/>
      <c r="WOJ18" s="106"/>
      <c r="WOK18" s="106"/>
      <c r="WOL18" s="106"/>
      <c r="WOM18" s="106"/>
      <c r="WON18" s="106"/>
      <c r="WOO18" s="106"/>
      <c r="WOP18" s="106"/>
      <c r="WOQ18" s="106"/>
      <c r="WOR18" s="106"/>
      <c r="WOS18" s="106"/>
      <c r="WOT18" s="106"/>
      <c r="WOU18" s="106"/>
      <c r="WOV18" s="106"/>
      <c r="WOW18" s="106"/>
      <c r="WOX18" s="106"/>
      <c r="WOY18" s="106"/>
      <c r="WOZ18" s="106"/>
      <c r="WPA18" s="106"/>
      <c r="WPB18" s="106"/>
      <c r="WPC18" s="106"/>
      <c r="WPD18" s="106"/>
      <c r="WPE18" s="106"/>
      <c r="WPF18" s="106"/>
      <c r="WPG18" s="106"/>
      <c r="WPH18" s="106"/>
      <c r="WPI18" s="106"/>
      <c r="WPJ18" s="106"/>
      <c r="WPK18" s="106"/>
      <c r="WPL18" s="106"/>
      <c r="WPM18" s="106"/>
      <c r="WPN18" s="106"/>
      <c r="WPO18" s="106"/>
      <c r="WPP18" s="106"/>
      <c r="WPQ18" s="106"/>
      <c r="WPR18" s="106"/>
      <c r="WPS18" s="106"/>
      <c r="WPT18" s="106"/>
      <c r="WPU18" s="106"/>
      <c r="WPV18" s="106"/>
      <c r="WPW18" s="106"/>
      <c r="WPX18" s="106"/>
      <c r="WPY18" s="106"/>
      <c r="WPZ18" s="106"/>
      <c r="WQA18" s="106"/>
      <c r="WQB18" s="106"/>
      <c r="WQC18" s="106"/>
      <c r="WQD18" s="106"/>
      <c r="WQE18" s="106"/>
      <c r="WQF18" s="106"/>
      <c r="WQG18" s="106"/>
      <c r="WQH18" s="106"/>
      <c r="WQI18" s="106"/>
      <c r="WQJ18" s="106"/>
      <c r="WQK18" s="106"/>
      <c r="WQL18" s="106"/>
      <c r="WQM18" s="106"/>
      <c r="WQN18" s="106"/>
      <c r="WQO18" s="106"/>
      <c r="WQP18" s="106"/>
      <c r="WQQ18" s="106"/>
      <c r="WQR18" s="106"/>
      <c r="WQS18" s="106"/>
      <c r="WQT18" s="106"/>
      <c r="WQU18" s="106"/>
      <c r="WQV18" s="106"/>
      <c r="WQW18" s="106"/>
      <c r="WQX18" s="106"/>
      <c r="WQY18" s="106"/>
      <c r="WQZ18" s="106"/>
      <c r="WRA18" s="106"/>
      <c r="WRB18" s="106"/>
      <c r="WRC18" s="106"/>
      <c r="WRD18" s="106"/>
      <c r="WRE18" s="106"/>
      <c r="WRF18" s="106"/>
      <c r="WRG18" s="106"/>
      <c r="WRH18" s="106"/>
      <c r="WRI18" s="106"/>
      <c r="WRJ18" s="106"/>
      <c r="WRK18" s="106"/>
      <c r="WRL18" s="106"/>
      <c r="WRM18" s="106"/>
      <c r="WRN18" s="106"/>
      <c r="WRO18" s="106"/>
      <c r="WRP18" s="106"/>
      <c r="WRQ18" s="106"/>
      <c r="WRR18" s="106"/>
      <c r="WRS18" s="106"/>
      <c r="WRT18" s="106"/>
      <c r="WRU18" s="106"/>
      <c r="WRV18" s="106"/>
      <c r="WRW18" s="106"/>
      <c r="WRX18" s="106"/>
      <c r="WRY18" s="106"/>
      <c r="WRZ18" s="106"/>
      <c r="WSA18" s="106"/>
      <c r="WSB18" s="106"/>
      <c r="WSC18" s="106"/>
      <c r="WSD18" s="106"/>
      <c r="WSE18" s="106"/>
      <c r="WSF18" s="106"/>
      <c r="WSG18" s="106"/>
      <c r="WSH18" s="106"/>
      <c r="WSI18" s="106"/>
      <c r="WSJ18" s="106"/>
      <c r="WSK18" s="106"/>
      <c r="WSL18" s="106"/>
      <c r="WSM18" s="106"/>
      <c r="WSN18" s="106"/>
      <c r="WSO18" s="106"/>
      <c r="WSP18" s="106"/>
      <c r="WSQ18" s="106"/>
      <c r="WSR18" s="106"/>
      <c r="WSS18" s="106"/>
      <c r="WST18" s="106"/>
      <c r="WSU18" s="106"/>
      <c r="WSV18" s="106"/>
      <c r="WSW18" s="106"/>
      <c r="WSX18" s="106"/>
      <c r="WSY18" s="106"/>
      <c r="WSZ18" s="106"/>
      <c r="WTA18" s="106"/>
      <c r="WTB18" s="106"/>
      <c r="WTC18" s="106"/>
      <c r="WTD18" s="106"/>
      <c r="WTE18" s="106"/>
      <c r="WTF18" s="106"/>
      <c r="WTG18" s="106"/>
      <c r="WTH18" s="106"/>
      <c r="WTI18" s="106"/>
      <c r="WTJ18" s="106"/>
      <c r="WTK18" s="106"/>
      <c r="WTL18" s="106"/>
      <c r="WTM18" s="106"/>
      <c r="WTN18" s="106"/>
      <c r="WTO18" s="106"/>
      <c r="WTP18" s="106"/>
      <c r="WTQ18" s="106"/>
      <c r="WTR18" s="106"/>
      <c r="WTS18" s="106"/>
      <c r="WTT18" s="106"/>
      <c r="WTU18" s="106"/>
      <c r="WTV18" s="106"/>
      <c r="WTW18" s="106"/>
      <c r="WTX18" s="106"/>
      <c r="WTY18" s="106"/>
      <c r="WTZ18" s="106"/>
      <c r="WUA18" s="106"/>
      <c r="WUB18" s="106"/>
      <c r="WUC18" s="106"/>
      <c r="WUD18" s="106"/>
      <c r="WUE18" s="106"/>
      <c r="WUF18" s="106"/>
      <c r="WUG18" s="106"/>
      <c r="WUH18" s="106"/>
      <c r="WUI18" s="106"/>
      <c r="WUJ18" s="106"/>
      <c r="WUK18" s="106"/>
      <c r="WUL18" s="106"/>
      <c r="WUM18" s="106"/>
      <c r="WUN18" s="106"/>
      <c r="WUO18" s="106"/>
      <c r="WUP18" s="106"/>
      <c r="WUQ18" s="106"/>
      <c r="WUR18" s="106"/>
      <c r="WUS18" s="106"/>
      <c r="WUT18" s="106"/>
      <c r="WUU18" s="106"/>
      <c r="WUV18" s="106"/>
      <c r="WUW18" s="106"/>
      <c r="WUX18" s="106"/>
      <c r="WUY18" s="106"/>
      <c r="WUZ18" s="106"/>
      <c r="WVA18" s="106"/>
      <c r="WVB18" s="106"/>
      <c r="WVC18" s="106"/>
      <c r="WVD18" s="106"/>
      <c r="WVE18" s="106"/>
      <c r="WVF18" s="106"/>
      <c r="WVG18" s="106"/>
      <c r="WVH18" s="106"/>
      <c r="WVI18" s="106"/>
      <c r="WVJ18" s="106"/>
      <c r="WVK18" s="106"/>
      <c r="WVL18" s="106"/>
      <c r="WVM18" s="106"/>
      <c r="WVN18" s="106"/>
    </row>
    <row r="19" spans="1:16134" s="71" customFormat="1" ht="10.5" customHeight="1">
      <c r="A19" s="379">
        <v>1</v>
      </c>
      <c r="B19" s="382" t="s">
        <v>91</v>
      </c>
      <c r="C19" s="385" t="s">
        <v>136</v>
      </c>
      <c r="D19" s="379" t="s">
        <v>164</v>
      </c>
      <c r="E19" s="413">
        <v>4502</v>
      </c>
      <c r="F19" s="437"/>
      <c r="G19" s="391"/>
      <c r="H19" s="360"/>
      <c r="I19" s="360"/>
      <c r="J19" s="163"/>
      <c r="K19" s="163"/>
      <c r="L19" s="141"/>
      <c r="M19" s="112"/>
      <c r="N19" s="160"/>
      <c r="O19" s="360"/>
      <c r="P19" s="357"/>
      <c r="Q19" s="433"/>
      <c r="R19" s="445"/>
      <c r="S19" s="445"/>
      <c r="T19" s="455"/>
    </row>
    <row r="20" spans="1:16134" s="71" customFormat="1" ht="10.5" customHeight="1">
      <c r="A20" s="380"/>
      <c r="B20" s="383"/>
      <c r="C20" s="386"/>
      <c r="D20" s="380"/>
      <c r="E20" s="436"/>
      <c r="F20" s="438"/>
      <c r="G20" s="392"/>
      <c r="H20" s="361"/>
      <c r="I20" s="361"/>
      <c r="J20" s="163"/>
      <c r="K20" s="163"/>
      <c r="L20" s="141"/>
      <c r="M20" s="141"/>
      <c r="N20" s="160"/>
      <c r="O20" s="361"/>
      <c r="P20" s="358"/>
      <c r="Q20" s="434"/>
      <c r="R20" s="447"/>
      <c r="S20" s="447"/>
      <c r="T20" s="456"/>
    </row>
    <row r="21" spans="1:16134" s="71" customFormat="1" ht="10.5" customHeight="1">
      <c r="A21" s="381"/>
      <c r="B21" s="384"/>
      <c r="C21" s="387"/>
      <c r="D21" s="381"/>
      <c r="E21" s="414"/>
      <c r="F21" s="439"/>
      <c r="G21" s="393"/>
      <c r="H21" s="362"/>
      <c r="I21" s="362"/>
      <c r="J21" s="165"/>
      <c r="K21" s="163"/>
      <c r="L21" s="141"/>
      <c r="M21" s="141"/>
      <c r="N21" s="160"/>
      <c r="O21" s="362"/>
      <c r="P21" s="359"/>
      <c r="Q21" s="435"/>
      <c r="R21" s="446"/>
      <c r="S21" s="446"/>
      <c r="T21" s="456"/>
    </row>
    <row r="22" spans="1:16134" s="71" customFormat="1" ht="30" customHeight="1">
      <c r="A22" s="163">
        <v>2</v>
      </c>
      <c r="B22" s="164" t="s">
        <v>93</v>
      </c>
      <c r="C22" s="165" t="s">
        <v>165</v>
      </c>
      <c r="D22" s="163" t="s">
        <v>19</v>
      </c>
      <c r="E22" s="168">
        <f>4502*4.12/1000</f>
        <v>18.54824</v>
      </c>
      <c r="F22" s="166"/>
      <c r="G22" s="169"/>
      <c r="H22" s="160"/>
      <c r="I22" s="160"/>
      <c r="J22" s="165"/>
      <c r="K22" s="163"/>
      <c r="L22" s="160"/>
      <c r="M22" s="141"/>
      <c r="N22" s="160"/>
      <c r="O22" s="160"/>
      <c r="P22" s="161"/>
      <c r="Q22" s="160"/>
      <c r="R22" s="168"/>
      <c r="S22" s="168"/>
      <c r="T22" s="456"/>
    </row>
    <row r="23" spans="1:16134" s="71" customFormat="1" ht="37.5" customHeight="1">
      <c r="A23" s="163">
        <v>3</v>
      </c>
      <c r="B23" s="164" t="s">
        <v>134</v>
      </c>
      <c r="C23" s="165" t="s">
        <v>138</v>
      </c>
      <c r="D23" s="163" t="s">
        <v>137</v>
      </c>
      <c r="E23" s="168">
        <v>4502</v>
      </c>
      <c r="F23" s="166"/>
      <c r="G23" s="166"/>
      <c r="H23" s="160"/>
      <c r="I23" s="160"/>
      <c r="J23" s="165"/>
      <c r="K23" s="163"/>
      <c r="L23" s="73"/>
      <c r="M23" s="141"/>
      <c r="N23" s="160"/>
      <c r="O23" s="160"/>
      <c r="P23" s="161"/>
      <c r="Q23" s="160"/>
      <c r="R23" s="168"/>
      <c r="S23" s="168"/>
      <c r="T23" s="457"/>
    </row>
    <row r="24" spans="1:16134" s="71" customFormat="1" ht="34.5" customHeight="1">
      <c r="A24" s="163"/>
      <c r="B24" s="164"/>
      <c r="C24" s="165" t="s">
        <v>25</v>
      </c>
      <c r="D24" s="163"/>
      <c r="E24" s="169"/>
      <c r="F24" s="142"/>
      <c r="G24" s="166"/>
      <c r="H24" s="160"/>
      <c r="I24" s="160"/>
      <c r="J24" s="165"/>
      <c r="K24" s="163"/>
      <c r="L24" s="141"/>
      <c r="M24" s="72"/>
      <c r="N24" s="160"/>
      <c r="O24" s="160"/>
      <c r="P24" s="153"/>
      <c r="Q24" s="160"/>
      <c r="R24" s="152"/>
      <c r="S24" s="306"/>
      <c r="T24" s="310">
        <v>58.033261572987996</v>
      </c>
    </row>
    <row r="25" spans="1:16134" s="103" customFormat="1" ht="26.25" customHeight="1">
      <c r="C25" s="149" t="s">
        <v>98</v>
      </c>
      <c r="J25" s="105"/>
      <c r="R25" s="302"/>
      <c r="S25" s="302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  <c r="FF25" s="106"/>
      <c r="FG25" s="106"/>
      <c r="FH25" s="106"/>
      <c r="FI25" s="106"/>
      <c r="FJ25" s="106"/>
      <c r="FK25" s="106"/>
      <c r="FL25" s="106"/>
      <c r="FM25" s="106"/>
      <c r="FN25" s="106"/>
      <c r="FO25" s="106"/>
      <c r="FP25" s="106"/>
      <c r="FQ25" s="106"/>
      <c r="FR25" s="106"/>
      <c r="FS25" s="106"/>
      <c r="FT25" s="106"/>
      <c r="FU25" s="106"/>
      <c r="FV25" s="106"/>
      <c r="FW25" s="106"/>
      <c r="FX25" s="106"/>
      <c r="FY25" s="106"/>
      <c r="FZ25" s="106"/>
      <c r="GA25" s="106"/>
      <c r="GB25" s="106"/>
      <c r="GC25" s="106"/>
      <c r="GD25" s="106"/>
      <c r="GE25" s="106"/>
      <c r="GF25" s="106"/>
      <c r="GG25" s="106"/>
      <c r="GH25" s="106"/>
      <c r="GI25" s="106"/>
      <c r="GJ25" s="106"/>
      <c r="GK25" s="106"/>
      <c r="GL25" s="106"/>
      <c r="GM25" s="106"/>
      <c r="GN25" s="106"/>
      <c r="GO25" s="106"/>
      <c r="GP25" s="106"/>
      <c r="GQ25" s="106"/>
      <c r="GR25" s="106"/>
      <c r="GS25" s="106"/>
      <c r="GT25" s="106"/>
      <c r="GU25" s="106"/>
      <c r="GV25" s="106"/>
      <c r="GW25" s="106"/>
      <c r="GX25" s="106"/>
      <c r="GY25" s="106"/>
      <c r="GZ25" s="106"/>
      <c r="HA25" s="106"/>
      <c r="HB25" s="106"/>
      <c r="HC25" s="106"/>
      <c r="HD25" s="106"/>
      <c r="HE25" s="106"/>
      <c r="HF25" s="106"/>
      <c r="HG25" s="106"/>
      <c r="HH25" s="106"/>
      <c r="HI25" s="106"/>
      <c r="HJ25" s="106"/>
      <c r="HK25" s="106"/>
      <c r="HL25" s="106"/>
      <c r="HM25" s="106"/>
      <c r="HN25" s="106"/>
      <c r="HO25" s="106"/>
      <c r="HP25" s="106"/>
      <c r="HQ25" s="106"/>
      <c r="HR25" s="106"/>
      <c r="HS25" s="106"/>
      <c r="HT25" s="106"/>
      <c r="HU25" s="106"/>
      <c r="HV25" s="106"/>
      <c r="HW25" s="106"/>
      <c r="HX25" s="106"/>
      <c r="HY25" s="106"/>
      <c r="HZ25" s="106"/>
      <c r="IA25" s="106"/>
      <c r="IB25" s="106"/>
      <c r="IC25" s="106"/>
      <c r="ID25" s="106"/>
      <c r="IE25" s="106"/>
      <c r="IF25" s="106"/>
      <c r="IG25" s="106"/>
      <c r="IH25" s="106"/>
      <c r="II25" s="106"/>
      <c r="IJ25" s="106"/>
      <c r="IK25" s="106"/>
      <c r="IL25" s="106"/>
      <c r="IM25" s="106"/>
      <c r="IN25" s="106"/>
      <c r="IO25" s="106"/>
      <c r="IP25" s="106"/>
      <c r="IQ25" s="106"/>
      <c r="IR25" s="106"/>
      <c r="IS25" s="106"/>
      <c r="IT25" s="106"/>
      <c r="IU25" s="106"/>
      <c r="IV25" s="106"/>
      <c r="IW25" s="106"/>
      <c r="IX25" s="106"/>
      <c r="IY25" s="106"/>
      <c r="IZ25" s="106"/>
      <c r="JA25" s="106"/>
      <c r="JB25" s="106"/>
      <c r="JC25" s="106"/>
      <c r="JD25" s="106"/>
      <c r="JE25" s="106"/>
      <c r="JF25" s="106"/>
      <c r="JG25" s="106"/>
      <c r="JH25" s="106"/>
      <c r="JI25" s="106"/>
      <c r="JJ25" s="106"/>
      <c r="JK25" s="106"/>
      <c r="JL25" s="106"/>
      <c r="JM25" s="106"/>
      <c r="JN25" s="106"/>
      <c r="JO25" s="106"/>
      <c r="JP25" s="106"/>
      <c r="JQ25" s="106"/>
      <c r="JR25" s="106"/>
      <c r="JS25" s="106"/>
      <c r="JT25" s="106"/>
      <c r="JU25" s="106"/>
      <c r="JV25" s="106"/>
      <c r="JW25" s="106"/>
      <c r="JX25" s="106"/>
      <c r="JY25" s="106"/>
      <c r="JZ25" s="106"/>
      <c r="KA25" s="106"/>
      <c r="KB25" s="106"/>
      <c r="KC25" s="106"/>
      <c r="KD25" s="106"/>
      <c r="KE25" s="106"/>
      <c r="KF25" s="106"/>
      <c r="KG25" s="106"/>
      <c r="KH25" s="106"/>
      <c r="KI25" s="106"/>
      <c r="KJ25" s="106"/>
      <c r="KK25" s="106"/>
      <c r="KL25" s="106"/>
      <c r="KM25" s="106"/>
      <c r="KN25" s="106"/>
      <c r="KO25" s="106"/>
      <c r="KP25" s="106"/>
      <c r="KQ25" s="106"/>
      <c r="KR25" s="106"/>
      <c r="KS25" s="106"/>
      <c r="KT25" s="106"/>
      <c r="KU25" s="106"/>
      <c r="KV25" s="106"/>
      <c r="KW25" s="106"/>
      <c r="KX25" s="106"/>
      <c r="KY25" s="106"/>
      <c r="KZ25" s="106"/>
      <c r="LA25" s="106"/>
      <c r="LB25" s="106"/>
      <c r="LC25" s="106"/>
      <c r="LD25" s="106"/>
      <c r="LE25" s="106"/>
      <c r="LF25" s="106"/>
      <c r="LG25" s="106"/>
      <c r="LH25" s="106"/>
      <c r="LI25" s="106"/>
      <c r="LJ25" s="106"/>
      <c r="LK25" s="106"/>
      <c r="LL25" s="106"/>
      <c r="LM25" s="106"/>
      <c r="LN25" s="106"/>
      <c r="LO25" s="106"/>
      <c r="LP25" s="106"/>
      <c r="LQ25" s="106"/>
      <c r="LR25" s="106"/>
      <c r="LS25" s="106"/>
      <c r="LT25" s="106"/>
      <c r="LU25" s="106"/>
      <c r="LV25" s="106"/>
      <c r="LW25" s="106"/>
      <c r="LX25" s="106"/>
      <c r="LY25" s="106"/>
      <c r="LZ25" s="106"/>
      <c r="MA25" s="106"/>
      <c r="MB25" s="106"/>
      <c r="MC25" s="106"/>
      <c r="MD25" s="106"/>
      <c r="ME25" s="106"/>
      <c r="MF25" s="106"/>
      <c r="MG25" s="106"/>
      <c r="MH25" s="106"/>
      <c r="MI25" s="106"/>
      <c r="MJ25" s="106"/>
      <c r="MK25" s="106"/>
      <c r="ML25" s="106"/>
      <c r="MM25" s="106"/>
      <c r="MN25" s="106"/>
      <c r="MO25" s="106"/>
      <c r="MP25" s="106"/>
      <c r="MQ25" s="106"/>
      <c r="MR25" s="106"/>
      <c r="MS25" s="106"/>
      <c r="MT25" s="106"/>
      <c r="MU25" s="106"/>
      <c r="MV25" s="106"/>
      <c r="MW25" s="106"/>
      <c r="MX25" s="106"/>
      <c r="MY25" s="106"/>
      <c r="MZ25" s="106"/>
      <c r="NA25" s="106"/>
      <c r="NB25" s="106"/>
      <c r="NC25" s="106"/>
      <c r="ND25" s="106"/>
      <c r="NE25" s="106"/>
      <c r="NF25" s="106"/>
      <c r="NG25" s="106"/>
      <c r="NH25" s="106"/>
      <c r="NI25" s="106"/>
      <c r="NJ25" s="106"/>
      <c r="NK25" s="106"/>
      <c r="NL25" s="106"/>
      <c r="NM25" s="106"/>
      <c r="NN25" s="106"/>
      <c r="NO25" s="106"/>
      <c r="NP25" s="106"/>
      <c r="NQ25" s="106"/>
      <c r="NR25" s="106"/>
      <c r="NS25" s="106"/>
      <c r="NT25" s="106"/>
      <c r="NU25" s="106"/>
      <c r="NV25" s="106"/>
      <c r="NW25" s="106"/>
      <c r="NX25" s="106"/>
      <c r="NY25" s="106"/>
      <c r="NZ25" s="106"/>
      <c r="OA25" s="106"/>
      <c r="OB25" s="106"/>
      <c r="OC25" s="106"/>
      <c r="OD25" s="106"/>
      <c r="OE25" s="106"/>
      <c r="OF25" s="106"/>
      <c r="OG25" s="106"/>
      <c r="OH25" s="106"/>
      <c r="OI25" s="106"/>
      <c r="OJ25" s="106"/>
      <c r="OK25" s="106"/>
      <c r="OL25" s="106"/>
      <c r="OM25" s="106"/>
      <c r="ON25" s="106"/>
      <c r="OO25" s="106"/>
      <c r="OP25" s="106"/>
      <c r="OQ25" s="106"/>
      <c r="OR25" s="106"/>
      <c r="OS25" s="106"/>
      <c r="OT25" s="106"/>
      <c r="OU25" s="106"/>
      <c r="OV25" s="106"/>
      <c r="OW25" s="106"/>
      <c r="OX25" s="106"/>
      <c r="OY25" s="106"/>
      <c r="OZ25" s="106"/>
      <c r="PA25" s="106"/>
      <c r="PB25" s="106"/>
      <c r="PC25" s="106"/>
      <c r="PD25" s="106"/>
      <c r="PE25" s="106"/>
      <c r="PF25" s="106"/>
      <c r="PG25" s="106"/>
      <c r="PH25" s="106"/>
      <c r="PI25" s="106"/>
      <c r="PJ25" s="106"/>
      <c r="PK25" s="106"/>
      <c r="PL25" s="106"/>
      <c r="PM25" s="106"/>
      <c r="PN25" s="106"/>
      <c r="PO25" s="106"/>
      <c r="PP25" s="106"/>
      <c r="PQ25" s="106"/>
      <c r="PR25" s="106"/>
      <c r="PS25" s="106"/>
      <c r="PT25" s="106"/>
      <c r="PU25" s="106"/>
      <c r="PV25" s="106"/>
      <c r="PW25" s="106"/>
      <c r="PX25" s="106"/>
      <c r="PY25" s="106"/>
      <c r="PZ25" s="106"/>
      <c r="QA25" s="106"/>
      <c r="QB25" s="106"/>
      <c r="QC25" s="106"/>
      <c r="QD25" s="106"/>
      <c r="QE25" s="106"/>
      <c r="QF25" s="106"/>
      <c r="QG25" s="106"/>
      <c r="QH25" s="106"/>
      <c r="QI25" s="106"/>
      <c r="QJ25" s="106"/>
      <c r="QK25" s="106"/>
      <c r="QL25" s="106"/>
      <c r="QM25" s="106"/>
      <c r="QN25" s="106"/>
      <c r="QO25" s="106"/>
      <c r="QP25" s="106"/>
      <c r="QQ25" s="106"/>
      <c r="QR25" s="106"/>
      <c r="QS25" s="106"/>
      <c r="QT25" s="106"/>
      <c r="QU25" s="106"/>
      <c r="QV25" s="106"/>
      <c r="QW25" s="106"/>
      <c r="QX25" s="106"/>
      <c r="QY25" s="106"/>
      <c r="QZ25" s="106"/>
      <c r="RA25" s="106"/>
      <c r="RB25" s="106"/>
      <c r="RC25" s="106"/>
      <c r="RD25" s="106"/>
      <c r="RE25" s="106"/>
      <c r="RF25" s="106"/>
      <c r="RG25" s="106"/>
      <c r="RH25" s="106"/>
      <c r="RI25" s="106"/>
      <c r="RJ25" s="106"/>
      <c r="RK25" s="106"/>
      <c r="RL25" s="106"/>
      <c r="RM25" s="106"/>
      <c r="RN25" s="106"/>
      <c r="RO25" s="106"/>
      <c r="RP25" s="106"/>
      <c r="RQ25" s="106"/>
      <c r="RR25" s="106"/>
      <c r="RS25" s="106"/>
      <c r="RT25" s="106"/>
      <c r="RU25" s="106"/>
      <c r="RV25" s="106"/>
      <c r="RW25" s="106"/>
      <c r="RX25" s="106"/>
      <c r="RY25" s="106"/>
      <c r="RZ25" s="106"/>
      <c r="SA25" s="106"/>
      <c r="SB25" s="106"/>
      <c r="SC25" s="106"/>
      <c r="SD25" s="106"/>
      <c r="SE25" s="106"/>
      <c r="SF25" s="106"/>
      <c r="SG25" s="106"/>
      <c r="SH25" s="106"/>
      <c r="SI25" s="106"/>
      <c r="SJ25" s="106"/>
      <c r="SK25" s="106"/>
      <c r="SL25" s="106"/>
      <c r="SM25" s="106"/>
      <c r="SN25" s="106"/>
      <c r="SO25" s="106"/>
      <c r="SP25" s="106"/>
      <c r="SQ25" s="106"/>
      <c r="SR25" s="106"/>
      <c r="SS25" s="106"/>
      <c r="ST25" s="106"/>
      <c r="SU25" s="106"/>
      <c r="SV25" s="106"/>
      <c r="SW25" s="106"/>
      <c r="SX25" s="106"/>
      <c r="SY25" s="106"/>
      <c r="SZ25" s="106"/>
      <c r="TA25" s="106"/>
      <c r="TB25" s="106"/>
      <c r="TC25" s="106"/>
      <c r="TD25" s="106"/>
      <c r="TE25" s="106"/>
      <c r="TF25" s="106"/>
      <c r="TG25" s="106"/>
      <c r="TH25" s="106"/>
      <c r="TI25" s="106"/>
      <c r="TJ25" s="106"/>
      <c r="TK25" s="106"/>
      <c r="TL25" s="106"/>
      <c r="TM25" s="106"/>
      <c r="TN25" s="106"/>
      <c r="TO25" s="106"/>
      <c r="TP25" s="106"/>
      <c r="TQ25" s="106"/>
      <c r="TR25" s="106"/>
      <c r="TS25" s="106"/>
      <c r="TT25" s="106"/>
      <c r="TU25" s="106"/>
      <c r="TV25" s="106"/>
      <c r="TW25" s="106"/>
      <c r="TX25" s="106"/>
      <c r="TY25" s="106"/>
      <c r="TZ25" s="106"/>
      <c r="UA25" s="106"/>
      <c r="UB25" s="106"/>
      <c r="UC25" s="106"/>
      <c r="UD25" s="106"/>
      <c r="UE25" s="106"/>
      <c r="UF25" s="106"/>
      <c r="UG25" s="106"/>
      <c r="UH25" s="106"/>
      <c r="UI25" s="106"/>
      <c r="UJ25" s="106"/>
      <c r="UK25" s="106"/>
      <c r="UL25" s="106"/>
      <c r="UM25" s="106"/>
      <c r="UN25" s="106"/>
      <c r="UO25" s="106"/>
      <c r="UP25" s="106"/>
      <c r="UQ25" s="106"/>
      <c r="UR25" s="106"/>
      <c r="US25" s="106"/>
      <c r="UT25" s="106"/>
      <c r="UU25" s="106"/>
      <c r="UV25" s="106"/>
      <c r="UW25" s="106"/>
      <c r="UX25" s="106"/>
      <c r="UY25" s="106"/>
      <c r="UZ25" s="106"/>
      <c r="VA25" s="106"/>
      <c r="VB25" s="106"/>
      <c r="VC25" s="106"/>
      <c r="VD25" s="106"/>
      <c r="VE25" s="106"/>
      <c r="VF25" s="106"/>
      <c r="VG25" s="106"/>
      <c r="VH25" s="106"/>
      <c r="VI25" s="106"/>
      <c r="VJ25" s="106"/>
      <c r="VK25" s="106"/>
      <c r="VL25" s="106"/>
      <c r="VM25" s="106"/>
      <c r="VN25" s="106"/>
      <c r="VO25" s="106"/>
      <c r="VP25" s="106"/>
      <c r="VQ25" s="106"/>
      <c r="VR25" s="106"/>
      <c r="VS25" s="106"/>
      <c r="VT25" s="106"/>
      <c r="VU25" s="106"/>
      <c r="VV25" s="106"/>
      <c r="VW25" s="106"/>
      <c r="VX25" s="106"/>
      <c r="VY25" s="106"/>
      <c r="VZ25" s="106"/>
      <c r="WA25" s="106"/>
      <c r="WB25" s="106"/>
      <c r="WC25" s="106"/>
      <c r="WD25" s="106"/>
      <c r="WE25" s="106"/>
      <c r="WF25" s="106"/>
      <c r="WG25" s="106"/>
      <c r="WH25" s="106"/>
      <c r="WI25" s="106"/>
      <c r="WJ25" s="106"/>
      <c r="WK25" s="106"/>
      <c r="WL25" s="106"/>
      <c r="WM25" s="106"/>
      <c r="WN25" s="106"/>
      <c r="WO25" s="106"/>
      <c r="WP25" s="106"/>
      <c r="WQ25" s="106"/>
      <c r="WR25" s="106"/>
      <c r="WS25" s="106"/>
      <c r="WT25" s="106"/>
      <c r="WU25" s="106"/>
      <c r="WV25" s="106"/>
      <c r="WW25" s="106"/>
      <c r="WX25" s="106"/>
      <c r="WY25" s="106"/>
      <c r="WZ25" s="106"/>
      <c r="XA25" s="106"/>
      <c r="XB25" s="106"/>
      <c r="XC25" s="106"/>
      <c r="XD25" s="106"/>
      <c r="XE25" s="106"/>
      <c r="XF25" s="106"/>
      <c r="XG25" s="106"/>
      <c r="XH25" s="106"/>
      <c r="XI25" s="106"/>
      <c r="XJ25" s="106"/>
      <c r="XK25" s="106"/>
      <c r="XL25" s="106"/>
      <c r="XM25" s="106"/>
      <c r="XN25" s="106"/>
      <c r="XO25" s="106"/>
      <c r="XP25" s="106"/>
      <c r="XQ25" s="106"/>
      <c r="XR25" s="106"/>
      <c r="XS25" s="106"/>
      <c r="XT25" s="106"/>
      <c r="XU25" s="106"/>
      <c r="XV25" s="106"/>
      <c r="XW25" s="106"/>
      <c r="XX25" s="106"/>
      <c r="XY25" s="106"/>
      <c r="XZ25" s="106"/>
      <c r="YA25" s="106"/>
      <c r="YB25" s="106"/>
      <c r="YC25" s="106"/>
      <c r="YD25" s="106"/>
      <c r="YE25" s="106"/>
      <c r="YF25" s="106"/>
      <c r="YG25" s="106"/>
      <c r="YH25" s="106"/>
      <c r="YI25" s="106"/>
      <c r="YJ25" s="106"/>
      <c r="YK25" s="106"/>
      <c r="YL25" s="106"/>
      <c r="YM25" s="106"/>
      <c r="YN25" s="106"/>
      <c r="YO25" s="106"/>
      <c r="YP25" s="106"/>
      <c r="YQ25" s="106"/>
      <c r="YR25" s="106"/>
      <c r="YS25" s="106"/>
      <c r="YT25" s="106"/>
      <c r="YU25" s="106"/>
      <c r="YV25" s="106"/>
      <c r="YW25" s="106"/>
      <c r="YX25" s="106"/>
      <c r="YY25" s="106"/>
      <c r="YZ25" s="106"/>
      <c r="ZA25" s="106"/>
      <c r="ZB25" s="106"/>
      <c r="ZC25" s="106"/>
      <c r="ZD25" s="106"/>
      <c r="ZE25" s="106"/>
      <c r="ZF25" s="106"/>
      <c r="ZG25" s="106"/>
      <c r="ZH25" s="106"/>
      <c r="ZI25" s="106"/>
      <c r="ZJ25" s="106"/>
      <c r="ZK25" s="106"/>
      <c r="ZL25" s="106"/>
      <c r="ZM25" s="106"/>
      <c r="ZN25" s="106"/>
      <c r="ZO25" s="106"/>
      <c r="ZP25" s="106"/>
      <c r="ZQ25" s="106"/>
      <c r="ZR25" s="106"/>
      <c r="ZS25" s="106"/>
      <c r="ZT25" s="106"/>
      <c r="ZU25" s="106"/>
      <c r="ZV25" s="106"/>
      <c r="ZW25" s="106"/>
      <c r="ZX25" s="106"/>
      <c r="ZY25" s="106"/>
      <c r="ZZ25" s="106"/>
      <c r="AAA25" s="106"/>
      <c r="AAB25" s="106"/>
      <c r="AAC25" s="106"/>
      <c r="AAD25" s="106"/>
      <c r="AAE25" s="106"/>
      <c r="AAF25" s="106"/>
      <c r="AAG25" s="106"/>
      <c r="AAH25" s="106"/>
      <c r="AAI25" s="106"/>
      <c r="AAJ25" s="106"/>
      <c r="AAK25" s="106"/>
      <c r="AAL25" s="106"/>
      <c r="AAM25" s="106"/>
      <c r="AAN25" s="106"/>
      <c r="AAO25" s="106"/>
      <c r="AAP25" s="106"/>
      <c r="AAQ25" s="106"/>
      <c r="AAR25" s="106"/>
      <c r="AAS25" s="106"/>
      <c r="AAT25" s="106"/>
      <c r="AAU25" s="106"/>
      <c r="AAV25" s="106"/>
      <c r="AAW25" s="106"/>
      <c r="AAX25" s="106"/>
      <c r="AAY25" s="106"/>
      <c r="AAZ25" s="106"/>
      <c r="ABA25" s="106"/>
      <c r="ABB25" s="106"/>
      <c r="ABC25" s="106"/>
      <c r="ABD25" s="106"/>
      <c r="ABE25" s="106"/>
      <c r="ABF25" s="106"/>
      <c r="ABG25" s="106"/>
      <c r="ABH25" s="106"/>
      <c r="ABI25" s="106"/>
      <c r="ABJ25" s="106"/>
      <c r="ABK25" s="106"/>
      <c r="ABL25" s="106"/>
      <c r="ABM25" s="106"/>
      <c r="ABN25" s="106"/>
      <c r="ABO25" s="106"/>
      <c r="ABP25" s="106"/>
      <c r="ABQ25" s="106"/>
      <c r="ABR25" s="106"/>
      <c r="ABS25" s="106"/>
      <c r="ABT25" s="106"/>
      <c r="ABU25" s="106"/>
      <c r="ABV25" s="106"/>
      <c r="ABW25" s="106"/>
      <c r="ABX25" s="106"/>
      <c r="ABY25" s="106"/>
      <c r="ABZ25" s="106"/>
      <c r="ACA25" s="106"/>
      <c r="ACB25" s="106"/>
      <c r="ACC25" s="106"/>
      <c r="ACD25" s="106"/>
      <c r="ACE25" s="106"/>
      <c r="ACF25" s="106"/>
      <c r="ACG25" s="106"/>
      <c r="ACH25" s="106"/>
      <c r="ACI25" s="106"/>
      <c r="ACJ25" s="106"/>
      <c r="ACK25" s="106"/>
      <c r="ACL25" s="106"/>
      <c r="ACM25" s="106"/>
      <c r="ACN25" s="106"/>
      <c r="ACO25" s="106"/>
      <c r="ACP25" s="106"/>
      <c r="ACQ25" s="106"/>
      <c r="ACR25" s="106"/>
      <c r="ACS25" s="106"/>
      <c r="ACT25" s="106"/>
      <c r="ACU25" s="106"/>
      <c r="ACV25" s="106"/>
      <c r="ACW25" s="106"/>
      <c r="ACX25" s="106"/>
      <c r="ACY25" s="106"/>
      <c r="ACZ25" s="106"/>
      <c r="ADA25" s="106"/>
      <c r="ADB25" s="106"/>
      <c r="ADC25" s="106"/>
      <c r="ADD25" s="106"/>
      <c r="ADE25" s="106"/>
      <c r="ADF25" s="106"/>
      <c r="ADG25" s="106"/>
      <c r="ADH25" s="106"/>
      <c r="ADI25" s="106"/>
      <c r="ADJ25" s="106"/>
      <c r="ADK25" s="106"/>
      <c r="ADL25" s="106"/>
      <c r="ADM25" s="106"/>
      <c r="ADN25" s="106"/>
      <c r="ADO25" s="106"/>
      <c r="ADP25" s="106"/>
      <c r="ADQ25" s="106"/>
      <c r="ADR25" s="106"/>
      <c r="ADS25" s="106"/>
      <c r="ADT25" s="106"/>
      <c r="ADU25" s="106"/>
      <c r="ADV25" s="106"/>
      <c r="ADW25" s="106"/>
      <c r="ADX25" s="106"/>
      <c r="ADY25" s="106"/>
      <c r="ADZ25" s="106"/>
      <c r="AEA25" s="106"/>
      <c r="AEB25" s="106"/>
      <c r="AEC25" s="106"/>
      <c r="AED25" s="106"/>
      <c r="AEE25" s="106"/>
      <c r="AEF25" s="106"/>
      <c r="AEG25" s="106"/>
      <c r="AEH25" s="106"/>
      <c r="AEI25" s="106"/>
      <c r="AEJ25" s="106"/>
      <c r="AEK25" s="106"/>
      <c r="AEL25" s="106"/>
      <c r="AEM25" s="106"/>
      <c r="AEN25" s="106"/>
      <c r="AEO25" s="106"/>
      <c r="AEP25" s="106"/>
      <c r="AEQ25" s="106"/>
      <c r="AER25" s="106"/>
      <c r="AES25" s="106"/>
      <c r="AET25" s="106"/>
      <c r="AEU25" s="106"/>
      <c r="AEV25" s="106"/>
      <c r="AEW25" s="106"/>
      <c r="AEX25" s="106"/>
      <c r="AEY25" s="106"/>
      <c r="AEZ25" s="106"/>
      <c r="AFA25" s="106"/>
      <c r="AFB25" s="106"/>
      <c r="AFC25" s="106"/>
      <c r="AFD25" s="106"/>
      <c r="AFE25" s="106"/>
      <c r="AFF25" s="106"/>
      <c r="AFG25" s="106"/>
      <c r="AFH25" s="106"/>
      <c r="AFI25" s="106"/>
      <c r="AFJ25" s="106"/>
      <c r="AFK25" s="106"/>
      <c r="AFL25" s="106"/>
      <c r="AFM25" s="106"/>
      <c r="AFN25" s="106"/>
      <c r="AFO25" s="106"/>
      <c r="AFP25" s="106"/>
      <c r="AFQ25" s="106"/>
      <c r="AFR25" s="106"/>
      <c r="AFS25" s="106"/>
      <c r="AFT25" s="106"/>
      <c r="AFU25" s="106"/>
      <c r="AFV25" s="106"/>
      <c r="AFW25" s="106"/>
      <c r="AFX25" s="106"/>
      <c r="AFY25" s="106"/>
      <c r="AFZ25" s="106"/>
      <c r="AGA25" s="106"/>
      <c r="AGB25" s="106"/>
      <c r="AGC25" s="106"/>
      <c r="AGD25" s="106"/>
      <c r="AGE25" s="106"/>
      <c r="AGF25" s="106"/>
      <c r="AGG25" s="106"/>
      <c r="AGH25" s="106"/>
      <c r="AGI25" s="106"/>
      <c r="AGJ25" s="106"/>
      <c r="AGK25" s="106"/>
      <c r="AGL25" s="106"/>
      <c r="AGM25" s="106"/>
      <c r="AGN25" s="106"/>
      <c r="AGO25" s="106"/>
      <c r="AGP25" s="106"/>
      <c r="AGQ25" s="106"/>
      <c r="AGR25" s="106"/>
      <c r="AGS25" s="106"/>
      <c r="AGT25" s="106"/>
      <c r="AGU25" s="106"/>
      <c r="AGV25" s="106"/>
      <c r="AGW25" s="106"/>
      <c r="AGX25" s="106"/>
      <c r="AGY25" s="106"/>
      <c r="AGZ25" s="106"/>
      <c r="AHA25" s="106"/>
      <c r="AHB25" s="106"/>
      <c r="AHC25" s="106"/>
      <c r="AHD25" s="106"/>
      <c r="AHE25" s="106"/>
      <c r="AHF25" s="106"/>
      <c r="AHG25" s="106"/>
      <c r="AHH25" s="106"/>
      <c r="AHI25" s="106"/>
      <c r="AHJ25" s="106"/>
      <c r="AHK25" s="106"/>
      <c r="AHL25" s="106"/>
      <c r="AHM25" s="106"/>
      <c r="AHN25" s="106"/>
      <c r="AHO25" s="106"/>
      <c r="AHP25" s="106"/>
      <c r="AHQ25" s="106"/>
      <c r="AHR25" s="106"/>
      <c r="AHS25" s="106"/>
      <c r="AHT25" s="106"/>
      <c r="AHU25" s="106"/>
      <c r="AHV25" s="106"/>
      <c r="AHW25" s="106"/>
      <c r="AHX25" s="106"/>
      <c r="AHY25" s="106"/>
      <c r="AHZ25" s="106"/>
      <c r="AIA25" s="106"/>
      <c r="AIB25" s="106"/>
      <c r="AIC25" s="106"/>
      <c r="AID25" s="106"/>
      <c r="AIE25" s="106"/>
      <c r="AIF25" s="106"/>
      <c r="AIG25" s="106"/>
      <c r="AIH25" s="106"/>
      <c r="AII25" s="106"/>
      <c r="AIJ25" s="106"/>
      <c r="AIK25" s="106"/>
      <c r="AIL25" s="106"/>
      <c r="AIM25" s="106"/>
      <c r="AIN25" s="106"/>
      <c r="AIO25" s="106"/>
      <c r="AIP25" s="106"/>
      <c r="AIQ25" s="106"/>
      <c r="AIR25" s="106"/>
      <c r="AIS25" s="106"/>
      <c r="AIT25" s="106"/>
      <c r="AIU25" s="106"/>
      <c r="AIV25" s="106"/>
      <c r="AIW25" s="106"/>
      <c r="AIX25" s="106"/>
      <c r="AIY25" s="106"/>
      <c r="AIZ25" s="106"/>
      <c r="AJA25" s="106"/>
      <c r="AJB25" s="106"/>
      <c r="AJC25" s="106"/>
      <c r="AJD25" s="106"/>
      <c r="AJE25" s="106"/>
      <c r="AJF25" s="106"/>
      <c r="AJG25" s="106"/>
      <c r="AJH25" s="106"/>
      <c r="AJI25" s="106"/>
      <c r="AJJ25" s="106"/>
      <c r="AJK25" s="106"/>
      <c r="AJL25" s="106"/>
      <c r="AJM25" s="106"/>
      <c r="AJN25" s="106"/>
      <c r="AJO25" s="106"/>
      <c r="AJP25" s="106"/>
      <c r="AJQ25" s="106"/>
      <c r="AJR25" s="106"/>
      <c r="AJS25" s="106"/>
      <c r="AJT25" s="106"/>
      <c r="AJU25" s="106"/>
      <c r="AJV25" s="106"/>
      <c r="AJW25" s="106"/>
      <c r="AJX25" s="106"/>
      <c r="AJY25" s="106"/>
      <c r="AJZ25" s="106"/>
      <c r="AKA25" s="106"/>
      <c r="AKB25" s="106"/>
      <c r="AKC25" s="106"/>
      <c r="AKD25" s="106"/>
      <c r="AKE25" s="106"/>
      <c r="AKF25" s="106"/>
      <c r="AKG25" s="106"/>
      <c r="AKH25" s="106"/>
      <c r="AKI25" s="106"/>
      <c r="AKJ25" s="106"/>
      <c r="AKK25" s="106"/>
      <c r="AKL25" s="106"/>
      <c r="AKM25" s="106"/>
      <c r="AKN25" s="106"/>
      <c r="AKO25" s="106"/>
      <c r="AKP25" s="106"/>
      <c r="AKQ25" s="106"/>
      <c r="AKR25" s="106"/>
      <c r="AKS25" s="106"/>
      <c r="AKT25" s="106"/>
      <c r="AKU25" s="106"/>
      <c r="AKV25" s="106"/>
      <c r="AKW25" s="106"/>
      <c r="AKX25" s="106"/>
      <c r="AKY25" s="106"/>
      <c r="AKZ25" s="106"/>
      <c r="ALA25" s="106"/>
      <c r="ALB25" s="106"/>
      <c r="ALC25" s="106"/>
      <c r="ALD25" s="106"/>
      <c r="ALE25" s="106"/>
      <c r="ALF25" s="106"/>
      <c r="ALG25" s="106"/>
      <c r="ALH25" s="106"/>
      <c r="ALI25" s="106"/>
      <c r="ALJ25" s="106"/>
      <c r="ALK25" s="106"/>
      <c r="ALL25" s="106"/>
      <c r="ALM25" s="106"/>
      <c r="ALN25" s="106"/>
      <c r="ALO25" s="106"/>
      <c r="ALP25" s="106"/>
      <c r="ALQ25" s="106"/>
      <c r="ALR25" s="106"/>
      <c r="ALS25" s="106"/>
      <c r="ALT25" s="106"/>
      <c r="ALU25" s="106"/>
      <c r="ALV25" s="106"/>
      <c r="ALW25" s="106"/>
      <c r="ALX25" s="106"/>
      <c r="ALY25" s="106"/>
      <c r="ALZ25" s="106"/>
      <c r="AMA25" s="106"/>
      <c r="AMB25" s="106"/>
      <c r="AMC25" s="106"/>
      <c r="AMD25" s="106"/>
      <c r="AME25" s="106"/>
      <c r="AMF25" s="106"/>
      <c r="AMG25" s="106"/>
      <c r="AMH25" s="106"/>
      <c r="AMI25" s="106"/>
      <c r="AMJ25" s="106"/>
      <c r="AMK25" s="106"/>
      <c r="AML25" s="106"/>
      <c r="AMM25" s="106"/>
      <c r="AMN25" s="106"/>
      <c r="AMO25" s="106"/>
      <c r="AMP25" s="106"/>
      <c r="AMQ25" s="106"/>
      <c r="AMR25" s="106"/>
      <c r="AMS25" s="106"/>
      <c r="AMT25" s="106"/>
      <c r="AMU25" s="106"/>
      <c r="AMV25" s="106"/>
      <c r="AMW25" s="106"/>
      <c r="AMX25" s="106"/>
      <c r="AMY25" s="106"/>
      <c r="AMZ25" s="106"/>
      <c r="ANA25" s="106"/>
      <c r="ANB25" s="106"/>
      <c r="ANC25" s="106"/>
      <c r="AND25" s="106"/>
      <c r="ANE25" s="106"/>
      <c r="ANF25" s="106"/>
      <c r="ANG25" s="106"/>
      <c r="ANH25" s="106"/>
      <c r="ANI25" s="106"/>
      <c r="ANJ25" s="106"/>
      <c r="ANK25" s="106"/>
      <c r="ANL25" s="106"/>
      <c r="ANM25" s="106"/>
      <c r="ANN25" s="106"/>
      <c r="ANO25" s="106"/>
      <c r="ANP25" s="106"/>
      <c r="ANQ25" s="106"/>
      <c r="ANR25" s="106"/>
      <c r="ANS25" s="106"/>
      <c r="ANT25" s="106"/>
      <c r="ANU25" s="106"/>
      <c r="ANV25" s="106"/>
      <c r="ANW25" s="106"/>
      <c r="ANX25" s="106"/>
      <c r="ANY25" s="106"/>
      <c r="ANZ25" s="106"/>
      <c r="AOA25" s="106"/>
      <c r="AOB25" s="106"/>
      <c r="AOC25" s="106"/>
      <c r="AOD25" s="106"/>
      <c r="AOE25" s="106"/>
      <c r="AOF25" s="106"/>
      <c r="AOG25" s="106"/>
      <c r="AOH25" s="106"/>
      <c r="AOI25" s="106"/>
      <c r="AOJ25" s="106"/>
      <c r="AOK25" s="106"/>
      <c r="AOL25" s="106"/>
      <c r="AOM25" s="106"/>
      <c r="AON25" s="106"/>
      <c r="AOO25" s="106"/>
      <c r="AOP25" s="106"/>
      <c r="AOQ25" s="106"/>
      <c r="AOR25" s="106"/>
      <c r="AOS25" s="106"/>
      <c r="AOT25" s="106"/>
      <c r="AOU25" s="106"/>
      <c r="AOV25" s="106"/>
      <c r="AOW25" s="106"/>
      <c r="AOX25" s="106"/>
      <c r="AOY25" s="106"/>
      <c r="AOZ25" s="106"/>
      <c r="APA25" s="106"/>
      <c r="APB25" s="106"/>
      <c r="APC25" s="106"/>
      <c r="APD25" s="106"/>
      <c r="APE25" s="106"/>
      <c r="APF25" s="106"/>
      <c r="APG25" s="106"/>
      <c r="APH25" s="106"/>
      <c r="API25" s="106"/>
      <c r="APJ25" s="106"/>
      <c r="APK25" s="106"/>
      <c r="APL25" s="106"/>
      <c r="APM25" s="106"/>
      <c r="APN25" s="106"/>
      <c r="APO25" s="106"/>
      <c r="APP25" s="106"/>
      <c r="APQ25" s="106"/>
      <c r="APR25" s="106"/>
      <c r="APS25" s="106"/>
      <c r="APT25" s="106"/>
      <c r="APU25" s="106"/>
      <c r="APV25" s="106"/>
      <c r="APW25" s="106"/>
      <c r="APX25" s="106"/>
      <c r="APY25" s="106"/>
      <c r="APZ25" s="106"/>
      <c r="AQA25" s="106"/>
      <c r="AQB25" s="106"/>
      <c r="AQC25" s="106"/>
      <c r="AQD25" s="106"/>
      <c r="AQE25" s="106"/>
      <c r="AQF25" s="106"/>
      <c r="AQG25" s="106"/>
      <c r="AQH25" s="106"/>
      <c r="AQI25" s="106"/>
      <c r="AQJ25" s="106"/>
      <c r="AQK25" s="106"/>
      <c r="AQL25" s="106"/>
      <c r="AQM25" s="106"/>
      <c r="AQN25" s="106"/>
      <c r="AQO25" s="106"/>
      <c r="AQP25" s="106"/>
      <c r="AQQ25" s="106"/>
      <c r="AQR25" s="106"/>
      <c r="AQS25" s="106"/>
      <c r="AQT25" s="106"/>
      <c r="AQU25" s="106"/>
      <c r="AQV25" s="106"/>
      <c r="AQW25" s="106"/>
      <c r="AQX25" s="106"/>
      <c r="AQY25" s="106"/>
      <c r="AQZ25" s="106"/>
      <c r="ARA25" s="106"/>
      <c r="ARB25" s="106"/>
      <c r="ARC25" s="106"/>
      <c r="ARD25" s="106"/>
      <c r="ARE25" s="106"/>
      <c r="ARF25" s="106"/>
      <c r="ARG25" s="106"/>
      <c r="ARH25" s="106"/>
      <c r="ARI25" s="106"/>
      <c r="ARJ25" s="106"/>
      <c r="ARK25" s="106"/>
      <c r="ARL25" s="106"/>
      <c r="ARM25" s="106"/>
      <c r="ARN25" s="106"/>
      <c r="ARO25" s="106"/>
      <c r="ARP25" s="106"/>
      <c r="ARQ25" s="106"/>
      <c r="ARR25" s="106"/>
      <c r="ARS25" s="106"/>
      <c r="ART25" s="106"/>
      <c r="ARU25" s="106"/>
      <c r="ARV25" s="106"/>
      <c r="ARW25" s="106"/>
      <c r="ARX25" s="106"/>
      <c r="ARY25" s="106"/>
      <c r="ARZ25" s="106"/>
      <c r="ASA25" s="106"/>
      <c r="ASB25" s="106"/>
      <c r="ASC25" s="106"/>
      <c r="ASD25" s="106"/>
      <c r="ASE25" s="106"/>
      <c r="ASF25" s="106"/>
      <c r="ASG25" s="106"/>
      <c r="ASH25" s="106"/>
      <c r="ASI25" s="106"/>
      <c r="ASJ25" s="106"/>
      <c r="ASK25" s="106"/>
      <c r="ASL25" s="106"/>
      <c r="ASM25" s="106"/>
      <c r="ASN25" s="106"/>
      <c r="ASO25" s="106"/>
      <c r="ASP25" s="106"/>
      <c r="ASQ25" s="106"/>
      <c r="ASR25" s="106"/>
      <c r="ASS25" s="106"/>
      <c r="AST25" s="106"/>
      <c r="ASU25" s="106"/>
      <c r="ASV25" s="106"/>
      <c r="ASW25" s="106"/>
      <c r="ASX25" s="106"/>
      <c r="ASY25" s="106"/>
      <c r="ASZ25" s="106"/>
      <c r="ATA25" s="106"/>
      <c r="ATB25" s="106"/>
      <c r="ATC25" s="106"/>
      <c r="ATD25" s="106"/>
      <c r="ATE25" s="106"/>
      <c r="ATF25" s="106"/>
      <c r="ATG25" s="106"/>
      <c r="ATH25" s="106"/>
      <c r="ATI25" s="106"/>
      <c r="ATJ25" s="106"/>
      <c r="ATK25" s="106"/>
      <c r="ATL25" s="106"/>
      <c r="ATM25" s="106"/>
      <c r="ATN25" s="106"/>
      <c r="ATO25" s="106"/>
      <c r="ATP25" s="106"/>
      <c r="ATQ25" s="106"/>
      <c r="ATR25" s="106"/>
      <c r="ATS25" s="106"/>
      <c r="ATT25" s="106"/>
      <c r="ATU25" s="106"/>
      <c r="ATV25" s="106"/>
      <c r="ATW25" s="106"/>
      <c r="ATX25" s="106"/>
      <c r="ATY25" s="106"/>
      <c r="ATZ25" s="106"/>
      <c r="AUA25" s="106"/>
      <c r="AUB25" s="106"/>
      <c r="AUC25" s="106"/>
      <c r="AUD25" s="106"/>
      <c r="AUE25" s="106"/>
      <c r="AUF25" s="106"/>
      <c r="AUG25" s="106"/>
      <c r="AUH25" s="106"/>
      <c r="AUI25" s="106"/>
      <c r="AUJ25" s="106"/>
      <c r="AUK25" s="106"/>
      <c r="AUL25" s="106"/>
      <c r="AUM25" s="106"/>
      <c r="AUN25" s="106"/>
      <c r="AUO25" s="106"/>
      <c r="AUP25" s="106"/>
      <c r="AUQ25" s="106"/>
      <c r="AUR25" s="106"/>
      <c r="AUS25" s="106"/>
      <c r="AUT25" s="106"/>
      <c r="AUU25" s="106"/>
      <c r="AUV25" s="106"/>
      <c r="AUW25" s="106"/>
      <c r="AUX25" s="106"/>
      <c r="AUY25" s="106"/>
      <c r="AUZ25" s="106"/>
      <c r="AVA25" s="106"/>
      <c r="AVB25" s="106"/>
      <c r="AVC25" s="106"/>
      <c r="AVD25" s="106"/>
      <c r="AVE25" s="106"/>
      <c r="AVF25" s="106"/>
      <c r="AVG25" s="106"/>
      <c r="AVH25" s="106"/>
      <c r="AVI25" s="106"/>
      <c r="AVJ25" s="106"/>
      <c r="AVK25" s="106"/>
      <c r="AVL25" s="106"/>
      <c r="AVM25" s="106"/>
      <c r="AVN25" s="106"/>
      <c r="AVO25" s="106"/>
      <c r="AVP25" s="106"/>
      <c r="AVQ25" s="106"/>
      <c r="AVR25" s="106"/>
      <c r="AVS25" s="106"/>
      <c r="AVT25" s="106"/>
      <c r="AVU25" s="106"/>
      <c r="AVV25" s="106"/>
      <c r="AVW25" s="106"/>
      <c r="AVX25" s="106"/>
      <c r="AVY25" s="106"/>
      <c r="AVZ25" s="106"/>
      <c r="AWA25" s="106"/>
      <c r="AWB25" s="106"/>
      <c r="AWC25" s="106"/>
      <c r="AWD25" s="106"/>
      <c r="AWE25" s="106"/>
      <c r="AWF25" s="106"/>
      <c r="AWG25" s="106"/>
      <c r="AWH25" s="106"/>
      <c r="AWI25" s="106"/>
      <c r="AWJ25" s="106"/>
      <c r="AWK25" s="106"/>
      <c r="AWL25" s="106"/>
      <c r="AWM25" s="106"/>
      <c r="AWN25" s="106"/>
      <c r="AWO25" s="106"/>
      <c r="AWP25" s="106"/>
      <c r="AWQ25" s="106"/>
      <c r="AWR25" s="106"/>
      <c r="AWS25" s="106"/>
      <c r="AWT25" s="106"/>
      <c r="AWU25" s="106"/>
      <c r="AWV25" s="106"/>
      <c r="AWW25" s="106"/>
      <c r="AWX25" s="106"/>
      <c r="AWY25" s="106"/>
      <c r="AWZ25" s="106"/>
      <c r="AXA25" s="106"/>
      <c r="AXB25" s="106"/>
      <c r="AXC25" s="106"/>
      <c r="AXD25" s="106"/>
      <c r="AXE25" s="106"/>
      <c r="AXF25" s="106"/>
      <c r="AXG25" s="106"/>
      <c r="AXH25" s="106"/>
      <c r="AXI25" s="106"/>
      <c r="AXJ25" s="106"/>
      <c r="AXK25" s="106"/>
      <c r="AXL25" s="106"/>
      <c r="AXM25" s="106"/>
      <c r="AXN25" s="106"/>
      <c r="AXO25" s="106"/>
      <c r="AXP25" s="106"/>
      <c r="AXQ25" s="106"/>
      <c r="AXR25" s="106"/>
      <c r="AXS25" s="106"/>
      <c r="AXT25" s="106"/>
      <c r="AXU25" s="106"/>
      <c r="AXV25" s="106"/>
      <c r="AXW25" s="106"/>
      <c r="AXX25" s="106"/>
      <c r="AXY25" s="106"/>
      <c r="AXZ25" s="106"/>
      <c r="AYA25" s="106"/>
      <c r="AYB25" s="106"/>
      <c r="AYC25" s="106"/>
      <c r="AYD25" s="106"/>
      <c r="AYE25" s="106"/>
      <c r="AYF25" s="106"/>
      <c r="AYG25" s="106"/>
      <c r="AYH25" s="106"/>
      <c r="AYI25" s="106"/>
      <c r="AYJ25" s="106"/>
      <c r="AYK25" s="106"/>
      <c r="AYL25" s="106"/>
      <c r="AYM25" s="106"/>
      <c r="AYN25" s="106"/>
      <c r="AYO25" s="106"/>
      <c r="AYP25" s="106"/>
      <c r="AYQ25" s="106"/>
      <c r="AYR25" s="106"/>
      <c r="AYS25" s="106"/>
      <c r="AYT25" s="106"/>
      <c r="AYU25" s="106"/>
      <c r="AYV25" s="106"/>
      <c r="AYW25" s="106"/>
      <c r="AYX25" s="106"/>
      <c r="AYY25" s="106"/>
      <c r="AYZ25" s="106"/>
      <c r="AZA25" s="106"/>
      <c r="AZB25" s="106"/>
      <c r="AZC25" s="106"/>
      <c r="AZD25" s="106"/>
      <c r="AZE25" s="106"/>
      <c r="AZF25" s="106"/>
      <c r="AZG25" s="106"/>
      <c r="AZH25" s="106"/>
      <c r="AZI25" s="106"/>
      <c r="AZJ25" s="106"/>
      <c r="AZK25" s="106"/>
      <c r="AZL25" s="106"/>
      <c r="AZM25" s="106"/>
      <c r="AZN25" s="106"/>
      <c r="AZO25" s="106"/>
      <c r="AZP25" s="106"/>
      <c r="AZQ25" s="106"/>
      <c r="AZR25" s="106"/>
      <c r="AZS25" s="106"/>
      <c r="AZT25" s="106"/>
      <c r="AZU25" s="106"/>
      <c r="AZV25" s="106"/>
      <c r="AZW25" s="106"/>
      <c r="AZX25" s="106"/>
      <c r="AZY25" s="106"/>
      <c r="AZZ25" s="106"/>
      <c r="BAA25" s="106"/>
      <c r="BAB25" s="106"/>
      <c r="BAC25" s="106"/>
      <c r="BAD25" s="106"/>
      <c r="BAE25" s="106"/>
      <c r="BAF25" s="106"/>
      <c r="BAG25" s="106"/>
      <c r="BAH25" s="106"/>
      <c r="BAI25" s="106"/>
      <c r="BAJ25" s="106"/>
      <c r="BAK25" s="106"/>
      <c r="BAL25" s="106"/>
      <c r="BAM25" s="106"/>
      <c r="BAN25" s="106"/>
      <c r="BAO25" s="106"/>
      <c r="BAP25" s="106"/>
      <c r="BAQ25" s="106"/>
      <c r="BAR25" s="106"/>
      <c r="BAS25" s="106"/>
      <c r="BAT25" s="106"/>
      <c r="BAU25" s="106"/>
      <c r="BAV25" s="106"/>
      <c r="BAW25" s="106"/>
      <c r="BAX25" s="106"/>
      <c r="BAY25" s="106"/>
      <c r="BAZ25" s="106"/>
      <c r="BBA25" s="106"/>
      <c r="BBB25" s="106"/>
      <c r="BBC25" s="106"/>
      <c r="BBD25" s="106"/>
      <c r="BBE25" s="106"/>
      <c r="BBF25" s="106"/>
      <c r="BBG25" s="106"/>
      <c r="BBH25" s="106"/>
      <c r="BBI25" s="106"/>
      <c r="BBJ25" s="106"/>
      <c r="BBK25" s="106"/>
      <c r="BBL25" s="106"/>
      <c r="BBM25" s="106"/>
      <c r="BBN25" s="106"/>
      <c r="BBO25" s="106"/>
      <c r="BBP25" s="106"/>
      <c r="BBQ25" s="106"/>
      <c r="BBR25" s="106"/>
      <c r="BBS25" s="106"/>
      <c r="BBT25" s="106"/>
      <c r="BBU25" s="106"/>
      <c r="BBV25" s="106"/>
      <c r="BBW25" s="106"/>
      <c r="BBX25" s="106"/>
      <c r="BBY25" s="106"/>
      <c r="BBZ25" s="106"/>
      <c r="BCA25" s="106"/>
      <c r="BCB25" s="106"/>
      <c r="BCC25" s="106"/>
      <c r="BCD25" s="106"/>
      <c r="BCE25" s="106"/>
      <c r="BCF25" s="106"/>
      <c r="BCG25" s="106"/>
      <c r="BCH25" s="106"/>
      <c r="BCI25" s="106"/>
      <c r="BCJ25" s="106"/>
      <c r="BCK25" s="106"/>
      <c r="BCL25" s="106"/>
      <c r="BCM25" s="106"/>
      <c r="BCN25" s="106"/>
      <c r="BCO25" s="106"/>
      <c r="BCP25" s="106"/>
      <c r="BCQ25" s="106"/>
      <c r="BCR25" s="106"/>
      <c r="BCS25" s="106"/>
      <c r="BCT25" s="106"/>
      <c r="BCU25" s="106"/>
      <c r="BCV25" s="106"/>
      <c r="BCW25" s="106"/>
      <c r="BCX25" s="106"/>
      <c r="BCY25" s="106"/>
      <c r="BCZ25" s="106"/>
      <c r="BDA25" s="106"/>
      <c r="BDB25" s="106"/>
      <c r="BDC25" s="106"/>
      <c r="BDD25" s="106"/>
      <c r="BDE25" s="106"/>
      <c r="BDF25" s="106"/>
      <c r="BDG25" s="106"/>
      <c r="BDH25" s="106"/>
      <c r="BDI25" s="106"/>
      <c r="BDJ25" s="106"/>
      <c r="BDK25" s="106"/>
      <c r="BDL25" s="106"/>
      <c r="BDM25" s="106"/>
      <c r="BDN25" s="106"/>
      <c r="BDO25" s="106"/>
      <c r="BDP25" s="106"/>
      <c r="BDQ25" s="106"/>
      <c r="BDR25" s="106"/>
      <c r="BDS25" s="106"/>
      <c r="BDT25" s="106"/>
      <c r="BDU25" s="106"/>
      <c r="BDV25" s="106"/>
      <c r="BDW25" s="106"/>
      <c r="BDX25" s="106"/>
      <c r="BDY25" s="106"/>
      <c r="BDZ25" s="106"/>
      <c r="BEA25" s="106"/>
      <c r="BEB25" s="106"/>
      <c r="BEC25" s="106"/>
      <c r="BED25" s="106"/>
      <c r="BEE25" s="106"/>
      <c r="BEF25" s="106"/>
      <c r="BEG25" s="106"/>
      <c r="BEH25" s="106"/>
      <c r="BEI25" s="106"/>
      <c r="BEJ25" s="106"/>
      <c r="BEK25" s="106"/>
      <c r="BEL25" s="106"/>
      <c r="BEM25" s="106"/>
      <c r="BEN25" s="106"/>
      <c r="BEO25" s="106"/>
      <c r="BEP25" s="106"/>
      <c r="BEQ25" s="106"/>
      <c r="BER25" s="106"/>
      <c r="BES25" s="106"/>
      <c r="BET25" s="106"/>
      <c r="BEU25" s="106"/>
      <c r="BEV25" s="106"/>
      <c r="BEW25" s="106"/>
      <c r="BEX25" s="106"/>
      <c r="BEY25" s="106"/>
      <c r="BEZ25" s="106"/>
      <c r="BFA25" s="106"/>
      <c r="BFB25" s="106"/>
      <c r="BFC25" s="106"/>
      <c r="BFD25" s="106"/>
      <c r="BFE25" s="106"/>
      <c r="BFF25" s="106"/>
      <c r="BFG25" s="106"/>
      <c r="BFH25" s="106"/>
      <c r="BFI25" s="106"/>
      <c r="BFJ25" s="106"/>
      <c r="BFK25" s="106"/>
      <c r="BFL25" s="106"/>
      <c r="BFM25" s="106"/>
      <c r="BFN25" s="106"/>
      <c r="BFO25" s="106"/>
      <c r="BFP25" s="106"/>
      <c r="BFQ25" s="106"/>
      <c r="BFR25" s="106"/>
      <c r="BFS25" s="106"/>
      <c r="BFT25" s="106"/>
      <c r="BFU25" s="106"/>
      <c r="BFV25" s="106"/>
      <c r="BFW25" s="106"/>
      <c r="BFX25" s="106"/>
      <c r="BFY25" s="106"/>
      <c r="BFZ25" s="106"/>
      <c r="BGA25" s="106"/>
      <c r="BGB25" s="106"/>
      <c r="BGC25" s="106"/>
      <c r="BGD25" s="106"/>
      <c r="BGE25" s="106"/>
      <c r="BGF25" s="106"/>
      <c r="BGG25" s="106"/>
      <c r="BGH25" s="106"/>
      <c r="BGI25" s="106"/>
      <c r="BGJ25" s="106"/>
      <c r="BGK25" s="106"/>
      <c r="BGL25" s="106"/>
      <c r="BGM25" s="106"/>
      <c r="BGN25" s="106"/>
      <c r="BGO25" s="106"/>
      <c r="BGP25" s="106"/>
      <c r="BGQ25" s="106"/>
      <c r="BGR25" s="106"/>
      <c r="BGS25" s="106"/>
      <c r="BGT25" s="106"/>
      <c r="BGU25" s="106"/>
      <c r="BGV25" s="106"/>
      <c r="BGW25" s="106"/>
      <c r="BGX25" s="106"/>
      <c r="BGY25" s="106"/>
      <c r="BGZ25" s="106"/>
      <c r="BHA25" s="106"/>
      <c r="BHB25" s="106"/>
      <c r="BHC25" s="106"/>
      <c r="BHD25" s="106"/>
      <c r="BHE25" s="106"/>
      <c r="BHF25" s="106"/>
      <c r="BHG25" s="106"/>
      <c r="BHH25" s="106"/>
      <c r="BHI25" s="106"/>
      <c r="BHJ25" s="106"/>
      <c r="BHK25" s="106"/>
      <c r="BHL25" s="106"/>
      <c r="BHM25" s="106"/>
      <c r="BHN25" s="106"/>
      <c r="BHO25" s="106"/>
      <c r="BHP25" s="106"/>
      <c r="BHQ25" s="106"/>
      <c r="BHR25" s="106"/>
      <c r="BHS25" s="106"/>
      <c r="BHT25" s="106"/>
      <c r="BHU25" s="106"/>
      <c r="BHV25" s="106"/>
      <c r="BHW25" s="106"/>
      <c r="BHX25" s="106"/>
      <c r="BHY25" s="106"/>
      <c r="BHZ25" s="106"/>
      <c r="BIA25" s="106"/>
      <c r="BIB25" s="106"/>
      <c r="BIC25" s="106"/>
      <c r="BID25" s="106"/>
      <c r="BIE25" s="106"/>
      <c r="BIF25" s="106"/>
      <c r="BIG25" s="106"/>
      <c r="BIH25" s="106"/>
      <c r="BII25" s="106"/>
      <c r="BIJ25" s="106"/>
      <c r="BIK25" s="106"/>
      <c r="BIL25" s="106"/>
      <c r="BIM25" s="106"/>
      <c r="BIN25" s="106"/>
      <c r="BIO25" s="106"/>
      <c r="BIP25" s="106"/>
      <c r="BIQ25" s="106"/>
      <c r="BIR25" s="106"/>
      <c r="BIS25" s="106"/>
      <c r="BIT25" s="106"/>
      <c r="BIU25" s="106"/>
      <c r="BIV25" s="106"/>
      <c r="BIW25" s="106"/>
      <c r="BIX25" s="106"/>
      <c r="BIY25" s="106"/>
      <c r="BIZ25" s="106"/>
      <c r="BJA25" s="106"/>
      <c r="BJB25" s="106"/>
      <c r="BJC25" s="106"/>
      <c r="BJD25" s="106"/>
      <c r="BJE25" s="106"/>
      <c r="BJF25" s="106"/>
      <c r="BJG25" s="106"/>
      <c r="BJH25" s="106"/>
      <c r="BJI25" s="106"/>
      <c r="BJJ25" s="106"/>
      <c r="BJK25" s="106"/>
      <c r="BJL25" s="106"/>
      <c r="BJM25" s="106"/>
      <c r="BJN25" s="106"/>
      <c r="BJO25" s="106"/>
      <c r="BJP25" s="106"/>
      <c r="BJQ25" s="106"/>
      <c r="BJR25" s="106"/>
      <c r="BJS25" s="106"/>
      <c r="BJT25" s="106"/>
      <c r="BJU25" s="106"/>
      <c r="BJV25" s="106"/>
      <c r="BJW25" s="106"/>
      <c r="BJX25" s="106"/>
      <c r="BJY25" s="106"/>
      <c r="BJZ25" s="106"/>
      <c r="BKA25" s="106"/>
      <c r="BKB25" s="106"/>
      <c r="BKC25" s="106"/>
      <c r="BKD25" s="106"/>
      <c r="BKE25" s="106"/>
      <c r="BKF25" s="106"/>
      <c r="BKG25" s="106"/>
      <c r="BKH25" s="106"/>
      <c r="BKI25" s="106"/>
      <c r="BKJ25" s="106"/>
      <c r="BKK25" s="106"/>
      <c r="BKL25" s="106"/>
      <c r="BKM25" s="106"/>
      <c r="BKN25" s="106"/>
      <c r="BKO25" s="106"/>
      <c r="BKP25" s="106"/>
      <c r="BKQ25" s="106"/>
      <c r="BKR25" s="106"/>
      <c r="BKS25" s="106"/>
      <c r="BKT25" s="106"/>
      <c r="BKU25" s="106"/>
      <c r="BKV25" s="106"/>
      <c r="BKW25" s="106"/>
      <c r="BKX25" s="106"/>
      <c r="BKY25" s="106"/>
      <c r="BKZ25" s="106"/>
      <c r="BLA25" s="106"/>
      <c r="BLB25" s="106"/>
      <c r="BLC25" s="106"/>
      <c r="BLD25" s="106"/>
      <c r="BLE25" s="106"/>
      <c r="BLF25" s="106"/>
      <c r="BLG25" s="106"/>
      <c r="BLH25" s="106"/>
      <c r="BLI25" s="106"/>
      <c r="BLJ25" s="106"/>
      <c r="BLK25" s="106"/>
      <c r="BLL25" s="106"/>
      <c r="BLM25" s="106"/>
      <c r="BLN25" s="106"/>
      <c r="BLO25" s="106"/>
      <c r="BLP25" s="106"/>
      <c r="BLQ25" s="106"/>
      <c r="BLR25" s="106"/>
      <c r="BLS25" s="106"/>
      <c r="BLT25" s="106"/>
      <c r="BLU25" s="106"/>
      <c r="BLV25" s="106"/>
      <c r="BLW25" s="106"/>
      <c r="BLX25" s="106"/>
      <c r="BLY25" s="106"/>
      <c r="BLZ25" s="106"/>
      <c r="BMA25" s="106"/>
      <c r="BMB25" s="106"/>
      <c r="BMC25" s="106"/>
      <c r="BMD25" s="106"/>
      <c r="BME25" s="106"/>
      <c r="BMF25" s="106"/>
      <c r="BMG25" s="106"/>
      <c r="BMH25" s="106"/>
      <c r="BMI25" s="106"/>
      <c r="BMJ25" s="106"/>
      <c r="BMK25" s="106"/>
      <c r="BML25" s="106"/>
      <c r="BMM25" s="106"/>
      <c r="BMN25" s="106"/>
      <c r="BMO25" s="106"/>
      <c r="BMP25" s="106"/>
      <c r="BMQ25" s="106"/>
      <c r="BMR25" s="106"/>
      <c r="BMS25" s="106"/>
      <c r="BMT25" s="106"/>
      <c r="BMU25" s="106"/>
      <c r="BMV25" s="106"/>
      <c r="BMW25" s="106"/>
      <c r="BMX25" s="106"/>
      <c r="BMY25" s="106"/>
      <c r="BMZ25" s="106"/>
      <c r="BNA25" s="106"/>
      <c r="BNB25" s="106"/>
      <c r="BNC25" s="106"/>
      <c r="BND25" s="106"/>
      <c r="BNE25" s="106"/>
      <c r="BNF25" s="106"/>
      <c r="BNG25" s="106"/>
      <c r="BNH25" s="106"/>
      <c r="BNI25" s="106"/>
      <c r="BNJ25" s="106"/>
      <c r="BNK25" s="106"/>
      <c r="BNL25" s="106"/>
      <c r="BNM25" s="106"/>
      <c r="BNN25" s="106"/>
      <c r="BNO25" s="106"/>
      <c r="BNP25" s="106"/>
      <c r="BNQ25" s="106"/>
      <c r="BNR25" s="106"/>
      <c r="BNS25" s="106"/>
      <c r="BNT25" s="106"/>
      <c r="BNU25" s="106"/>
      <c r="BNV25" s="106"/>
      <c r="BNW25" s="106"/>
      <c r="BNX25" s="106"/>
      <c r="BNY25" s="106"/>
      <c r="BNZ25" s="106"/>
      <c r="BOA25" s="106"/>
      <c r="BOB25" s="106"/>
      <c r="BOC25" s="106"/>
      <c r="BOD25" s="106"/>
      <c r="BOE25" s="106"/>
      <c r="BOF25" s="106"/>
      <c r="BOG25" s="106"/>
      <c r="BOH25" s="106"/>
      <c r="BOI25" s="106"/>
      <c r="BOJ25" s="106"/>
      <c r="BOK25" s="106"/>
      <c r="BOL25" s="106"/>
      <c r="BOM25" s="106"/>
      <c r="BON25" s="106"/>
      <c r="BOO25" s="106"/>
      <c r="BOP25" s="106"/>
      <c r="BOQ25" s="106"/>
      <c r="BOR25" s="106"/>
      <c r="BOS25" s="106"/>
      <c r="BOT25" s="106"/>
      <c r="BOU25" s="106"/>
      <c r="BOV25" s="106"/>
      <c r="BOW25" s="106"/>
      <c r="BOX25" s="106"/>
      <c r="BOY25" s="106"/>
      <c r="BOZ25" s="106"/>
      <c r="BPA25" s="106"/>
      <c r="BPB25" s="106"/>
      <c r="BPC25" s="106"/>
      <c r="BPD25" s="106"/>
      <c r="BPE25" s="106"/>
      <c r="BPF25" s="106"/>
      <c r="BPG25" s="106"/>
      <c r="BPH25" s="106"/>
      <c r="BPI25" s="106"/>
      <c r="BPJ25" s="106"/>
      <c r="BPK25" s="106"/>
      <c r="BPL25" s="106"/>
      <c r="BPM25" s="106"/>
      <c r="BPN25" s="106"/>
      <c r="BPO25" s="106"/>
      <c r="BPP25" s="106"/>
      <c r="BPQ25" s="106"/>
      <c r="BPR25" s="106"/>
      <c r="BPS25" s="106"/>
      <c r="BPT25" s="106"/>
      <c r="BPU25" s="106"/>
      <c r="BPV25" s="106"/>
      <c r="BPW25" s="106"/>
      <c r="BPX25" s="106"/>
      <c r="BPY25" s="106"/>
      <c r="BPZ25" s="106"/>
      <c r="BQA25" s="106"/>
      <c r="BQB25" s="106"/>
      <c r="BQC25" s="106"/>
      <c r="BQD25" s="106"/>
      <c r="BQE25" s="106"/>
      <c r="BQF25" s="106"/>
      <c r="BQG25" s="106"/>
      <c r="BQH25" s="106"/>
      <c r="BQI25" s="106"/>
      <c r="BQJ25" s="106"/>
      <c r="BQK25" s="106"/>
      <c r="BQL25" s="106"/>
      <c r="BQM25" s="106"/>
      <c r="BQN25" s="106"/>
      <c r="BQO25" s="106"/>
      <c r="BQP25" s="106"/>
      <c r="BQQ25" s="106"/>
      <c r="BQR25" s="106"/>
      <c r="BQS25" s="106"/>
      <c r="BQT25" s="106"/>
      <c r="BQU25" s="106"/>
      <c r="BQV25" s="106"/>
      <c r="BQW25" s="106"/>
      <c r="BQX25" s="106"/>
      <c r="BQY25" s="106"/>
      <c r="BQZ25" s="106"/>
      <c r="BRA25" s="106"/>
      <c r="BRB25" s="106"/>
      <c r="BRC25" s="106"/>
      <c r="BRD25" s="106"/>
      <c r="BRE25" s="106"/>
      <c r="BRF25" s="106"/>
      <c r="BRG25" s="106"/>
      <c r="BRH25" s="106"/>
      <c r="BRI25" s="106"/>
      <c r="BRJ25" s="106"/>
      <c r="BRK25" s="106"/>
      <c r="BRL25" s="106"/>
      <c r="BRM25" s="106"/>
      <c r="BRN25" s="106"/>
      <c r="BRO25" s="106"/>
      <c r="BRP25" s="106"/>
      <c r="BRQ25" s="106"/>
      <c r="BRR25" s="106"/>
      <c r="BRS25" s="106"/>
      <c r="BRT25" s="106"/>
      <c r="BRU25" s="106"/>
      <c r="BRV25" s="106"/>
      <c r="BRW25" s="106"/>
      <c r="BRX25" s="106"/>
      <c r="BRY25" s="106"/>
      <c r="BRZ25" s="106"/>
      <c r="BSA25" s="106"/>
      <c r="BSB25" s="106"/>
      <c r="BSC25" s="106"/>
      <c r="BSD25" s="106"/>
      <c r="BSE25" s="106"/>
      <c r="BSF25" s="106"/>
      <c r="BSG25" s="106"/>
      <c r="BSH25" s="106"/>
      <c r="BSI25" s="106"/>
      <c r="BSJ25" s="106"/>
      <c r="BSK25" s="106"/>
      <c r="BSL25" s="106"/>
      <c r="BSM25" s="106"/>
      <c r="BSN25" s="106"/>
      <c r="BSO25" s="106"/>
      <c r="BSP25" s="106"/>
      <c r="BSQ25" s="106"/>
      <c r="BSR25" s="106"/>
      <c r="BSS25" s="106"/>
      <c r="BST25" s="106"/>
      <c r="BSU25" s="106"/>
      <c r="BSV25" s="106"/>
      <c r="BSW25" s="106"/>
      <c r="BSX25" s="106"/>
      <c r="BSY25" s="106"/>
      <c r="BSZ25" s="106"/>
      <c r="BTA25" s="106"/>
      <c r="BTB25" s="106"/>
      <c r="BTC25" s="106"/>
      <c r="BTD25" s="106"/>
      <c r="BTE25" s="106"/>
      <c r="BTF25" s="106"/>
      <c r="BTG25" s="106"/>
      <c r="BTH25" s="106"/>
      <c r="BTI25" s="106"/>
      <c r="BTJ25" s="106"/>
      <c r="BTK25" s="106"/>
      <c r="BTL25" s="106"/>
      <c r="BTM25" s="106"/>
      <c r="BTN25" s="106"/>
      <c r="BTO25" s="106"/>
      <c r="BTP25" s="106"/>
      <c r="BTQ25" s="106"/>
      <c r="BTR25" s="106"/>
      <c r="BTS25" s="106"/>
      <c r="BTT25" s="106"/>
      <c r="BTU25" s="106"/>
      <c r="BTV25" s="106"/>
      <c r="BTW25" s="106"/>
      <c r="BTX25" s="106"/>
      <c r="BTY25" s="106"/>
      <c r="BTZ25" s="106"/>
      <c r="BUA25" s="106"/>
      <c r="BUB25" s="106"/>
      <c r="BUC25" s="106"/>
      <c r="BUD25" s="106"/>
      <c r="BUE25" s="106"/>
      <c r="BUF25" s="106"/>
      <c r="BUG25" s="106"/>
      <c r="BUH25" s="106"/>
      <c r="BUI25" s="106"/>
      <c r="BUJ25" s="106"/>
      <c r="BUK25" s="106"/>
      <c r="BUL25" s="106"/>
      <c r="BUM25" s="106"/>
      <c r="BUN25" s="106"/>
      <c r="BUO25" s="106"/>
      <c r="BUP25" s="106"/>
      <c r="BUQ25" s="106"/>
      <c r="BUR25" s="106"/>
      <c r="BUS25" s="106"/>
      <c r="BUT25" s="106"/>
      <c r="BUU25" s="106"/>
      <c r="BUV25" s="106"/>
      <c r="BUW25" s="106"/>
      <c r="BUX25" s="106"/>
      <c r="BUY25" s="106"/>
      <c r="BUZ25" s="106"/>
      <c r="BVA25" s="106"/>
      <c r="BVB25" s="106"/>
      <c r="BVC25" s="106"/>
      <c r="BVD25" s="106"/>
      <c r="BVE25" s="106"/>
      <c r="BVF25" s="106"/>
      <c r="BVG25" s="106"/>
      <c r="BVH25" s="106"/>
      <c r="BVI25" s="106"/>
      <c r="BVJ25" s="106"/>
      <c r="BVK25" s="106"/>
      <c r="BVL25" s="106"/>
      <c r="BVM25" s="106"/>
      <c r="BVN25" s="106"/>
      <c r="BVO25" s="106"/>
      <c r="BVP25" s="106"/>
      <c r="BVQ25" s="106"/>
      <c r="BVR25" s="106"/>
      <c r="BVS25" s="106"/>
      <c r="BVT25" s="106"/>
      <c r="BVU25" s="106"/>
      <c r="BVV25" s="106"/>
      <c r="BVW25" s="106"/>
      <c r="BVX25" s="106"/>
      <c r="BVY25" s="106"/>
      <c r="BVZ25" s="106"/>
      <c r="BWA25" s="106"/>
      <c r="BWB25" s="106"/>
      <c r="BWC25" s="106"/>
      <c r="BWD25" s="106"/>
      <c r="BWE25" s="106"/>
      <c r="BWF25" s="106"/>
      <c r="BWG25" s="106"/>
      <c r="BWH25" s="106"/>
      <c r="BWI25" s="106"/>
      <c r="BWJ25" s="106"/>
      <c r="BWK25" s="106"/>
      <c r="BWL25" s="106"/>
      <c r="BWM25" s="106"/>
      <c r="BWN25" s="106"/>
      <c r="BWO25" s="106"/>
      <c r="BWP25" s="106"/>
      <c r="BWQ25" s="106"/>
      <c r="BWR25" s="106"/>
      <c r="BWS25" s="106"/>
      <c r="BWT25" s="106"/>
      <c r="BWU25" s="106"/>
      <c r="BWV25" s="106"/>
      <c r="BWW25" s="106"/>
      <c r="BWX25" s="106"/>
      <c r="BWY25" s="106"/>
      <c r="BWZ25" s="106"/>
      <c r="BXA25" s="106"/>
      <c r="BXB25" s="106"/>
      <c r="BXC25" s="106"/>
      <c r="BXD25" s="106"/>
      <c r="BXE25" s="106"/>
      <c r="BXF25" s="106"/>
      <c r="BXG25" s="106"/>
      <c r="BXH25" s="106"/>
      <c r="BXI25" s="106"/>
      <c r="BXJ25" s="106"/>
      <c r="BXK25" s="106"/>
      <c r="BXL25" s="106"/>
      <c r="BXM25" s="106"/>
      <c r="BXN25" s="106"/>
      <c r="BXO25" s="106"/>
      <c r="BXP25" s="106"/>
      <c r="BXQ25" s="106"/>
      <c r="BXR25" s="106"/>
      <c r="BXS25" s="106"/>
      <c r="BXT25" s="106"/>
      <c r="BXU25" s="106"/>
      <c r="BXV25" s="106"/>
      <c r="BXW25" s="106"/>
      <c r="BXX25" s="106"/>
      <c r="BXY25" s="106"/>
      <c r="BXZ25" s="106"/>
      <c r="BYA25" s="106"/>
      <c r="BYB25" s="106"/>
      <c r="BYC25" s="106"/>
      <c r="BYD25" s="106"/>
      <c r="BYE25" s="106"/>
      <c r="BYF25" s="106"/>
      <c r="BYG25" s="106"/>
      <c r="BYH25" s="106"/>
      <c r="BYI25" s="106"/>
      <c r="BYJ25" s="106"/>
      <c r="BYK25" s="106"/>
      <c r="BYL25" s="106"/>
      <c r="BYM25" s="106"/>
      <c r="BYN25" s="106"/>
      <c r="BYO25" s="106"/>
      <c r="BYP25" s="106"/>
      <c r="BYQ25" s="106"/>
      <c r="BYR25" s="106"/>
      <c r="BYS25" s="106"/>
      <c r="BYT25" s="106"/>
      <c r="BYU25" s="106"/>
      <c r="BYV25" s="106"/>
      <c r="BYW25" s="106"/>
      <c r="BYX25" s="106"/>
      <c r="BYY25" s="106"/>
      <c r="BYZ25" s="106"/>
      <c r="BZA25" s="106"/>
      <c r="BZB25" s="106"/>
      <c r="BZC25" s="106"/>
      <c r="BZD25" s="106"/>
      <c r="BZE25" s="106"/>
      <c r="BZF25" s="106"/>
      <c r="BZG25" s="106"/>
      <c r="BZH25" s="106"/>
      <c r="BZI25" s="106"/>
      <c r="BZJ25" s="106"/>
      <c r="BZK25" s="106"/>
      <c r="BZL25" s="106"/>
      <c r="BZM25" s="106"/>
      <c r="BZN25" s="106"/>
      <c r="BZO25" s="106"/>
      <c r="BZP25" s="106"/>
      <c r="BZQ25" s="106"/>
      <c r="BZR25" s="106"/>
      <c r="BZS25" s="106"/>
      <c r="BZT25" s="106"/>
      <c r="BZU25" s="106"/>
      <c r="BZV25" s="106"/>
      <c r="BZW25" s="106"/>
      <c r="BZX25" s="106"/>
      <c r="BZY25" s="106"/>
      <c r="BZZ25" s="106"/>
      <c r="CAA25" s="106"/>
      <c r="CAB25" s="106"/>
      <c r="CAC25" s="106"/>
      <c r="CAD25" s="106"/>
      <c r="CAE25" s="106"/>
      <c r="CAF25" s="106"/>
      <c r="CAG25" s="106"/>
      <c r="CAH25" s="106"/>
      <c r="CAI25" s="106"/>
      <c r="CAJ25" s="106"/>
      <c r="CAK25" s="106"/>
      <c r="CAL25" s="106"/>
      <c r="CAM25" s="106"/>
      <c r="CAN25" s="106"/>
      <c r="CAO25" s="106"/>
      <c r="CAP25" s="106"/>
      <c r="CAQ25" s="106"/>
      <c r="CAR25" s="106"/>
      <c r="CAS25" s="106"/>
      <c r="CAT25" s="106"/>
      <c r="CAU25" s="106"/>
      <c r="CAV25" s="106"/>
      <c r="CAW25" s="106"/>
      <c r="CAX25" s="106"/>
      <c r="CAY25" s="106"/>
      <c r="CAZ25" s="106"/>
      <c r="CBA25" s="106"/>
      <c r="CBB25" s="106"/>
      <c r="CBC25" s="106"/>
      <c r="CBD25" s="106"/>
      <c r="CBE25" s="106"/>
      <c r="CBF25" s="106"/>
      <c r="CBG25" s="106"/>
      <c r="CBH25" s="106"/>
      <c r="CBI25" s="106"/>
      <c r="CBJ25" s="106"/>
      <c r="CBK25" s="106"/>
      <c r="CBL25" s="106"/>
      <c r="CBM25" s="106"/>
      <c r="CBN25" s="106"/>
      <c r="CBO25" s="106"/>
      <c r="CBP25" s="106"/>
      <c r="CBQ25" s="106"/>
      <c r="CBR25" s="106"/>
      <c r="CBS25" s="106"/>
      <c r="CBT25" s="106"/>
      <c r="CBU25" s="106"/>
      <c r="CBV25" s="106"/>
      <c r="CBW25" s="106"/>
      <c r="CBX25" s="106"/>
      <c r="CBY25" s="106"/>
      <c r="CBZ25" s="106"/>
      <c r="CCA25" s="106"/>
      <c r="CCB25" s="106"/>
      <c r="CCC25" s="106"/>
      <c r="CCD25" s="106"/>
      <c r="CCE25" s="106"/>
      <c r="CCF25" s="106"/>
      <c r="CCG25" s="106"/>
      <c r="CCH25" s="106"/>
      <c r="CCI25" s="106"/>
      <c r="CCJ25" s="106"/>
      <c r="CCK25" s="106"/>
      <c r="CCL25" s="106"/>
      <c r="CCM25" s="106"/>
      <c r="CCN25" s="106"/>
      <c r="CCO25" s="106"/>
      <c r="CCP25" s="106"/>
      <c r="CCQ25" s="106"/>
      <c r="CCR25" s="106"/>
      <c r="CCS25" s="106"/>
      <c r="CCT25" s="106"/>
      <c r="CCU25" s="106"/>
      <c r="CCV25" s="106"/>
      <c r="CCW25" s="106"/>
      <c r="CCX25" s="106"/>
      <c r="CCY25" s="106"/>
      <c r="CCZ25" s="106"/>
      <c r="CDA25" s="106"/>
      <c r="CDB25" s="106"/>
      <c r="CDC25" s="106"/>
      <c r="CDD25" s="106"/>
      <c r="CDE25" s="106"/>
      <c r="CDF25" s="106"/>
      <c r="CDG25" s="106"/>
      <c r="CDH25" s="106"/>
      <c r="CDI25" s="106"/>
      <c r="CDJ25" s="106"/>
      <c r="CDK25" s="106"/>
      <c r="CDL25" s="106"/>
      <c r="CDM25" s="106"/>
      <c r="CDN25" s="106"/>
      <c r="CDO25" s="106"/>
      <c r="CDP25" s="106"/>
      <c r="CDQ25" s="106"/>
      <c r="CDR25" s="106"/>
      <c r="CDS25" s="106"/>
      <c r="CDT25" s="106"/>
      <c r="CDU25" s="106"/>
      <c r="CDV25" s="106"/>
      <c r="CDW25" s="106"/>
      <c r="CDX25" s="106"/>
      <c r="CDY25" s="106"/>
      <c r="CDZ25" s="106"/>
      <c r="CEA25" s="106"/>
      <c r="CEB25" s="106"/>
      <c r="CEC25" s="106"/>
      <c r="CED25" s="106"/>
      <c r="CEE25" s="106"/>
      <c r="CEF25" s="106"/>
      <c r="CEG25" s="106"/>
      <c r="CEH25" s="106"/>
      <c r="CEI25" s="106"/>
      <c r="CEJ25" s="106"/>
      <c r="CEK25" s="106"/>
      <c r="CEL25" s="106"/>
      <c r="CEM25" s="106"/>
      <c r="CEN25" s="106"/>
      <c r="CEO25" s="106"/>
      <c r="CEP25" s="106"/>
      <c r="CEQ25" s="106"/>
      <c r="CER25" s="106"/>
      <c r="CES25" s="106"/>
      <c r="CET25" s="106"/>
      <c r="CEU25" s="106"/>
      <c r="CEV25" s="106"/>
      <c r="CEW25" s="106"/>
      <c r="CEX25" s="106"/>
      <c r="CEY25" s="106"/>
      <c r="CEZ25" s="106"/>
      <c r="CFA25" s="106"/>
      <c r="CFB25" s="106"/>
      <c r="CFC25" s="106"/>
      <c r="CFD25" s="106"/>
      <c r="CFE25" s="106"/>
      <c r="CFF25" s="106"/>
      <c r="CFG25" s="106"/>
      <c r="CFH25" s="106"/>
      <c r="CFI25" s="106"/>
      <c r="CFJ25" s="106"/>
      <c r="CFK25" s="106"/>
      <c r="CFL25" s="106"/>
      <c r="CFM25" s="106"/>
      <c r="CFN25" s="106"/>
      <c r="CFO25" s="106"/>
      <c r="CFP25" s="106"/>
      <c r="CFQ25" s="106"/>
      <c r="CFR25" s="106"/>
      <c r="CFS25" s="106"/>
      <c r="CFT25" s="106"/>
      <c r="CFU25" s="106"/>
      <c r="CFV25" s="106"/>
      <c r="CFW25" s="106"/>
      <c r="CFX25" s="106"/>
      <c r="CFY25" s="106"/>
      <c r="CFZ25" s="106"/>
      <c r="CGA25" s="106"/>
      <c r="CGB25" s="106"/>
      <c r="CGC25" s="106"/>
      <c r="CGD25" s="106"/>
      <c r="CGE25" s="106"/>
      <c r="CGF25" s="106"/>
      <c r="CGG25" s="106"/>
      <c r="CGH25" s="106"/>
      <c r="CGI25" s="106"/>
      <c r="CGJ25" s="106"/>
      <c r="CGK25" s="106"/>
      <c r="CGL25" s="106"/>
      <c r="CGM25" s="106"/>
      <c r="CGN25" s="106"/>
      <c r="CGO25" s="106"/>
      <c r="CGP25" s="106"/>
      <c r="CGQ25" s="106"/>
      <c r="CGR25" s="106"/>
      <c r="CGS25" s="106"/>
      <c r="CGT25" s="106"/>
      <c r="CGU25" s="106"/>
      <c r="CGV25" s="106"/>
      <c r="CGW25" s="106"/>
      <c r="CGX25" s="106"/>
      <c r="CGY25" s="106"/>
      <c r="CGZ25" s="106"/>
      <c r="CHA25" s="106"/>
      <c r="CHB25" s="106"/>
      <c r="CHC25" s="106"/>
      <c r="CHD25" s="106"/>
      <c r="CHE25" s="106"/>
      <c r="CHF25" s="106"/>
      <c r="CHG25" s="106"/>
      <c r="CHH25" s="106"/>
      <c r="CHI25" s="106"/>
      <c r="CHJ25" s="106"/>
      <c r="CHK25" s="106"/>
      <c r="CHL25" s="106"/>
      <c r="CHM25" s="106"/>
      <c r="CHN25" s="106"/>
      <c r="CHO25" s="106"/>
      <c r="CHP25" s="106"/>
      <c r="CHQ25" s="106"/>
      <c r="CHR25" s="106"/>
      <c r="CHS25" s="106"/>
      <c r="CHT25" s="106"/>
      <c r="CHU25" s="106"/>
      <c r="CHV25" s="106"/>
      <c r="CHW25" s="106"/>
      <c r="CHX25" s="106"/>
      <c r="CHY25" s="106"/>
      <c r="CHZ25" s="106"/>
      <c r="CIA25" s="106"/>
      <c r="CIB25" s="106"/>
      <c r="CIC25" s="106"/>
      <c r="CID25" s="106"/>
      <c r="CIE25" s="106"/>
      <c r="CIF25" s="106"/>
      <c r="CIG25" s="106"/>
      <c r="CIH25" s="106"/>
      <c r="CII25" s="106"/>
      <c r="CIJ25" s="106"/>
      <c r="CIK25" s="106"/>
      <c r="CIL25" s="106"/>
      <c r="CIM25" s="106"/>
      <c r="CIN25" s="106"/>
      <c r="CIO25" s="106"/>
      <c r="CIP25" s="106"/>
      <c r="CIQ25" s="106"/>
      <c r="CIR25" s="106"/>
      <c r="CIS25" s="106"/>
      <c r="CIT25" s="106"/>
      <c r="CIU25" s="106"/>
      <c r="CIV25" s="106"/>
      <c r="CIW25" s="106"/>
      <c r="CIX25" s="106"/>
      <c r="CIY25" s="106"/>
      <c r="CIZ25" s="106"/>
      <c r="CJA25" s="106"/>
      <c r="CJB25" s="106"/>
      <c r="CJC25" s="106"/>
      <c r="CJD25" s="106"/>
      <c r="CJE25" s="106"/>
      <c r="CJF25" s="106"/>
      <c r="CJG25" s="106"/>
      <c r="CJH25" s="106"/>
      <c r="CJI25" s="106"/>
      <c r="CJJ25" s="106"/>
      <c r="CJK25" s="106"/>
      <c r="CJL25" s="106"/>
      <c r="CJM25" s="106"/>
      <c r="CJN25" s="106"/>
      <c r="CJO25" s="106"/>
      <c r="CJP25" s="106"/>
      <c r="CJQ25" s="106"/>
      <c r="CJR25" s="106"/>
      <c r="CJS25" s="106"/>
      <c r="CJT25" s="106"/>
      <c r="CJU25" s="106"/>
      <c r="CJV25" s="106"/>
      <c r="CJW25" s="106"/>
      <c r="CJX25" s="106"/>
      <c r="CJY25" s="106"/>
      <c r="CJZ25" s="106"/>
      <c r="CKA25" s="106"/>
      <c r="CKB25" s="106"/>
      <c r="CKC25" s="106"/>
      <c r="CKD25" s="106"/>
      <c r="CKE25" s="106"/>
      <c r="CKF25" s="106"/>
      <c r="CKG25" s="106"/>
      <c r="CKH25" s="106"/>
      <c r="CKI25" s="106"/>
      <c r="CKJ25" s="106"/>
      <c r="CKK25" s="106"/>
      <c r="CKL25" s="106"/>
      <c r="CKM25" s="106"/>
      <c r="CKN25" s="106"/>
      <c r="CKO25" s="106"/>
      <c r="CKP25" s="106"/>
      <c r="CKQ25" s="106"/>
      <c r="CKR25" s="106"/>
      <c r="CKS25" s="106"/>
      <c r="CKT25" s="106"/>
      <c r="CKU25" s="106"/>
      <c r="CKV25" s="106"/>
      <c r="CKW25" s="106"/>
      <c r="CKX25" s="106"/>
      <c r="CKY25" s="106"/>
      <c r="CKZ25" s="106"/>
      <c r="CLA25" s="106"/>
      <c r="CLB25" s="106"/>
      <c r="CLC25" s="106"/>
      <c r="CLD25" s="106"/>
      <c r="CLE25" s="106"/>
      <c r="CLF25" s="106"/>
      <c r="CLG25" s="106"/>
      <c r="CLH25" s="106"/>
      <c r="CLI25" s="106"/>
      <c r="CLJ25" s="106"/>
      <c r="CLK25" s="106"/>
      <c r="CLL25" s="106"/>
      <c r="CLM25" s="106"/>
      <c r="CLN25" s="106"/>
      <c r="CLO25" s="106"/>
      <c r="CLP25" s="106"/>
      <c r="CLQ25" s="106"/>
      <c r="CLR25" s="106"/>
      <c r="CLS25" s="106"/>
      <c r="CLT25" s="106"/>
      <c r="CLU25" s="106"/>
      <c r="CLV25" s="106"/>
      <c r="CLW25" s="106"/>
      <c r="CLX25" s="106"/>
      <c r="CLY25" s="106"/>
      <c r="CLZ25" s="106"/>
      <c r="CMA25" s="106"/>
      <c r="CMB25" s="106"/>
      <c r="CMC25" s="106"/>
      <c r="CMD25" s="106"/>
      <c r="CME25" s="106"/>
      <c r="CMF25" s="106"/>
      <c r="CMG25" s="106"/>
      <c r="CMH25" s="106"/>
      <c r="CMI25" s="106"/>
      <c r="CMJ25" s="106"/>
      <c r="CMK25" s="106"/>
      <c r="CML25" s="106"/>
      <c r="CMM25" s="106"/>
      <c r="CMN25" s="106"/>
      <c r="CMO25" s="106"/>
      <c r="CMP25" s="106"/>
      <c r="CMQ25" s="106"/>
      <c r="CMR25" s="106"/>
      <c r="CMS25" s="106"/>
      <c r="CMT25" s="106"/>
      <c r="CMU25" s="106"/>
      <c r="CMV25" s="106"/>
      <c r="CMW25" s="106"/>
      <c r="CMX25" s="106"/>
      <c r="CMY25" s="106"/>
      <c r="CMZ25" s="106"/>
      <c r="CNA25" s="106"/>
      <c r="CNB25" s="106"/>
      <c r="CNC25" s="106"/>
      <c r="CND25" s="106"/>
      <c r="CNE25" s="106"/>
      <c r="CNF25" s="106"/>
      <c r="CNG25" s="106"/>
      <c r="CNH25" s="106"/>
      <c r="CNI25" s="106"/>
      <c r="CNJ25" s="106"/>
      <c r="CNK25" s="106"/>
      <c r="CNL25" s="106"/>
      <c r="CNM25" s="106"/>
      <c r="CNN25" s="106"/>
      <c r="CNO25" s="106"/>
      <c r="CNP25" s="106"/>
      <c r="CNQ25" s="106"/>
      <c r="CNR25" s="106"/>
      <c r="CNS25" s="106"/>
      <c r="CNT25" s="106"/>
      <c r="CNU25" s="106"/>
      <c r="CNV25" s="106"/>
      <c r="CNW25" s="106"/>
      <c r="CNX25" s="106"/>
      <c r="CNY25" s="106"/>
      <c r="CNZ25" s="106"/>
      <c r="COA25" s="106"/>
      <c r="COB25" s="106"/>
      <c r="COC25" s="106"/>
      <c r="COD25" s="106"/>
      <c r="COE25" s="106"/>
      <c r="COF25" s="106"/>
      <c r="COG25" s="106"/>
      <c r="COH25" s="106"/>
      <c r="COI25" s="106"/>
      <c r="COJ25" s="106"/>
      <c r="COK25" s="106"/>
      <c r="COL25" s="106"/>
      <c r="COM25" s="106"/>
      <c r="CON25" s="106"/>
      <c r="COO25" s="106"/>
      <c r="COP25" s="106"/>
      <c r="COQ25" s="106"/>
      <c r="COR25" s="106"/>
      <c r="COS25" s="106"/>
      <c r="COT25" s="106"/>
      <c r="COU25" s="106"/>
      <c r="COV25" s="106"/>
      <c r="COW25" s="106"/>
      <c r="COX25" s="106"/>
      <c r="COY25" s="106"/>
      <c r="COZ25" s="106"/>
      <c r="CPA25" s="106"/>
      <c r="CPB25" s="106"/>
      <c r="CPC25" s="106"/>
      <c r="CPD25" s="106"/>
      <c r="CPE25" s="106"/>
      <c r="CPF25" s="106"/>
      <c r="CPG25" s="106"/>
      <c r="CPH25" s="106"/>
      <c r="CPI25" s="106"/>
      <c r="CPJ25" s="106"/>
      <c r="CPK25" s="106"/>
      <c r="CPL25" s="106"/>
      <c r="CPM25" s="106"/>
      <c r="CPN25" s="106"/>
      <c r="CPO25" s="106"/>
      <c r="CPP25" s="106"/>
      <c r="CPQ25" s="106"/>
      <c r="CPR25" s="106"/>
      <c r="CPS25" s="106"/>
      <c r="CPT25" s="106"/>
      <c r="CPU25" s="106"/>
      <c r="CPV25" s="106"/>
      <c r="CPW25" s="106"/>
      <c r="CPX25" s="106"/>
      <c r="CPY25" s="106"/>
      <c r="CPZ25" s="106"/>
      <c r="CQA25" s="106"/>
      <c r="CQB25" s="106"/>
      <c r="CQC25" s="106"/>
      <c r="CQD25" s="106"/>
      <c r="CQE25" s="106"/>
      <c r="CQF25" s="106"/>
      <c r="CQG25" s="106"/>
      <c r="CQH25" s="106"/>
      <c r="CQI25" s="106"/>
      <c r="CQJ25" s="106"/>
      <c r="CQK25" s="106"/>
      <c r="CQL25" s="106"/>
      <c r="CQM25" s="106"/>
      <c r="CQN25" s="106"/>
      <c r="CQO25" s="106"/>
      <c r="CQP25" s="106"/>
      <c r="CQQ25" s="106"/>
      <c r="CQR25" s="106"/>
      <c r="CQS25" s="106"/>
      <c r="CQT25" s="106"/>
      <c r="CQU25" s="106"/>
      <c r="CQV25" s="106"/>
      <c r="CQW25" s="106"/>
      <c r="CQX25" s="106"/>
      <c r="CQY25" s="106"/>
      <c r="CQZ25" s="106"/>
      <c r="CRA25" s="106"/>
      <c r="CRB25" s="106"/>
      <c r="CRC25" s="106"/>
      <c r="CRD25" s="106"/>
      <c r="CRE25" s="106"/>
      <c r="CRF25" s="106"/>
      <c r="CRG25" s="106"/>
      <c r="CRH25" s="106"/>
      <c r="CRI25" s="106"/>
      <c r="CRJ25" s="106"/>
      <c r="CRK25" s="106"/>
      <c r="CRL25" s="106"/>
      <c r="CRM25" s="106"/>
      <c r="CRN25" s="106"/>
      <c r="CRO25" s="106"/>
      <c r="CRP25" s="106"/>
      <c r="CRQ25" s="106"/>
      <c r="CRR25" s="106"/>
      <c r="CRS25" s="106"/>
      <c r="CRT25" s="106"/>
      <c r="CRU25" s="106"/>
      <c r="CRV25" s="106"/>
      <c r="CRW25" s="106"/>
      <c r="CRX25" s="106"/>
      <c r="CRY25" s="106"/>
      <c r="CRZ25" s="106"/>
      <c r="CSA25" s="106"/>
      <c r="CSB25" s="106"/>
      <c r="CSC25" s="106"/>
      <c r="CSD25" s="106"/>
      <c r="CSE25" s="106"/>
      <c r="CSF25" s="106"/>
      <c r="CSG25" s="106"/>
      <c r="CSH25" s="106"/>
      <c r="CSI25" s="106"/>
      <c r="CSJ25" s="106"/>
      <c r="CSK25" s="106"/>
      <c r="CSL25" s="106"/>
      <c r="CSM25" s="106"/>
      <c r="CSN25" s="106"/>
      <c r="CSO25" s="106"/>
      <c r="CSP25" s="106"/>
      <c r="CSQ25" s="106"/>
      <c r="CSR25" s="106"/>
      <c r="CSS25" s="106"/>
      <c r="CST25" s="106"/>
      <c r="CSU25" s="106"/>
      <c r="CSV25" s="106"/>
      <c r="CSW25" s="106"/>
      <c r="CSX25" s="106"/>
      <c r="CSY25" s="106"/>
      <c r="CSZ25" s="106"/>
      <c r="CTA25" s="106"/>
      <c r="CTB25" s="106"/>
      <c r="CTC25" s="106"/>
      <c r="CTD25" s="106"/>
      <c r="CTE25" s="106"/>
      <c r="CTF25" s="106"/>
      <c r="CTG25" s="106"/>
      <c r="CTH25" s="106"/>
      <c r="CTI25" s="106"/>
      <c r="CTJ25" s="106"/>
      <c r="CTK25" s="106"/>
      <c r="CTL25" s="106"/>
      <c r="CTM25" s="106"/>
      <c r="CTN25" s="106"/>
      <c r="CTO25" s="106"/>
      <c r="CTP25" s="106"/>
      <c r="CTQ25" s="106"/>
      <c r="CTR25" s="106"/>
      <c r="CTS25" s="106"/>
      <c r="CTT25" s="106"/>
      <c r="CTU25" s="106"/>
      <c r="CTV25" s="106"/>
      <c r="CTW25" s="106"/>
      <c r="CTX25" s="106"/>
      <c r="CTY25" s="106"/>
      <c r="CTZ25" s="106"/>
      <c r="CUA25" s="106"/>
      <c r="CUB25" s="106"/>
      <c r="CUC25" s="106"/>
      <c r="CUD25" s="106"/>
      <c r="CUE25" s="106"/>
      <c r="CUF25" s="106"/>
      <c r="CUG25" s="106"/>
      <c r="CUH25" s="106"/>
      <c r="CUI25" s="106"/>
      <c r="CUJ25" s="106"/>
      <c r="CUK25" s="106"/>
      <c r="CUL25" s="106"/>
      <c r="CUM25" s="106"/>
      <c r="CUN25" s="106"/>
      <c r="CUO25" s="106"/>
      <c r="CUP25" s="106"/>
      <c r="CUQ25" s="106"/>
      <c r="CUR25" s="106"/>
      <c r="CUS25" s="106"/>
      <c r="CUT25" s="106"/>
      <c r="CUU25" s="106"/>
      <c r="CUV25" s="106"/>
      <c r="CUW25" s="106"/>
      <c r="CUX25" s="106"/>
      <c r="CUY25" s="106"/>
      <c r="CUZ25" s="106"/>
      <c r="CVA25" s="106"/>
      <c r="CVB25" s="106"/>
      <c r="CVC25" s="106"/>
      <c r="CVD25" s="106"/>
      <c r="CVE25" s="106"/>
      <c r="CVF25" s="106"/>
      <c r="CVG25" s="106"/>
      <c r="CVH25" s="106"/>
      <c r="CVI25" s="106"/>
      <c r="CVJ25" s="106"/>
      <c r="CVK25" s="106"/>
      <c r="CVL25" s="106"/>
      <c r="CVM25" s="106"/>
      <c r="CVN25" s="106"/>
      <c r="CVO25" s="106"/>
      <c r="CVP25" s="106"/>
      <c r="CVQ25" s="106"/>
      <c r="CVR25" s="106"/>
      <c r="CVS25" s="106"/>
      <c r="CVT25" s="106"/>
      <c r="CVU25" s="106"/>
      <c r="CVV25" s="106"/>
      <c r="CVW25" s="106"/>
      <c r="CVX25" s="106"/>
      <c r="CVY25" s="106"/>
      <c r="CVZ25" s="106"/>
      <c r="CWA25" s="106"/>
      <c r="CWB25" s="106"/>
      <c r="CWC25" s="106"/>
      <c r="CWD25" s="106"/>
      <c r="CWE25" s="106"/>
      <c r="CWF25" s="106"/>
      <c r="CWG25" s="106"/>
      <c r="CWH25" s="106"/>
      <c r="CWI25" s="106"/>
      <c r="CWJ25" s="106"/>
      <c r="CWK25" s="106"/>
      <c r="CWL25" s="106"/>
      <c r="CWM25" s="106"/>
      <c r="CWN25" s="106"/>
      <c r="CWO25" s="106"/>
      <c r="CWP25" s="106"/>
      <c r="CWQ25" s="106"/>
      <c r="CWR25" s="106"/>
      <c r="CWS25" s="106"/>
      <c r="CWT25" s="106"/>
      <c r="CWU25" s="106"/>
      <c r="CWV25" s="106"/>
      <c r="CWW25" s="106"/>
      <c r="CWX25" s="106"/>
      <c r="CWY25" s="106"/>
      <c r="CWZ25" s="106"/>
      <c r="CXA25" s="106"/>
      <c r="CXB25" s="106"/>
      <c r="CXC25" s="106"/>
      <c r="CXD25" s="106"/>
      <c r="CXE25" s="106"/>
      <c r="CXF25" s="106"/>
      <c r="CXG25" s="106"/>
      <c r="CXH25" s="106"/>
      <c r="CXI25" s="106"/>
      <c r="CXJ25" s="106"/>
      <c r="CXK25" s="106"/>
      <c r="CXL25" s="106"/>
      <c r="CXM25" s="106"/>
      <c r="CXN25" s="106"/>
      <c r="CXO25" s="106"/>
      <c r="CXP25" s="106"/>
      <c r="CXQ25" s="106"/>
      <c r="CXR25" s="106"/>
      <c r="CXS25" s="106"/>
      <c r="CXT25" s="106"/>
      <c r="CXU25" s="106"/>
      <c r="CXV25" s="106"/>
      <c r="CXW25" s="106"/>
      <c r="CXX25" s="106"/>
      <c r="CXY25" s="106"/>
      <c r="CXZ25" s="106"/>
      <c r="CYA25" s="106"/>
      <c r="CYB25" s="106"/>
      <c r="CYC25" s="106"/>
      <c r="CYD25" s="106"/>
      <c r="CYE25" s="106"/>
      <c r="CYF25" s="106"/>
      <c r="CYG25" s="106"/>
      <c r="CYH25" s="106"/>
      <c r="CYI25" s="106"/>
      <c r="CYJ25" s="106"/>
      <c r="CYK25" s="106"/>
      <c r="CYL25" s="106"/>
      <c r="CYM25" s="106"/>
      <c r="CYN25" s="106"/>
      <c r="CYO25" s="106"/>
      <c r="CYP25" s="106"/>
      <c r="CYQ25" s="106"/>
      <c r="CYR25" s="106"/>
      <c r="CYS25" s="106"/>
      <c r="CYT25" s="106"/>
      <c r="CYU25" s="106"/>
      <c r="CYV25" s="106"/>
      <c r="CYW25" s="106"/>
      <c r="CYX25" s="106"/>
      <c r="CYY25" s="106"/>
      <c r="CYZ25" s="106"/>
      <c r="CZA25" s="106"/>
      <c r="CZB25" s="106"/>
      <c r="CZC25" s="106"/>
      <c r="CZD25" s="106"/>
      <c r="CZE25" s="106"/>
      <c r="CZF25" s="106"/>
      <c r="CZG25" s="106"/>
      <c r="CZH25" s="106"/>
      <c r="CZI25" s="106"/>
      <c r="CZJ25" s="106"/>
      <c r="CZK25" s="106"/>
      <c r="CZL25" s="106"/>
      <c r="CZM25" s="106"/>
      <c r="CZN25" s="106"/>
      <c r="CZO25" s="106"/>
      <c r="CZP25" s="106"/>
      <c r="CZQ25" s="106"/>
      <c r="CZR25" s="106"/>
      <c r="CZS25" s="106"/>
      <c r="CZT25" s="106"/>
      <c r="CZU25" s="106"/>
      <c r="CZV25" s="106"/>
      <c r="CZW25" s="106"/>
      <c r="CZX25" s="106"/>
      <c r="CZY25" s="106"/>
      <c r="CZZ25" s="106"/>
      <c r="DAA25" s="106"/>
      <c r="DAB25" s="106"/>
      <c r="DAC25" s="106"/>
      <c r="DAD25" s="106"/>
      <c r="DAE25" s="106"/>
      <c r="DAF25" s="106"/>
      <c r="DAG25" s="106"/>
      <c r="DAH25" s="106"/>
      <c r="DAI25" s="106"/>
      <c r="DAJ25" s="106"/>
      <c r="DAK25" s="106"/>
      <c r="DAL25" s="106"/>
      <c r="DAM25" s="106"/>
      <c r="DAN25" s="106"/>
      <c r="DAO25" s="106"/>
      <c r="DAP25" s="106"/>
      <c r="DAQ25" s="106"/>
      <c r="DAR25" s="106"/>
      <c r="DAS25" s="106"/>
      <c r="DAT25" s="106"/>
      <c r="DAU25" s="106"/>
      <c r="DAV25" s="106"/>
      <c r="DAW25" s="106"/>
      <c r="DAX25" s="106"/>
      <c r="DAY25" s="106"/>
      <c r="DAZ25" s="106"/>
      <c r="DBA25" s="106"/>
      <c r="DBB25" s="106"/>
      <c r="DBC25" s="106"/>
      <c r="DBD25" s="106"/>
      <c r="DBE25" s="106"/>
      <c r="DBF25" s="106"/>
      <c r="DBG25" s="106"/>
      <c r="DBH25" s="106"/>
      <c r="DBI25" s="106"/>
      <c r="DBJ25" s="106"/>
      <c r="DBK25" s="106"/>
      <c r="DBL25" s="106"/>
      <c r="DBM25" s="106"/>
      <c r="DBN25" s="106"/>
      <c r="DBO25" s="106"/>
      <c r="DBP25" s="106"/>
      <c r="DBQ25" s="106"/>
      <c r="DBR25" s="106"/>
      <c r="DBS25" s="106"/>
      <c r="DBT25" s="106"/>
      <c r="DBU25" s="106"/>
      <c r="DBV25" s="106"/>
      <c r="DBW25" s="106"/>
      <c r="DBX25" s="106"/>
      <c r="DBY25" s="106"/>
      <c r="DBZ25" s="106"/>
      <c r="DCA25" s="106"/>
      <c r="DCB25" s="106"/>
      <c r="DCC25" s="106"/>
      <c r="DCD25" s="106"/>
      <c r="DCE25" s="106"/>
      <c r="DCF25" s="106"/>
      <c r="DCG25" s="106"/>
      <c r="DCH25" s="106"/>
      <c r="DCI25" s="106"/>
      <c r="DCJ25" s="106"/>
      <c r="DCK25" s="106"/>
      <c r="DCL25" s="106"/>
      <c r="DCM25" s="106"/>
      <c r="DCN25" s="106"/>
      <c r="DCO25" s="106"/>
      <c r="DCP25" s="106"/>
      <c r="DCQ25" s="106"/>
      <c r="DCR25" s="106"/>
      <c r="DCS25" s="106"/>
      <c r="DCT25" s="106"/>
      <c r="DCU25" s="106"/>
      <c r="DCV25" s="106"/>
      <c r="DCW25" s="106"/>
      <c r="DCX25" s="106"/>
      <c r="DCY25" s="106"/>
      <c r="DCZ25" s="106"/>
      <c r="DDA25" s="106"/>
      <c r="DDB25" s="106"/>
      <c r="DDC25" s="106"/>
      <c r="DDD25" s="106"/>
      <c r="DDE25" s="106"/>
      <c r="DDF25" s="106"/>
      <c r="DDG25" s="106"/>
      <c r="DDH25" s="106"/>
      <c r="DDI25" s="106"/>
      <c r="DDJ25" s="106"/>
      <c r="DDK25" s="106"/>
      <c r="DDL25" s="106"/>
      <c r="DDM25" s="106"/>
      <c r="DDN25" s="106"/>
      <c r="DDO25" s="106"/>
      <c r="DDP25" s="106"/>
      <c r="DDQ25" s="106"/>
      <c r="DDR25" s="106"/>
      <c r="DDS25" s="106"/>
      <c r="DDT25" s="106"/>
      <c r="DDU25" s="106"/>
      <c r="DDV25" s="106"/>
      <c r="DDW25" s="106"/>
      <c r="DDX25" s="106"/>
      <c r="DDY25" s="106"/>
      <c r="DDZ25" s="106"/>
      <c r="DEA25" s="106"/>
      <c r="DEB25" s="106"/>
      <c r="DEC25" s="106"/>
      <c r="DED25" s="106"/>
      <c r="DEE25" s="106"/>
      <c r="DEF25" s="106"/>
      <c r="DEG25" s="106"/>
      <c r="DEH25" s="106"/>
      <c r="DEI25" s="106"/>
      <c r="DEJ25" s="106"/>
      <c r="DEK25" s="106"/>
      <c r="DEL25" s="106"/>
      <c r="DEM25" s="106"/>
      <c r="DEN25" s="106"/>
      <c r="DEO25" s="106"/>
      <c r="DEP25" s="106"/>
      <c r="DEQ25" s="106"/>
      <c r="DER25" s="106"/>
      <c r="DES25" s="106"/>
      <c r="DET25" s="106"/>
      <c r="DEU25" s="106"/>
      <c r="DEV25" s="106"/>
      <c r="DEW25" s="106"/>
      <c r="DEX25" s="106"/>
      <c r="DEY25" s="106"/>
      <c r="DEZ25" s="106"/>
      <c r="DFA25" s="106"/>
      <c r="DFB25" s="106"/>
      <c r="DFC25" s="106"/>
      <c r="DFD25" s="106"/>
      <c r="DFE25" s="106"/>
      <c r="DFF25" s="106"/>
      <c r="DFG25" s="106"/>
      <c r="DFH25" s="106"/>
      <c r="DFI25" s="106"/>
      <c r="DFJ25" s="106"/>
      <c r="DFK25" s="106"/>
      <c r="DFL25" s="106"/>
      <c r="DFM25" s="106"/>
      <c r="DFN25" s="106"/>
      <c r="DFO25" s="106"/>
      <c r="DFP25" s="106"/>
      <c r="DFQ25" s="106"/>
      <c r="DFR25" s="106"/>
      <c r="DFS25" s="106"/>
      <c r="DFT25" s="106"/>
      <c r="DFU25" s="106"/>
      <c r="DFV25" s="106"/>
      <c r="DFW25" s="106"/>
      <c r="DFX25" s="106"/>
      <c r="DFY25" s="106"/>
      <c r="DFZ25" s="106"/>
      <c r="DGA25" s="106"/>
      <c r="DGB25" s="106"/>
      <c r="DGC25" s="106"/>
      <c r="DGD25" s="106"/>
      <c r="DGE25" s="106"/>
      <c r="DGF25" s="106"/>
      <c r="DGG25" s="106"/>
      <c r="DGH25" s="106"/>
      <c r="DGI25" s="106"/>
      <c r="DGJ25" s="106"/>
      <c r="DGK25" s="106"/>
      <c r="DGL25" s="106"/>
      <c r="DGM25" s="106"/>
      <c r="DGN25" s="106"/>
      <c r="DGO25" s="106"/>
      <c r="DGP25" s="106"/>
      <c r="DGQ25" s="106"/>
      <c r="DGR25" s="106"/>
      <c r="DGS25" s="106"/>
      <c r="DGT25" s="106"/>
      <c r="DGU25" s="106"/>
      <c r="DGV25" s="106"/>
      <c r="DGW25" s="106"/>
      <c r="DGX25" s="106"/>
      <c r="DGY25" s="106"/>
      <c r="DGZ25" s="106"/>
      <c r="DHA25" s="106"/>
      <c r="DHB25" s="106"/>
      <c r="DHC25" s="106"/>
      <c r="DHD25" s="106"/>
      <c r="DHE25" s="106"/>
      <c r="DHF25" s="106"/>
      <c r="DHG25" s="106"/>
      <c r="DHH25" s="106"/>
      <c r="DHI25" s="106"/>
      <c r="DHJ25" s="106"/>
      <c r="DHK25" s="106"/>
      <c r="DHL25" s="106"/>
      <c r="DHM25" s="106"/>
      <c r="DHN25" s="106"/>
      <c r="DHO25" s="106"/>
      <c r="DHP25" s="106"/>
      <c r="DHQ25" s="106"/>
      <c r="DHR25" s="106"/>
      <c r="DHS25" s="106"/>
      <c r="DHT25" s="106"/>
      <c r="DHU25" s="106"/>
      <c r="DHV25" s="106"/>
      <c r="DHW25" s="106"/>
      <c r="DHX25" s="106"/>
      <c r="DHY25" s="106"/>
      <c r="DHZ25" s="106"/>
      <c r="DIA25" s="106"/>
      <c r="DIB25" s="106"/>
      <c r="DIC25" s="106"/>
      <c r="DID25" s="106"/>
      <c r="DIE25" s="106"/>
      <c r="DIF25" s="106"/>
      <c r="DIG25" s="106"/>
      <c r="DIH25" s="106"/>
      <c r="DII25" s="106"/>
      <c r="DIJ25" s="106"/>
      <c r="DIK25" s="106"/>
      <c r="DIL25" s="106"/>
      <c r="DIM25" s="106"/>
      <c r="DIN25" s="106"/>
      <c r="DIO25" s="106"/>
      <c r="DIP25" s="106"/>
      <c r="DIQ25" s="106"/>
      <c r="DIR25" s="106"/>
      <c r="DIS25" s="106"/>
      <c r="DIT25" s="106"/>
      <c r="DIU25" s="106"/>
      <c r="DIV25" s="106"/>
      <c r="DIW25" s="106"/>
      <c r="DIX25" s="106"/>
      <c r="DIY25" s="106"/>
      <c r="DIZ25" s="106"/>
      <c r="DJA25" s="106"/>
      <c r="DJB25" s="106"/>
      <c r="DJC25" s="106"/>
      <c r="DJD25" s="106"/>
      <c r="DJE25" s="106"/>
      <c r="DJF25" s="106"/>
      <c r="DJG25" s="106"/>
      <c r="DJH25" s="106"/>
      <c r="DJI25" s="106"/>
      <c r="DJJ25" s="106"/>
      <c r="DJK25" s="106"/>
      <c r="DJL25" s="106"/>
      <c r="DJM25" s="106"/>
      <c r="DJN25" s="106"/>
      <c r="DJO25" s="106"/>
      <c r="DJP25" s="106"/>
      <c r="DJQ25" s="106"/>
      <c r="DJR25" s="106"/>
      <c r="DJS25" s="106"/>
      <c r="DJT25" s="106"/>
      <c r="DJU25" s="106"/>
      <c r="DJV25" s="106"/>
      <c r="DJW25" s="106"/>
      <c r="DJX25" s="106"/>
      <c r="DJY25" s="106"/>
      <c r="DJZ25" s="106"/>
      <c r="DKA25" s="106"/>
      <c r="DKB25" s="106"/>
      <c r="DKC25" s="106"/>
      <c r="DKD25" s="106"/>
      <c r="DKE25" s="106"/>
      <c r="DKF25" s="106"/>
      <c r="DKG25" s="106"/>
      <c r="DKH25" s="106"/>
      <c r="DKI25" s="106"/>
      <c r="DKJ25" s="106"/>
      <c r="DKK25" s="106"/>
      <c r="DKL25" s="106"/>
      <c r="DKM25" s="106"/>
      <c r="DKN25" s="106"/>
      <c r="DKO25" s="106"/>
      <c r="DKP25" s="106"/>
      <c r="DKQ25" s="106"/>
      <c r="DKR25" s="106"/>
      <c r="DKS25" s="106"/>
      <c r="DKT25" s="106"/>
      <c r="DKU25" s="106"/>
      <c r="DKV25" s="106"/>
      <c r="DKW25" s="106"/>
      <c r="DKX25" s="106"/>
      <c r="DKY25" s="106"/>
      <c r="DKZ25" s="106"/>
      <c r="DLA25" s="106"/>
      <c r="DLB25" s="106"/>
      <c r="DLC25" s="106"/>
      <c r="DLD25" s="106"/>
      <c r="DLE25" s="106"/>
      <c r="DLF25" s="106"/>
      <c r="DLG25" s="106"/>
      <c r="DLH25" s="106"/>
      <c r="DLI25" s="106"/>
      <c r="DLJ25" s="106"/>
      <c r="DLK25" s="106"/>
      <c r="DLL25" s="106"/>
      <c r="DLM25" s="106"/>
      <c r="DLN25" s="106"/>
      <c r="DLO25" s="106"/>
      <c r="DLP25" s="106"/>
      <c r="DLQ25" s="106"/>
      <c r="DLR25" s="106"/>
      <c r="DLS25" s="106"/>
      <c r="DLT25" s="106"/>
      <c r="DLU25" s="106"/>
      <c r="DLV25" s="106"/>
      <c r="DLW25" s="106"/>
      <c r="DLX25" s="106"/>
      <c r="DLY25" s="106"/>
      <c r="DLZ25" s="106"/>
      <c r="DMA25" s="106"/>
      <c r="DMB25" s="106"/>
      <c r="DMC25" s="106"/>
      <c r="DMD25" s="106"/>
      <c r="DME25" s="106"/>
      <c r="DMF25" s="106"/>
      <c r="DMG25" s="106"/>
      <c r="DMH25" s="106"/>
      <c r="DMI25" s="106"/>
      <c r="DMJ25" s="106"/>
      <c r="DMK25" s="106"/>
      <c r="DML25" s="106"/>
      <c r="DMM25" s="106"/>
      <c r="DMN25" s="106"/>
      <c r="DMO25" s="106"/>
      <c r="DMP25" s="106"/>
      <c r="DMQ25" s="106"/>
      <c r="DMR25" s="106"/>
      <c r="DMS25" s="106"/>
      <c r="DMT25" s="106"/>
      <c r="DMU25" s="106"/>
      <c r="DMV25" s="106"/>
      <c r="DMW25" s="106"/>
      <c r="DMX25" s="106"/>
      <c r="DMY25" s="106"/>
      <c r="DMZ25" s="106"/>
      <c r="DNA25" s="106"/>
      <c r="DNB25" s="106"/>
      <c r="DNC25" s="106"/>
      <c r="DND25" s="106"/>
      <c r="DNE25" s="106"/>
      <c r="DNF25" s="106"/>
      <c r="DNG25" s="106"/>
      <c r="DNH25" s="106"/>
      <c r="DNI25" s="106"/>
      <c r="DNJ25" s="106"/>
      <c r="DNK25" s="106"/>
      <c r="DNL25" s="106"/>
      <c r="DNM25" s="106"/>
      <c r="DNN25" s="106"/>
      <c r="DNO25" s="106"/>
      <c r="DNP25" s="106"/>
      <c r="DNQ25" s="106"/>
      <c r="DNR25" s="106"/>
      <c r="DNS25" s="106"/>
      <c r="DNT25" s="106"/>
      <c r="DNU25" s="106"/>
      <c r="DNV25" s="106"/>
      <c r="DNW25" s="106"/>
      <c r="DNX25" s="106"/>
      <c r="DNY25" s="106"/>
      <c r="DNZ25" s="106"/>
      <c r="DOA25" s="106"/>
      <c r="DOB25" s="106"/>
      <c r="DOC25" s="106"/>
      <c r="DOD25" s="106"/>
      <c r="DOE25" s="106"/>
      <c r="DOF25" s="106"/>
      <c r="DOG25" s="106"/>
      <c r="DOH25" s="106"/>
      <c r="DOI25" s="106"/>
      <c r="DOJ25" s="106"/>
      <c r="DOK25" s="106"/>
      <c r="DOL25" s="106"/>
      <c r="DOM25" s="106"/>
      <c r="DON25" s="106"/>
      <c r="DOO25" s="106"/>
      <c r="DOP25" s="106"/>
      <c r="DOQ25" s="106"/>
      <c r="DOR25" s="106"/>
      <c r="DOS25" s="106"/>
      <c r="DOT25" s="106"/>
      <c r="DOU25" s="106"/>
      <c r="DOV25" s="106"/>
      <c r="DOW25" s="106"/>
      <c r="DOX25" s="106"/>
      <c r="DOY25" s="106"/>
      <c r="DOZ25" s="106"/>
      <c r="DPA25" s="106"/>
      <c r="DPB25" s="106"/>
      <c r="DPC25" s="106"/>
      <c r="DPD25" s="106"/>
      <c r="DPE25" s="106"/>
      <c r="DPF25" s="106"/>
      <c r="DPG25" s="106"/>
      <c r="DPH25" s="106"/>
      <c r="DPI25" s="106"/>
      <c r="DPJ25" s="106"/>
      <c r="DPK25" s="106"/>
      <c r="DPL25" s="106"/>
      <c r="DPM25" s="106"/>
      <c r="DPN25" s="106"/>
      <c r="DPO25" s="106"/>
      <c r="DPP25" s="106"/>
      <c r="DPQ25" s="106"/>
      <c r="DPR25" s="106"/>
      <c r="DPS25" s="106"/>
      <c r="DPT25" s="106"/>
      <c r="DPU25" s="106"/>
      <c r="DPV25" s="106"/>
      <c r="DPW25" s="106"/>
      <c r="DPX25" s="106"/>
      <c r="DPY25" s="106"/>
      <c r="DPZ25" s="106"/>
      <c r="DQA25" s="106"/>
      <c r="DQB25" s="106"/>
      <c r="DQC25" s="106"/>
      <c r="DQD25" s="106"/>
      <c r="DQE25" s="106"/>
      <c r="DQF25" s="106"/>
      <c r="DQG25" s="106"/>
      <c r="DQH25" s="106"/>
      <c r="DQI25" s="106"/>
      <c r="DQJ25" s="106"/>
      <c r="DQK25" s="106"/>
      <c r="DQL25" s="106"/>
      <c r="DQM25" s="106"/>
      <c r="DQN25" s="106"/>
      <c r="DQO25" s="106"/>
      <c r="DQP25" s="106"/>
      <c r="DQQ25" s="106"/>
      <c r="DQR25" s="106"/>
      <c r="DQS25" s="106"/>
      <c r="DQT25" s="106"/>
      <c r="DQU25" s="106"/>
      <c r="DQV25" s="106"/>
      <c r="DQW25" s="106"/>
      <c r="DQX25" s="106"/>
      <c r="DQY25" s="106"/>
      <c r="DQZ25" s="106"/>
      <c r="DRA25" s="106"/>
      <c r="DRB25" s="106"/>
      <c r="DRC25" s="106"/>
      <c r="DRD25" s="106"/>
      <c r="DRE25" s="106"/>
      <c r="DRF25" s="106"/>
      <c r="DRG25" s="106"/>
      <c r="DRH25" s="106"/>
      <c r="DRI25" s="106"/>
      <c r="DRJ25" s="106"/>
      <c r="DRK25" s="106"/>
      <c r="DRL25" s="106"/>
      <c r="DRM25" s="106"/>
      <c r="DRN25" s="106"/>
      <c r="DRO25" s="106"/>
      <c r="DRP25" s="106"/>
      <c r="DRQ25" s="106"/>
      <c r="DRR25" s="106"/>
      <c r="DRS25" s="106"/>
      <c r="DRT25" s="106"/>
      <c r="DRU25" s="106"/>
      <c r="DRV25" s="106"/>
      <c r="DRW25" s="106"/>
      <c r="DRX25" s="106"/>
      <c r="DRY25" s="106"/>
      <c r="DRZ25" s="106"/>
      <c r="DSA25" s="106"/>
      <c r="DSB25" s="106"/>
      <c r="DSC25" s="106"/>
      <c r="DSD25" s="106"/>
      <c r="DSE25" s="106"/>
      <c r="DSF25" s="106"/>
      <c r="DSG25" s="106"/>
      <c r="DSH25" s="106"/>
      <c r="DSI25" s="106"/>
      <c r="DSJ25" s="106"/>
      <c r="DSK25" s="106"/>
      <c r="DSL25" s="106"/>
      <c r="DSM25" s="106"/>
      <c r="DSN25" s="106"/>
      <c r="DSO25" s="106"/>
      <c r="DSP25" s="106"/>
      <c r="DSQ25" s="106"/>
      <c r="DSR25" s="106"/>
      <c r="DSS25" s="106"/>
      <c r="DST25" s="106"/>
      <c r="DSU25" s="106"/>
      <c r="DSV25" s="106"/>
      <c r="DSW25" s="106"/>
      <c r="DSX25" s="106"/>
      <c r="DSY25" s="106"/>
      <c r="DSZ25" s="106"/>
      <c r="DTA25" s="106"/>
      <c r="DTB25" s="106"/>
      <c r="DTC25" s="106"/>
      <c r="DTD25" s="106"/>
      <c r="DTE25" s="106"/>
      <c r="DTF25" s="106"/>
      <c r="DTG25" s="106"/>
      <c r="DTH25" s="106"/>
      <c r="DTI25" s="106"/>
      <c r="DTJ25" s="106"/>
      <c r="DTK25" s="106"/>
      <c r="DTL25" s="106"/>
      <c r="DTM25" s="106"/>
      <c r="DTN25" s="106"/>
      <c r="DTO25" s="106"/>
      <c r="DTP25" s="106"/>
      <c r="DTQ25" s="106"/>
      <c r="DTR25" s="106"/>
      <c r="DTS25" s="106"/>
      <c r="DTT25" s="106"/>
      <c r="DTU25" s="106"/>
      <c r="DTV25" s="106"/>
      <c r="DTW25" s="106"/>
      <c r="DTX25" s="106"/>
      <c r="DTY25" s="106"/>
      <c r="DTZ25" s="106"/>
      <c r="DUA25" s="106"/>
      <c r="DUB25" s="106"/>
      <c r="DUC25" s="106"/>
      <c r="DUD25" s="106"/>
      <c r="DUE25" s="106"/>
      <c r="DUF25" s="106"/>
      <c r="DUG25" s="106"/>
      <c r="DUH25" s="106"/>
      <c r="DUI25" s="106"/>
      <c r="DUJ25" s="106"/>
      <c r="DUK25" s="106"/>
      <c r="DUL25" s="106"/>
      <c r="DUM25" s="106"/>
      <c r="DUN25" s="106"/>
      <c r="DUO25" s="106"/>
      <c r="DUP25" s="106"/>
      <c r="DUQ25" s="106"/>
      <c r="DUR25" s="106"/>
      <c r="DUS25" s="106"/>
      <c r="DUT25" s="106"/>
      <c r="DUU25" s="106"/>
      <c r="DUV25" s="106"/>
      <c r="DUW25" s="106"/>
      <c r="DUX25" s="106"/>
      <c r="DUY25" s="106"/>
      <c r="DUZ25" s="106"/>
      <c r="DVA25" s="106"/>
      <c r="DVB25" s="106"/>
      <c r="DVC25" s="106"/>
      <c r="DVD25" s="106"/>
      <c r="DVE25" s="106"/>
      <c r="DVF25" s="106"/>
      <c r="DVG25" s="106"/>
      <c r="DVH25" s="106"/>
      <c r="DVI25" s="106"/>
      <c r="DVJ25" s="106"/>
      <c r="DVK25" s="106"/>
      <c r="DVL25" s="106"/>
      <c r="DVM25" s="106"/>
      <c r="DVN25" s="106"/>
      <c r="DVO25" s="106"/>
      <c r="DVP25" s="106"/>
      <c r="DVQ25" s="106"/>
      <c r="DVR25" s="106"/>
      <c r="DVS25" s="106"/>
      <c r="DVT25" s="106"/>
      <c r="DVU25" s="106"/>
      <c r="DVV25" s="106"/>
      <c r="DVW25" s="106"/>
      <c r="DVX25" s="106"/>
      <c r="DVY25" s="106"/>
      <c r="DVZ25" s="106"/>
      <c r="DWA25" s="106"/>
      <c r="DWB25" s="106"/>
      <c r="DWC25" s="106"/>
      <c r="DWD25" s="106"/>
      <c r="DWE25" s="106"/>
      <c r="DWF25" s="106"/>
      <c r="DWG25" s="106"/>
      <c r="DWH25" s="106"/>
      <c r="DWI25" s="106"/>
      <c r="DWJ25" s="106"/>
      <c r="DWK25" s="106"/>
      <c r="DWL25" s="106"/>
      <c r="DWM25" s="106"/>
      <c r="DWN25" s="106"/>
      <c r="DWO25" s="106"/>
      <c r="DWP25" s="106"/>
      <c r="DWQ25" s="106"/>
      <c r="DWR25" s="106"/>
      <c r="DWS25" s="106"/>
      <c r="DWT25" s="106"/>
      <c r="DWU25" s="106"/>
      <c r="DWV25" s="106"/>
      <c r="DWW25" s="106"/>
      <c r="DWX25" s="106"/>
      <c r="DWY25" s="106"/>
      <c r="DWZ25" s="106"/>
      <c r="DXA25" s="106"/>
      <c r="DXB25" s="106"/>
      <c r="DXC25" s="106"/>
      <c r="DXD25" s="106"/>
      <c r="DXE25" s="106"/>
      <c r="DXF25" s="106"/>
      <c r="DXG25" s="106"/>
      <c r="DXH25" s="106"/>
      <c r="DXI25" s="106"/>
      <c r="DXJ25" s="106"/>
      <c r="DXK25" s="106"/>
      <c r="DXL25" s="106"/>
      <c r="DXM25" s="106"/>
      <c r="DXN25" s="106"/>
      <c r="DXO25" s="106"/>
      <c r="DXP25" s="106"/>
      <c r="DXQ25" s="106"/>
      <c r="DXR25" s="106"/>
      <c r="DXS25" s="106"/>
      <c r="DXT25" s="106"/>
      <c r="DXU25" s="106"/>
      <c r="DXV25" s="106"/>
      <c r="DXW25" s="106"/>
      <c r="DXX25" s="106"/>
      <c r="DXY25" s="106"/>
      <c r="DXZ25" s="106"/>
      <c r="DYA25" s="106"/>
      <c r="DYB25" s="106"/>
      <c r="DYC25" s="106"/>
      <c r="DYD25" s="106"/>
      <c r="DYE25" s="106"/>
      <c r="DYF25" s="106"/>
      <c r="DYG25" s="106"/>
      <c r="DYH25" s="106"/>
      <c r="DYI25" s="106"/>
      <c r="DYJ25" s="106"/>
      <c r="DYK25" s="106"/>
      <c r="DYL25" s="106"/>
      <c r="DYM25" s="106"/>
      <c r="DYN25" s="106"/>
      <c r="DYO25" s="106"/>
      <c r="DYP25" s="106"/>
      <c r="DYQ25" s="106"/>
      <c r="DYR25" s="106"/>
      <c r="DYS25" s="106"/>
      <c r="DYT25" s="106"/>
      <c r="DYU25" s="106"/>
      <c r="DYV25" s="106"/>
      <c r="DYW25" s="106"/>
      <c r="DYX25" s="106"/>
      <c r="DYY25" s="106"/>
      <c r="DYZ25" s="106"/>
      <c r="DZA25" s="106"/>
      <c r="DZB25" s="106"/>
      <c r="DZC25" s="106"/>
      <c r="DZD25" s="106"/>
      <c r="DZE25" s="106"/>
      <c r="DZF25" s="106"/>
      <c r="DZG25" s="106"/>
      <c r="DZH25" s="106"/>
      <c r="DZI25" s="106"/>
      <c r="DZJ25" s="106"/>
      <c r="DZK25" s="106"/>
      <c r="DZL25" s="106"/>
      <c r="DZM25" s="106"/>
      <c r="DZN25" s="106"/>
      <c r="DZO25" s="106"/>
      <c r="DZP25" s="106"/>
      <c r="DZQ25" s="106"/>
      <c r="DZR25" s="106"/>
      <c r="DZS25" s="106"/>
      <c r="DZT25" s="106"/>
      <c r="DZU25" s="106"/>
      <c r="DZV25" s="106"/>
      <c r="DZW25" s="106"/>
      <c r="DZX25" s="106"/>
      <c r="DZY25" s="106"/>
      <c r="DZZ25" s="106"/>
      <c r="EAA25" s="106"/>
      <c r="EAB25" s="106"/>
      <c r="EAC25" s="106"/>
      <c r="EAD25" s="106"/>
      <c r="EAE25" s="106"/>
      <c r="EAF25" s="106"/>
      <c r="EAG25" s="106"/>
      <c r="EAH25" s="106"/>
      <c r="EAI25" s="106"/>
      <c r="EAJ25" s="106"/>
      <c r="EAK25" s="106"/>
      <c r="EAL25" s="106"/>
      <c r="EAM25" s="106"/>
      <c r="EAN25" s="106"/>
      <c r="EAO25" s="106"/>
      <c r="EAP25" s="106"/>
      <c r="EAQ25" s="106"/>
      <c r="EAR25" s="106"/>
      <c r="EAS25" s="106"/>
      <c r="EAT25" s="106"/>
      <c r="EAU25" s="106"/>
      <c r="EAV25" s="106"/>
      <c r="EAW25" s="106"/>
      <c r="EAX25" s="106"/>
      <c r="EAY25" s="106"/>
      <c r="EAZ25" s="106"/>
      <c r="EBA25" s="106"/>
      <c r="EBB25" s="106"/>
      <c r="EBC25" s="106"/>
      <c r="EBD25" s="106"/>
      <c r="EBE25" s="106"/>
      <c r="EBF25" s="106"/>
      <c r="EBG25" s="106"/>
      <c r="EBH25" s="106"/>
      <c r="EBI25" s="106"/>
      <c r="EBJ25" s="106"/>
      <c r="EBK25" s="106"/>
      <c r="EBL25" s="106"/>
      <c r="EBM25" s="106"/>
      <c r="EBN25" s="106"/>
      <c r="EBO25" s="106"/>
      <c r="EBP25" s="106"/>
      <c r="EBQ25" s="106"/>
      <c r="EBR25" s="106"/>
      <c r="EBS25" s="106"/>
      <c r="EBT25" s="106"/>
      <c r="EBU25" s="106"/>
      <c r="EBV25" s="106"/>
      <c r="EBW25" s="106"/>
      <c r="EBX25" s="106"/>
      <c r="EBY25" s="106"/>
      <c r="EBZ25" s="106"/>
      <c r="ECA25" s="106"/>
      <c r="ECB25" s="106"/>
      <c r="ECC25" s="106"/>
      <c r="ECD25" s="106"/>
      <c r="ECE25" s="106"/>
      <c r="ECF25" s="106"/>
      <c r="ECG25" s="106"/>
      <c r="ECH25" s="106"/>
      <c r="ECI25" s="106"/>
      <c r="ECJ25" s="106"/>
      <c r="ECK25" s="106"/>
      <c r="ECL25" s="106"/>
      <c r="ECM25" s="106"/>
      <c r="ECN25" s="106"/>
      <c r="ECO25" s="106"/>
      <c r="ECP25" s="106"/>
      <c r="ECQ25" s="106"/>
      <c r="ECR25" s="106"/>
      <c r="ECS25" s="106"/>
      <c r="ECT25" s="106"/>
      <c r="ECU25" s="106"/>
      <c r="ECV25" s="106"/>
      <c r="ECW25" s="106"/>
      <c r="ECX25" s="106"/>
      <c r="ECY25" s="106"/>
      <c r="ECZ25" s="106"/>
      <c r="EDA25" s="106"/>
      <c r="EDB25" s="106"/>
      <c r="EDC25" s="106"/>
      <c r="EDD25" s="106"/>
      <c r="EDE25" s="106"/>
      <c r="EDF25" s="106"/>
      <c r="EDG25" s="106"/>
      <c r="EDH25" s="106"/>
      <c r="EDI25" s="106"/>
      <c r="EDJ25" s="106"/>
      <c r="EDK25" s="106"/>
      <c r="EDL25" s="106"/>
      <c r="EDM25" s="106"/>
      <c r="EDN25" s="106"/>
      <c r="EDO25" s="106"/>
      <c r="EDP25" s="106"/>
      <c r="EDQ25" s="106"/>
      <c r="EDR25" s="106"/>
      <c r="EDS25" s="106"/>
      <c r="EDT25" s="106"/>
      <c r="EDU25" s="106"/>
      <c r="EDV25" s="106"/>
      <c r="EDW25" s="106"/>
      <c r="EDX25" s="106"/>
      <c r="EDY25" s="106"/>
      <c r="EDZ25" s="106"/>
      <c r="EEA25" s="106"/>
      <c r="EEB25" s="106"/>
      <c r="EEC25" s="106"/>
      <c r="EED25" s="106"/>
      <c r="EEE25" s="106"/>
      <c r="EEF25" s="106"/>
      <c r="EEG25" s="106"/>
      <c r="EEH25" s="106"/>
      <c r="EEI25" s="106"/>
      <c r="EEJ25" s="106"/>
      <c r="EEK25" s="106"/>
      <c r="EEL25" s="106"/>
      <c r="EEM25" s="106"/>
      <c r="EEN25" s="106"/>
      <c r="EEO25" s="106"/>
      <c r="EEP25" s="106"/>
      <c r="EEQ25" s="106"/>
      <c r="EER25" s="106"/>
      <c r="EES25" s="106"/>
      <c r="EET25" s="106"/>
      <c r="EEU25" s="106"/>
      <c r="EEV25" s="106"/>
      <c r="EEW25" s="106"/>
      <c r="EEX25" s="106"/>
      <c r="EEY25" s="106"/>
      <c r="EEZ25" s="106"/>
      <c r="EFA25" s="106"/>
      <c r="EFB25" s="106"/>
      <c r="EFC25" s="106"/>
      <c r="EFD25" s="106"/>
      <c r="EFE25" s="106"/>
      <c r="EFF25" s="106"/>
      <c r="EFG25" s="106"/>
      <c r="EFH25" s="106"/>
      <c r="EFI25" s="106"/>
      <c r="EFJ25" s="106"/>
      <c r="EFK25" s="106"/>
      <c r="EFL25" s="106"/>
      <c r="EFM25" s="106"/>
      <c r="EFN25" s="106"/>
      <c r="EFO25" s="106"/>
      <c r="EFP25" s="106"/>
      <c r="EFQ25" s="106"/>
      <c r="EFR25" s="106"/>
      <c r="EFS25" s="106"/>
      <c r="EFT25" s="106"/>
      <c r="EFU25" s="106"/>
      <c r="EFV25" s="106"/>
      <c r="EFW25" s="106"/>
      <c r="EFX25" s="106"/>
      <c r="EFY25" s="106"/>
      <c r="EFZ25" s="106"/>
      <c r="EGA25" s="106"/>
      <c r="EGB25" s="106"/>
      <c r="EGC25" s="106"/>
      <c r="EGD25" s="106"/>
      <c r="EGE25" s="106"/>
      <c r="EGF25" s="106"/>
      <c r="EGG25" s="106"/>
      <c r="EGH25" s="106"/>
      <c r="EGI25" s="106"/>
      <c r="EGJ25" s="106"/>
      <c r="EGK25" s="106"/>
      <c r="EGL25" s="106"/>
      <c r="EGM25" s="106"/>
      <c r="EGN25" s="106"/>
      <c r="EGO25" s="106"/>
      <c r="EGP25" s="106"/>
      <c r="EGQ25" s="106"/>
      <c r="EGR25" s="106"/>
      <c r="EGS25" s="106"/>
      <c r="EGT25" s="106"/>
      <c r="EGU25" s="106"/>
      <c r="EGV25" s="106"/>
      <c r="EGW25" s="106"/>
      <c r="EGX25" s="106"/>
      <c r="EGY25" s="106"/>
      <c r="EGZ25" s="106"/>
      <c r="EHA25" s="106"/>
      <c r="EHB25" s="106"/>
      <c r="EHC25" s="106"/>
      <c r="EHD25" s="106"/>
      <c r="EHE25" s="106"/>
      <c r="EHF25" s="106"/>
      <c r="EHG25" s="106"/>
      <c r="EHH25" s="106"/>
      <c r="EHI25" s="106"/>
      <c r="EHJ25" s="106"/>
      <c r="EHK25" s="106"/>
      <c r="EHL25" s="106"/>
      <c r="EHM25" s="106"/>
      <c r="EHN25" s="106"/>
      <c r="EHO25" s="106"/>
      <c r="EHP25" s="106"/>
      <c r="EHQ25" s="106"/>
      <c r="EHR25" s="106"/>
      <c r="EHS25" s="106"/>
      <c r="EHT25" s="106"/>
      <c r="EHU25" s="106"/>
      <c r="EHV25" s="106"/>
      <c r="EHW25" s="106"/>
      <c r="EHX25" s="106"/>
      <c r="EHY25" s="106"/>
      <c r="EHZ25" s="106"/>
      <c r="EIA25" s="106"/>
      <c r="EIB25" s="106"/>
      <c r="EIC25" s="106"/>
      <c r="EID25" s="106"/>
      <c r="EIE25" s="106"/>
      <c r="EIF25" s="106"/>
      <c r="EIG25" s="106"/>
      <c r="EIH25" s="106"/>
      <c r="EII25" s="106"/>
      <c r="EIJ25" s="106"/>
      <c r="EIK25" s="106"/>
      <c r="EIL25" s="106"/>
      <c r="EIM25" s="106"/>
      <c r="EIN25" s="106"/>
      <c r="EIO25" s="106"/>
      <c r="EIP25" s="106"/>
      <c r="EIQ25" s="106"/>
      <c r="EIR25" s="106"/>
      <c r="EIS25" s="106"/>
      <c r="EIT25" s="106"/>
      <c r="EIU25" s="106"/>
      <c r="EIV25" s="106"/>
      <c r="EIW25" s="106"/>
      <c r="EIX25" s="106"/>
      <c r="EIY25" s="106"/>
      <c r="EIZ25" s="106"/>
      <c r="EJA25" s="106"/>
      <c r="EJB25" s="106"/>
      <c r="EJC25" s="106"/>
      <c r="EJD25" s="106"/>
      <c r="EJE25" s="106"/>
      <c r="EJF25" s="106"/>
      <c r="EJG25" s="106"/>
      <c r="EJH25" s="106"/>
      <c r="EJI25" s="106"/>
      <c r="EJJ25" s="106"/>
      <c r="EJK25" s="106"/>
      <c r="EJL25" s="106"/>
      <c r="EJM25" s="106"/>
      <c r="EJN25" s="106"/>
      <c r="EJO25" s="106"/>
      <c r="EJP25" s="106"/>
      <c r="EJQ25" s="106"/>
      <c r="EJR25" s="106"/>
      <c r="EJS25" s="106"/>
      <c r="EJT25" s="106"/>
      <c r="EJU25" s="106"/>
      <c r="EJV25" s="106"/>
      <c r="EJW25" s="106"/>
      <c r="EJX25" s="106"/>
      <c r="EJY25" s="106"/>
      <c r="EJZ25" s="106"/>
      <c r="EKA25" s="106"/>
      <c r="EKB25" s="106"/>
      <c r="EKC25" s="106"/>
      <c r="EKD25" s="106"/>
      <c r="EKE25" s="106"/>
      <c r="EKF25" s="106"/>
      <c r="EKG25" s="106"/>
      <c r="EKH25" s="106"/>
      <c r="EKI25" s="106"/>
      <c r="EKJ25" s="106"/>
      <c r="EKK25" s="106"/>
      <c r="EKL25" s="106"/>
      <c r="EKM25" s="106"/>
      <c r="EKN25" s="106"/>
      <c r="EKO25" s="106"/>
      <c r="EKP25" s="106"/>
      <c r="EKQ25" s="106"/>
      <c r="EKR25" s="106"/>
      <c r="EKS25" s="106"/>
      <c r="EKT25" s="106"/>
      <c r="EKU25" s="106"/>
      <c r="EKV25" s="106"/>
      <c r="EKW25" s="106"/>
      <c r="EKX25" s="106"/>
      <c r="EKY25" s="106"/>
      <c r="EKZ25" s="106"/>
      <c r="ELA25" s="106"/>
      <c r="ELB25" s="106"/>
      <c r="ELC25" s="106"/>
      <c r="ELD25" s="106"/>
      <c r="ELE25" s="106"/>
      <c r="ELF25" s="106"/>
      <c r="ELG25" s="106"/>
      <c r="ELH25" s="106"/>
      <c r="ELI25" s="106"/>
      <c r="ELJ25" s="106"/>
      <c r="ELK25" s="106"/>
      <c r="ELL25" s="106"/>
      <c r="ELM25" s="106"/>
      <c r="ELN25" s="106"/>
      <c r="ELO25" s="106"/>
      <c r="ELP25" s="106"/>
      <c r="ELQ25" s="106"/>
      <c r="ELR25" s="106"/>
      <c r="ELS25" s="106"/>
      <c r="ELT25" s="106"/>
      <c r="ELU25" s="106"/>
      <c r="ELV25" s="106"/>
      <c r="ELW25" s="106"/>
      <c r="ELX25" s="106"/>
      <c r="ELY25" s="106"/>
      <c r="ELZ25" s="106"/>
      <c r="EMA25" s="106"/>
      <c r="EMB25" s="106"/>
      <c r="EMC25" s="106"/>
      <c r="EMD25" s="106"/>
      <c r="EME25" s="106"/>
      <c r="EMF25" s="106"/>
      <c r="EMG25" s="106"/>
      <c r="EMH25" s="106"/>
      <c r="EMI25" s="106"/>
      <c r="EMJ25" s="106"/>
      <c r="EMK25" s="106"/>
      <c r="EML25" s="106"/>
      <c r="EMM25" s="106"/>
      <c r="EMN25" s="106"/>
      <c r="EMO25" s="106"/>
      <c r="EMP25" s="106"/>
      <c r="EMQ25" s="106"/>
      <c r="EMR25" s="106"/>
      <c r="EMS25" s="106"/>
      <c r="EMT25" s="106"/>
      <c r="EMU25" s="106"/>
      <c r="EMV25" s="106"/>
      <c r="EMW25" s="106"/>
      <c r="EMX25" s="106"/>
      <c r="EMY25" s="106"/>
      <c r="EMZ25" s="106"/>
      <c r="ENA25" s="106"/>
      <c r="ENB25" s="106"/>
      <c r="ENC25" s="106"/>
      <c r="END25" s="106"/>
      <c r="ENE25" s="106"/>
      <c r="ENF25" s="106"/>
      <c r="ENG25" s="106"/>
      <c r="ENH25" s="106"/>
      <c r="ENI25" s="106"/>
      <c r="ENJ25" s="106"/>
      <c r="ENK25" s="106"/>
      <c r="ENL25" s="106"/>
      <c r="ENM25" s="106"/>
      <c r="ENN25" s="106"/>
      <c r="ENO25" s="106"/>
      <c r="ENP25" s="106"/>
      <c r="ENQ25" s="106"/>
      <c r="ENR25" s="106"/>
      <c r="ENS25" s="106"/>
      <c r="ENT25" s="106"/>
      <c r="ENU25" s="106"/>
      <c r="ENV25" s="106"/>
      <c r="ENW25" s="106"/>
      <c r="ENX25" s="106"/>
      <c r="ENY25" s="106"/>
      <c r="ENZ25" s="106"/>
      <c r="EOA25" s="106"/>
      <c r="EOB25" s="106"/>
      <c r="EOC25" s="106"/>
      <c r="EOD25" s="106"/>
      <c r="EOE25" s="106"/>
      <c r="EOF25" s="106"/>
      <c r="EOG25" s="106"/>
      <c r="EOH25" s="106"/>
      <c r="EOI25" s="106"/>
      <c r="EOJ25" s="106"/>
      <c r="EOK25" s="106"/>
      <c r="EOL25" s="106"/>
      <c r="EOM25" s="106"/>
      <c r="EON25" s="106"/>
      <c r="EOO25" s="106"/>
      <c r="EOP25" s="106"/>
      <c r="EOQ25" s="106"/>
      <c r="EOR25" s="106"/>
      <c r="EOS25" s="106"/>
      <c r="EOT25" s="106"/>
      <c r="EOU25" s="106"/>
      <c r="EOV25" s="106"/>
      <c r="EOW25" s="106"/>
      <c r="EOX25" s="106"/>
      <c r="EOY25" s="106"/>
      <c r="EOZ25" s="106"/>
      <c r="EPA25" s="106"/>
      <c r="EPB25" s="106"/>
      <c r="EPC25" s="106"/>
      <c r="EPD25" s="106"/>
      <c r="EPE25" s="106"/>
      <c r="EPF25" s="106"/>
      <c r="EPG25" s="106"/>
      <c r="EPH25" s="106"/>
      <c r="EPI25" s="106"/>
      <c r="EPJ25" s="106"/>
      <c r="EPK25" s="106"/>
      <c r="EPL25" s="106"/>
      <c r="EPM25" s="106"/>
      <c r="EPN25" s="106"/>
      <c r="EPO25" s="106"/>
      <c r="EPP25" s="106"/>
      <c r="EPQ25" s="106"/>
      <c r="EPR25" s="106"/>
      <c r="EPS25" s="106"/>
      <c r="EPT25" s="106"/>
      <c r="EPU25" s="106"/>
      <c r="EPV25" s="106"/>
      <c r="EPW25" s="106"/>
      <c r="EPX25" s="106"/>
      <c r="EPY25" s="106"/>
      <c r="EPZ25" s="106"/>
      <c r="EQA25" s="106"/>
      <c r="EQB25" s="106"/>
      <c r="EQC25" s="106"/>
      <c r="EQD25" s="106"/>
      <c r="EQE25" s="106"/>
      <c r="EQF25" s="106"/>
      <c r="EQG25" s="106"/>
      <c r="EQH25" s="106"/>
      <c r="EQI25" s="106"/>
      <c r="EQJ25" s="106"/>
      <c r="EQK25" s="106"/>
      <c r="EQL25" s="106"/>
      <c r="EQM25" s="106"/>
      <c r="EQN25" s="106"/>
      <c r="EQO25" s="106"/>
      <c r="EQP25" s="106"/>
      <c r="EQQ25" s="106"/>
      <c r="EQR25" s="106"/>
      <c r="EQS25" s="106"/>
      <c r="EQT25" s="106"/>
      <c r="EQU25" s="106"/>
      <c r="EQV25" s="106"/>
      <c r="EQW25" s="106"/>
      <c r="EQX25" s="106"/>
      <c r="EQY25" s="106"/>
      <c r="EQZ25" s="106"/>
      <c r="ERA25" s="106"/>
      <c r="ERB25" s="106"/>
      <c r="ERC25" s="106"/>
      <c r="ERD25" s="106"/>
      <c r="ERE25" s="106"/>
      <c r="ERF25" s="106"/>
      <c r="ERG25" s="106"/>
      <c r="ERH25" s="106"/>
      <c r="ERI25" s="106"/>
      <c r="ERJ25" s="106"/>
      <c r="ERK25" s="106"/>
      <c r="ERL25" s="106"/>
      <c r="ERM25" s="106"/>
      <c r="ERN25" s="106"/>
      <c r="ERO25" s="106"/>
      <c r="ERP25" s="106"/>
      <c r="ERQ25" s="106"/>
      <c r="ERR25" s="106"/>
      <c r="ERS25" s="106"/>
      <c r="ERT25" s="106"/>
      <c r="ERU25" s="106"/>
      <c r="ERV25" s="106"/>
      <c r="ERW25" s="106"/>
      <c r="ERX25" s="106"/>
      <c r="ERY25" s="106"/>
      <c r="ERZ25" s="106"/>
      <c r="ESA25" s="106"/>
      <c r="ESB25" s="106"/>
      <c r="ESC25" s="106"/>
      <c r="ESD25" s="106"/>
      <c r="ESE25" s="106"/>
      <c r="ESF25" s="106"/>
      <c r="ESG25" s="106"/>
      <c r="ESH25" s="106"/>
      <c r="ESI25" s="106"/>
      <c r="ESJ25" s="106"/>
      <c r="ESK25" s="106"/>
      <c r="ESL25" s="106"/>
      <c r="ESM25" s="106"/>
      <c r="ESN25" s="106"/>
      <c r="ESO25" s="106"/>
      <c r="ESP25" s="106"/>
      <c r="ESQ25" s="106"/>
      <c r="ESR25" s="106"/>
      <c r="ESS25" s="106"/>
      <c r="EST25" s="106"/>
      <c r="ESU25" s="106"/>
      <c r="ESV25" s="106"/>
      <c r="ESW25" s="106"/>
      <c r="ESX25" s="106"/>
      <c r="ESY25" s="106"/>
      <c r="ESZ25" s="106"/>
      <c r="ETA25" s="106"/>
      <c r="ETB25" s="106"/>
      <c r="ETC25" s="106"/>
      <c r="ETD25" s="106"/>
      <c r="ETE25" s="106"/>
      <c r="ETF25" s="106"/>
      <c r="ETG25" s="106"/>
      <c r="ETH25" s="106"/>
      <c r="ETI25" s="106"/>
      <c r="ETJ25" s="106"/>
      <c r="ETK25" s="106"/>
      <c r="ETL25" s="106"/>
      <c r="ETM25" s="106"/>
      <c r="ETN25" s="106"/>
      <c r="ETO25" s="106"/>
      <c r="ETP25" s="106"/>
      <c r="ETQ25" s="106"/>
      <c r="ETR25" s="106"/>
      <c r="ETS25" s="106"/>
      <c r="ETT25" s="106"/>
      <c r="ETU25" s="106"/>
      <c r="ETV25" s="106"/>
      <c r="ETW25" s="106"/>
      <c r="ETX25" s="106"/>
      <c r="ETY25" s="106"/>
      <c r="ETZ25" s="106"/>
      <c r="EUA25" s="106"/>
      <c r="EUB25" s="106"/>
      <c r="EUC25" s="106"/>
      <c r="EUD25" s="106"/>
      <c r="EUE25" s="106"/>
      <c r="EUF25" s="106"/>
      <c r="EUG25" s="106"/>
      <c r="EUH25" s="106"/>
      <c r="EUI25" s="106"/>
      <c r="EUJ25" s="106"/>
      <c r="EUK25" s="106"/>
      <c r="EUL25" s="106"/>
      <c r="EUM25" s="106"/>
      <c r="EUN25" s="106"/>
      <c r="EUO25" s="106"/>
      <c r="EUP25" s="106"/>
      <c r="EUQ25" s="106"/>
      <c r="EUR25" s="106"/>
      <c r="EUS25" s="106"/>
      <c r="EUT25" s="106"/>
      <c r="EUU25" s="106"/>
      <c r="EUV25" s="106"/>
      <c r="EUW25" s="106"/>
      <c r="EUX25" s="106"/>
      <c r="EUY25" s="106"/>
      <c r="EUZ25" s="106"/>
      <c r="EVA25" s="106"/>
      <c r="EVB25" s="106"/>
      <c r="EVC25" s="106"/>
      <c r="EVD25" s="106"/>
      <c r="EVE25" s="106"/>
      <c r="EVF25" s="106"/>
      <c r="EVG25" s="106"/>
      <c r="EVH25" s="106"/>
      <c r="EVI25" s="106"/>
      <c r="EVJ25" s="106"/>
      <c r="EVK25" s="106"/>
      <c r="EVL25" s="106"/>
      <c r="EVM25" s="106"/>
      <c r="EVN25" s="106"/>
      <c r="EVO25" s="106"/>
      <c r="EVP25" s="106"/>
      <c r="EVQ25" s="106"/>
      <c r="EVR25" s="106"/>
      <c r="EVS25" s="106"/>
      <c r="EVT25" s="106"/>
      <c r="EVU25" s="106"/>
      <c r="EVV25" s="106"/>
      <c r="EVW25" s="106"/>
      <c r="EVX25" s="106"/>
      <c r="EVY25" s="106"/>
      <c r="EVZ25" s="106"/>
      <c r="EWA25" s="106"/>
      <c r="EWB25" s="106"/>
      <c r="EWC25" s="106"/>
      <c r="EWD25" s="106"/>
      <c r="EWE25" s="106"/>
      <c r="EWF25" s="106"/>
      <c r="EWG25" s="106"/>
      <c r="EWH25" s="106"/>
      <c r="EWI25" s="106"/>
      <c r="EWJ25" s="106"/>
      <c r="EWK25" s="106"/>
      <c r="EWL25" s="106"/>
      <c r="EWM25" s="106"/>
      <c r="EWN25" s="106"/>
      <c r="EWO25" s="106"/>
      <c r="EWP25" s="106"/>
      <c r="EWQ25" s="106"/>
      <c r="EWR25" s="106"/>
      <c r="EWS25" s="106"/>
      <c r="EWT25" s="106"/>
      <c r="EWU25" s="106"/>
      <c r="EWV25" s="106"/>
      <c r="EWW25" s="106"/>
      <c r="EWX25" s="106"/>
      <c r="EWY25" s="106"/>
      <c r="EWZ25" s="106"/>
      <c r="EXA25" s="106"/>
      <c r="EXB25" s="106"/>
      <c r="EXC25" s="106"/>
      <c r="EXD25" s="106"/>
      <c r="EXE25" s="106"/>
      <c r="EXF25" s="106"/>
      <c r="EXG25" s="106"/>
      <c r="EXH25" s="106"/>
      <c r="EXI25" s="106"/>
      <c r="EXJ25" s="106"/>
      <c r="EXK25" s="106"/>
      <c r="EXL25" s="106"/>
      <c r="EXM25" s="106"/>
      <c r="EXN25" s="106"/>
      <c r="EXO25" s="106"/>
      <c r="EXP25" s="106"/>
      <c r="EXQ25" s="106"/>
      <c r="EXR25" s="106"/>
      <c r="EXS25" s="106"/>
      <c r="EXT25" s="106"/>
      <c r="EXU25" s="106"/>
      <c r="EXV25" s="106"/>
      <c r="EXW25" s="106"/>
      <c r="EXX25" s="106"/>
      <c r="EXY25" s="106"/>
      <c r="EXZ25" s="106"/>
      <c r="EYA25" s="106"/>
      <c r="EYB25" s="106"/>
      <c r="EYC25" s="106"/>
      <c r="EYD25" s="106"/>
      <c r="EYE25" s="106"/>
      <c r="EYF25" s="106"/>
      <c r="EYG25" s="106"/>
      <c r="EYH25" s="106"/>
      <c r="EYI25" s="106"/>
      <c r="EYJ25" s="106"/>
      <c r="EYK25" s="106"/>
      <c r="EYL25" s="106"/>
      <c r="EYM25" s="106"/>
      <c r="EYN25" s="106"/>
      <c r="EYO25" s="106"/>
      <c r="EYP25" s="106"/>
      <c r="EYQ25" s="106"/>
      <c r="EYR25" s="106"/>
      <c r="EYS25" s="106"/>
      <c r="EYT25" s="106"/>
      <c r="EYU25" s="106"/>
      <c r="EYV25" s="106"/>
      <c r="EYW25" s="106"/>
      <c r="EYX25" s="106"/>
      <c r="EYY25" s="106"/>
      <c r="EYZ25" s="106"/>
      <c r="EZA25" s="106"/>
      <c r="EZB25" s="106"/>
      <c r="EZC25" s="106"/>
      <c r="EZD25" s="106"/>
      <c r="EZE25" s="106"/>
      <c r="EZF25" s="106"/>
      <c r="EZG25" s="106"/>
      <c r="EZH25" s="106"/>
      <c r="EZI25" s="106"/>
      <c r="EZJ25" s="106"/>
      <c r="EZK25" s="106"/>
      <c r="EZL25" s="106"/>
      <c r="EZM25" s="106"/>
      <c r="EZN25" s="106"/>
      <c r="EZO25" s="106"/>
      <c r="EZP25" s="106"/>
      <c r="EZQ25" s="106"/>
      <c r="EZR25" s="106"/>
      <c r="EZS25" s="106"/>
      <c r="EZT25" s="106"/>
      <c r="EZU25" s="106"/>
      <c r="EZV25" s="106"/>
      <c r="EZW25" s="106"/>
      <c r="EZX25" s="106"/>
      <c r="EZY25" s="106"/>
      <c r="EZZ25" s="106"/>
      <c r="FAA25" s="106"/>
      <c r="FAB25" s="106"/>
      <c r="FAC25" s="106"/>
      <c r="FAD25" s="106"/>
      <c r="FAE25" s="106"/>
      <c r="FAF25" s="106"/>
      <c r="FAG25" s="106"/>
      <c r="FAH25" s="106"/>
      <c r="FAI25" s="106"/>
      <c r="FAJ25" s="106"/>
      <c r="FAK25" s="106"/>
      <c r="FAL25" s="106"/>
      <c r="FAM25" s="106"/>
      <c r="FAN25" s="106"/>
      <c r="FAO25" s="106"/>
      <c r="FAP25" s="106"/>
      <c r="FAQ25" s="106"/>
      <c r="FAR25" s="106"/>
      <c r="FAS25" s="106"/>
      <c r="FAT25" s="106"/>
      <c r="FAU25" s="106"/>
      <c r="FAV25" s="106"/>
      <c r="FAW25" s="106"/>
      <c r="FAX25" s="106"/>
      <c r="FAY25" s="106"/>
      <c r="FAZ25" s="106"/>
      <c r="FBA25" s="106"/>
      <c r="FBB25" s="106"/>
      <c r="FBC25" s="106"/>
      <c r="FBD25" s="106"/>
      <c r="FBE25" s="106"/>
      <c r="FBF25" s="106"/>
      <c r="FBG25" s="106"/>
      <c r="FBH25" s="106"/>
      <c r="FBI25" s="106"/>
      <c r="FBJ25" s="106"/>
      <c r="FBK25" s="106"/>
      <c r="FBL25" s="106"/>
      <c r="FBM25" s="106"/>
      <c r="FBN25" s="106"/>
      <c r="FBO25" s="106"/>
      <c r="FBP25" s="106"/>
      <c r="FBQ25" s="106"/>
      <c r="FBR25" s="106"/>
      <c r="FBS25" s="106"/>
      <c r="FBT25" s="106"/>
      <c r="FBU25" s="106"/>
      <c r="FBV25" s="106"/>
      <c r="FBW25" s="106"/>
      <c r="FBX25" s="106"/>
      <c r="FBY25" s="106"/>
      <c r="FBZ25" s="106"/>
      <c r="FCA25" s="106"/>
      <c r="FCB25" s="106"/>
      <c r="FCC25" s="106"/>
      <c r="FCD25" s="106"/>
      <c r="FCE25" s="106"/>
      <c r="FCF25" s="106"/>
      <c r="FCG25" s="106"/>
      <c r="FCH25" s="106"/>
      <c r="FCI25" s="106"/>
      <c r="FCJ25" s="106"/>
      <c r="FCK25" s="106"/>
      <c r="FCL25" s="106"/>
      <c r="FCM25" s="106"/>
      <c r="FCN25" s="106"/>
      <c r="FCO25" s="106"/>
      <c r="FCP25" s="106"/>
      <c r="FCQ25" s="106"/>
      <c r="FCR25" s="106"/>
      <c r="FCS25" s="106"/>
      <c r="FCT25" s="106"/>
      <c r="FCU25" s="106"/>
      <c r="FCV25" s="106"/>
      <c r="FCW25" s="106"/>
      <c r="FCX25" s="106"/>
      <c r="FCY25" s="106"/>
      <c r="FCZ25" s="106"/>
      <c r="FDA25" s="106"/>
      <c r="FDB25" s="106"/>
      <c r="FDC25" s="106"/>
      <c r="FDD25" s="106"/>
      <c r="FDE25" s="106"/>
      <c r="FDF25" s="106"/>
      <c r="FDG25" s="106"/>
      <c r="FDH25" s="106"/>
      <c r="FDI25" s="106"/>
      <c r="FDJ25" s="106"/>
      <c r="FDK25" s="106"/>
      <c r="FDL25" s="106"/>
      <c r="FDM25" s="106"/>
      <c r="FDN25" s="106"/>
      <c r="FDO25" s="106"/>
      <c r="FDP25" s="106"/>
      <c r="FDQ25" s="106"/>
      <c r="FDR25" s="106"/>
      <c r="FDS25" s="106"/>
      <c r="FDT25" s="106"/>
      <c r="FDU25" s="106"/>
      <c r="FDV25" s="106"/>
      <c r="FDW25" s="106"/>
      <c r="FDX25" s="106"/>
      <c r="FDY25" s="106"/>
      <c r="FDZ25" s="106"/>
      <c r="FEA25" s="106"/>
      <c r="FEB25" s="106"/>
      <c r="FEC25" s="106"/>
      <c r="FED25" s="106"/>
      <c r="FEE25" s="106"/>
      <c r="FEF25" s="106"/>
      <c r="FEG25" s="106"/>
      <c r="FEH25" s="106"/>
      <c r="FEI25" s="106"/>
      <c r="FEJ25" s="106"/>
      <c r="FEK25" s="106"/>
      <c r="FEL25" s="106"/>
      <c r="FEM25" s="106"/>
      <c r="FEN25" s="106"/>
      <c r="FEO25" s="106"/>
      <c r="FEP25" s="106"/>
      <c r="FEQ25" s="106"/>
      <c r="FER25" s="106"/>
      <c r="FES25" s="106"/>
      <c r="FET25" s="106"/>
      <c r="FEU25" s="106"/>
      <c r="FEV25" s="106"/>
      <c r="FEW25" s="106"/>
      <c r="FEX25" s="106"/>
      <c r="FEY25" s="106"/>
      <c r="FEZ25" s="106"/>
      <c r="FFA25" s="106"/>
      <c r="FFB25" s="106"/>
      <c r="FFC25" s="106"/>
      <c r="FFD25" s="106"/>
      <c r="FFE25" s="106"/>
      <c r="FFF25" s="106"/>
      <c r="FFG25" s="106"/>
      <c r="FFH25" s="106"/>
      <c r="FFI25" s="106"/>
      <c r="FFJ25" s="106"/>
      <c r="FFK25" s="106"/>
      <c r="FFL25" s="106"/>
      <c r="FFM25" s="106"/>
      <c r="FFN25" s="106"/>
      <c r="FFO25" s="106"/>
      <c r="FFP25" s="106"/>
      <c r="FFQ25" s="106"/>
      <c r="FFR25" s="106"/>
      <c r="FFS25" s="106"/>
      <c r="FFT25" s="106"/>
      <c r="FFU25" s="106"/>
      <c r="FFV25" s="106"/>
      <c r="FFW25" s="106"/>
      <c r="FFX25" s="106"/>
      <c r="FFY25" s="106"/>
      <c r="FFZ25" s="106"/>
      <c r="FGA25" s="106"/>
      <c r="FGB25" s="106"/>
      <c r="FGC25" s="106"/>
      <c r="FGD25" s="106"/>
      <c r="FGE25" s="106"/>
      <c r="FGF25" s="106"/>
      <c r="FGG25" s="106"/>
      <c r="FGH25" s="106"/>
      <c r="FGI25" s="106"/>
      <c r="FGJ25" s="106"/>
      <c r="FGK25" s="106"/>
      <c r="FGL25" s="106"/>
      <c r="FGM25" s="106"/>
      <c r="FGN25" s="106"/>
      <c r="FGO25" s="106"/>
      <c r="FGP25" s="106"/>
      <c r="FGQ25" s="106"/>
      <c r="FGR25" s="106"/>
      <c r="FGS25" s="106"/>
      <c r="FGT25" s="106"/>
      <c r="FGU25" s="106"/>
      <c r="FGV25" s="106"/>
      <c r="FGW25" s="106"/>
      <c r="FGX25" s="106"/>
      <c r="FGY25" s="106"/>
      <c r="FGZ25" s="106"/>
      <c r="FHA25" s="106"/>
      <c r="FHB25" s="106"/>
      <c r="FHC25" s="106"/>
      <c r="FHD25" s="106"/>
      <c r="FHE25" s="106"/>
      <c r="FHF25" s="106"/>
      <c r="FHG25" s="106"/>
      <c r="FHH25" s="106"/>
      <c r="FHI25" s="106"/>
      <c r="FHJ25" s="106"/>
      <c r="FHK25" s="106"/>
      <c r="FHL25" s="106"/>
      <c r="FHM25" s="106"/>
      <c r="FHN25" s="106"/>
      <c r="FHO25" s="106"/>
      <c r="FHP25" s="106"/>
      <c r="FHQ25" s="106"/>
      <c r="FHR25" s="106"/>
      <c r="FHS25" s="106"/>
      <c r="FHT25" s="106"/>
      <c r="FHU25" s="106"/>
      <c r="FHV25" s="106"/>
      <c r="FHW25" s="106"/>
      <c r="FHX25" s="106"/>
      <c r="FHY25" s="106"/>
      <c r="FHZ25" s="106"/>
      <c r="FIA25" s="106"/>
      <c r="FIB25" s="106"/>
      <c r="FIC25" s="106"/>
      <c r="FID25" s="106"/>
      <c r="FIE25" s="106"/>
      <c r="FIF25" s="106"/>
      <c r="FIG25" s="106"/>
      <c r="FIH25" s="106"/>
      <c r="FII25" s="106"/>
      <c r="FIJ25" s="106"/>
      <c r="FIK25" s="106"/>
      <c r="FIL25" s="106"/>
      <c r="FIM25" s="106"/>
      <c r="FIN25" s="106"/>
      <c r="FIO25" s="106"/>
      <c r="FIP25" s="106"/>
      <c r="FIQ25" s="106"/>
      <c r="FIR25" s="106"/>
      <c r="FIS25" s="106"/>
      <c r="FIT25" s="106"/>
      <c r="FIU25" s="106"/>
      <c r="FIV25" s="106"/>
      <c r="FIW25" s="106"/>
      <c r="FIX25" s="106"/>
      <c r="FIY25" s="106"/>
      <c r="FIZ25" s="106"/>
      <c r="FJA25" s="106"/>
      <c r="FJB25" s="106"/>
      <c r="FJC25" s="106"/>
      <c r="FJD25" s="106"/>
      <c r="FJE25" s="106"/>
      <c r="FJF25" s="106"/>
      <c r="FJG25" s="106"/>
      <c r="FJH25" s="106"/>
      <c r="FJI25" s="106"/>
      <c r="FJJ25" s="106"/>
      <c r="FJK25" s="106"/>
      <c r="FJL25" s="106"/>
      <c r="FJM25" s="106"/>
      <c r="FJN25" s="106"/>
      <c r="FJO25" s="106"/>
      <c r="FJP25" s="106"/>
      <c r="FJQ25" s="106"/>
      <c r="FJR25" s="106"/>
      <c r="FJS25" s="106"/>
      <c r="FJT25" s="106"/>
      <c r="FJU25" s="106"/>
      <c r="FJV25" s="106"/>
      <c r="FJW25" s="106"/>
      <c r="FJX25" s="106"/>
      <c r="FJY25" s="106"/>
      <c r="FJZ25" s="106"/>
      <c r="FKA25" s="106"/>
      <c r="FKB25" s="106"/>
      <c r="FKC25" s="106"/>
      <c r="FKD25" s="106"/>
      <c r="FKE25" s="106"/>
      <c r="FKF25" s="106"/>
      <c r="FKG25" s="106"/>
      <c r="FKH25" s="106"/>
      <c r="FKI25" s="106"/>
      <c r="FKJ25" s="106"/>
      <c r="FKK25" s="106"/>
      <c r="FKL25" s="106"/>
      <c r="FKM25" s="106"/>
      <c r="FKN25" s="106"/>
      <c r="FKO25" s="106"/>
      <c r="FKP25" s="106"/>
      <c r="FKQ25" s="106"/>
      <c r="FKR25" s="106"/>
      <c r="FKS25" s="106"/>
      <c r="FKT25" s="106"/>
      <c r="FKU25" s="106"/>
      <c r="FKV25" s="106"/>
      <c r="FKW25" s="106"/>
      <c r="FKX25" s="106"/>
      <c r="FKY25" s="106"/>
      <c r="FKZ25" s="106"/>
      <c r="FLA25" s="106"/>
      <c r="FLB25" s="106"/>
      <c r="FLC25" s="106"/>
      <c r="FLD25" s="106"/>
      <c r="FLE25" s="106"/>
      <c r="FLF25" s="106"/>
      <c r="FLG25" s="106"/>
      <c r="FLH25" s="106"/>
      <c r="FLI25" s="106"/>
      <c r="FLJ25" s="106"/>
      <c r="FLK25" s="106"/>
      <c r="FLL25" s="106"/>
      <c r="FLM25" s="106"/>
      <c r="FLN25" s="106"/>
      <c r="FLO25" s="106"/>
      <c r="FLP25" s="106"/>
      <c r="FLQ25" s="106"/>
      <c r="FLR25" s="106"/>
      <c r="FLS25" s="106"/>
      <c r="FLT25" s="106"/>
      <c r="FLU25" s="106"/>
      <c r="FLV25" s="106"/>
      <c r="FLW25" s="106"/>
      <c r="FLX25" s="106"/>
      <c r="FLY25" s="106"/>
      <c r="FLZ25" s="106"/>
      <c r="FMA25" s="106"/>
      <c r="FMB25" s="106"/>
      <c r="FMC25" s="106"/>
      <c r="FMD25" s="106"/>
      <c r="FME25" s="106"/>
      <c r="FMF25" s="106"/>
      <c r="FMG25" s="106"/>
      <c r="FMH25" s="106"/>
      <c r="FMI25" s="106"/>
      <c r="FMJ25" s="106"/>
      <c r="FMK25" s="106"/>
      <c r="FML25" s="106"/>
      <c r="FMM25" s="106"/>
      <c r="FMN25" s="106"/>
      <c r="FMO25" s="106"/>
      <c r="FMP25" s="106"/>
      <c r="FMQ25" s="106"/>
      <c r="FMR25" s="106"/>
      <c r="FMS25" s="106"/>
      <c r="FMT25" s="106"/>
      <c r="FMU25" s="106"/>
      <c r="FMV25" s="106"/>
      <c r="FMW25" s="106"/>
      <c r="FMX25" s="106"/>
      <c r="FMY25" s="106"/>
      <c r="FMZ25" s="106"/>
      <c r="FNA25" s="106"/>
      <c r="FNB25" s="106"/>
      <c r="FNC25" s="106"/>
      <c r="FND25" s="106"/>
      <c r="FNE25" s="106"/>
      <c r="FNF25" s="106"/>
      <c r="FNG25" s="106"/>
      <c r="FNH25" s="106"/>
      <c r="FNI25" s="106"/>
      <c r="FNJ25" s="106"/>
      <c r="FNK25" s="106"/>
      <c r="FNL25" s="106"/>
      <c r="FNM25" s="106"/>
      <c r="FNN25" s="106"/>
      <c r="FNO25" s="106"/>
      <c r="FNP25" s="106"/>
      <c r="FNQ25" s="106"/>
      <c r="FNR25" s="106"/>
      <c r="FNS25" s="106"/>
      <c r="FNT25" s="106"/>
      <c r="FNU25" s="106"/>
      <c r="FNV25" s="106"/>
      <c r="FNW25" s="106"/>
      <c r="FNX25" s="106"/>
      <c r="FNY25" s="106"/>
      <c r="FNZ25" s="106"/>
      <c r="FOA25" s="106"/>
      <c r="FOB25" s="106"/>
      <c r="FOC25" s="106"/>
      <c r="FOD25" s="106"/>
      <c r="FOE25" s="106"/>
      <c r="FOF25" s="106"/>
      <c r="FOG25" s="106"/>
      <c r="FOH25" s="106"/>
      <c r="FOI25" s="106"/>
      <c r="FOJ25" s="106"/>
      <c r="FOK25" s="106"/>
      <c r="FOL25" s="106"/>
      <c r="FOM25" s="106"/>
      <c r="FON25" s="106"/>
      <c r="FOO25" s="106"/>
      <c r="FOP25" s="106"/>
      <c r="FOQ25" s="106"/>
      <c r="FOR25" s="106"/>
      <c r="FOS25" s="106"/>
      <c r="FOT25" s="106"/>
      <c r="FOU25" s="106"/>
      <c r="FOV25" s="106"/>
      <c r="FOW25" s="106"/>
      <c r="FOX25" s="106"/>
      <c r="FOY25" s="106"/>
      <c r="FOZ25" s="106"/>
      <c r="FPA25" s="106"/>
      <c r="FPB25" s="106"/>
      <c r="FPC25" s="106"/>
      <c r="FPD25" s="106"/>
      <c r="FPE25" s="106"/>
      <c r="FPF25" s="106"/>
      <c r="FPG25" s="106"/>
      <c r="FPH25" s="106"/>
      <c r="FPI25" s="106"/>
      <c r="FPJ25" s="106"/>
      <c r="FPK25" s="106"/>
      <c r="FPL25" s="106"/>
      <c r="FPM25" s="106"/>
      <c r="FPN25" s="106"/>
      <c r="FPO25" s="106"/>
      <c r="FPP25" s="106"/>
      <c r="FPQ25" s="106"/>
      <c r="FPR25" s="106"/>
      <c r="FPS25" s="106"/>
      <c r="FPT25" s="106"/>
      <c r="FPU25" s="106"/>
      <c r="FPV25" s="106"/>
      <c r="FPW25" s="106"/>
      <c r="FPX25" s="106"/>
      <c r="FPY25" s="106"/>
      <c r="FPZ25" s="106"/>
      <c r="FQA25" s="106"/>
      <c r="FQB25" s="106"/>
      <c r="FQC25" s="106"/>
      <c r="FQD25" s="106"/>
      <c r="FQE25" s="106"/>
      <c r="FQF25" s="106"/>
      <c r="FQG25" s="106"/>
      <c r="FQH25" s="106"/>
      <c r="FQI25" s="106"/>
      <c r="FQJ25" s="106"/>
      <c r="FQK25" s="106"/>
      <c r="FQL25" s="106"/>
      <c r="FQM25" s="106"/>
      <c r="FQN25" s="106"/>
      <c r="FQO25" s="106"/>
      <c r="FQP25" s="106"/>
      <c r="FQQ25" s="106"/>
      <c r="FQR25" s="106"/>
      <c r="FQS25" s="106"/>
      <c r="FQT25" s="106"/>
      <c r="FQU25" s="106"/>
      <c r="FQV25" s="106"/>
      <c r="FQW25" s="106"/>
      <c r="FQX25" s="106"/>
      <c r="FQY25" s="106"/>
      <c r="FQZ25" s="106"/>
      <c r="FRA25" s="106"/>
      <c r="FRB25" s="106"/>
      <c r="FRC25" s="106"/>
      <c r="FRD25" s="106"/>
      <c r="FRE25" s="106"/>
      <c r="FRF25" s="106"/>
      <c r="FRG25" s="106"/>
      <c r="FRH25" s="106"/>
      <c r="FRI25" s="106"/>
      <c r="FRJ25" s="106"/>
      <c r="FRK25" s="106"/>
      <c r="FRL25" s="106"/>
      <c r="FRM25" s="106"/>
      <c r="FRN25" s="106"/>
      <c r="FRO25" s="106"/>
      <c r="FRP25" s="106"/>
      <c r="FRQ25" s="106"/>
      <c r="FRR25" s="106"/>
      <c r="FRS25" s="106"/>
      <c r="FRT25" s="106"/>
      <c r="FRU25" s="106"/>
      <c r="FRV25" s="106"/>
      <c r="FRW25" s="106"/>
      <c r="FRX25" s="106"/>
      <c r="FRY25" s="106"/>
      <c r="FRZ25" s="106"/>
      <c r="FSA25" s="106"/>
      <c r="FSB25" s="106"/>
      <c r="FSC25" s="106"/>
      <c r="FSD25" s="106"/>
      <c r="FSE25" s="106"/>
      <c r="FSF25" s="106"/>
      <c r="FSG25" s="106"/>
      <c r="FSH25" s="106"/>
      <c r="FSI25" s="106"/>
      <c r="FSJ25" s="106"/>
      <c r="FSK25" s="106"/>
      <c r="FSL25" s="106"/>
      <c r="FSM25" s="106"/>
      <c r="FSN25" s="106"/>
      <c r="FSO25" s="106"/>
      <c r="FSP25" s="106"/>
      <c r="FSQ25" s="106"/>
      <c r="FSR25" s="106"/>
      <c r="FSS25" s="106"/>
      <c r="FST25" s="106"/>
      <c r="FSU25" s="106"/>
      <c r="FSV25" s="106"/>
      <c r="FSW25" s="106"/>
      <c r="FSX25" s="106"/>
      <c r="FSY25" s="106"/>
      <c r="FSZ25" s="106"/>
      <c r="FTA25" s="106"/>
      <c r="FTB25" s="106"/>
      <c r="FTC25" s="106"/>
      <c r="FTD25" s="106"/>
      <c r="FTE25" s="106"/>
      <c r="FTF25" s="106"/>
      <c r="FTG25" s="106"/>
      <c r="FTH25" s="106"/>
      <c r="FTI25" s="106"/>
      <c r="FTJ25" s="106"/>
      <c r="FTK25" s="106"/>
      <c r="FTL25" s="106"/>
      <c r="FTM25" s="106"/>
      <c r="FTN25" s="106"/>
      <c r="FTO25" s="106"/>
      <c r="FTP25" s="106"/>
      <c r="FTQ25" s="106"/>
      <c r="FTR25" s="106"/>
      <c r="FTS25" s="106"/>
      <c r="FTT25" s="106"/>
      <c r="FTU25" s="106"/>
      <c r="FTV25" s="106"/>
      <c r="FTW25" s="106"/>
      <c r="FTX25" s="106"/>
      <c r="FTY25" s="106"/>
      <c r="FTZ25" s="106"/>
      <c r="FUA25" s="106"/>
      <c r="FUB25" s="106"/>
      <c r="FUC25" s="106"/>
      <c r="FUD25" s="106"/>
      <c r="FUE25" s="106"/>
      <c r="FUF25" s="106"/>
      <c r="FUG25" s="106"/>
      <c r="FUH25" s="106"/>
      <c r="FUI25" s="106"/>
      <c r="FUJ25" s="106"/>
      <c r="FUK25" s="106"/>
      <c r="FUL25" s="106"/>
      <c r="FUM25" s="106"/>
      <c r="FUN25" s="106"/>
      <c r="FUO25" s="106"/>
      <c r="FUP25" s="106"/>
      <c r="FUQ25" s="106"/>
      <c r="FUR25" s="106"/>
      <c r="FUS25" s="106"/>
      <c r="FUT25" s="106"/>
      <c r="FUU25" s="106"/>
      <c r="FUV25" s="106"/>
      <c r="FUW25" s="106"/>
      <c r="FUX25" s="106"/>
      <c r="FUY25" s="106"/>
      <c r="FUZ25" s="106"/>
      <c r="FVA25" s="106"/>
      <c r="FVB25" s="106"/>
      <c r="FVC25" s="106"/>
      <c r="FVD25" s="106"/>
      <c r="FVE25" s="106"/>
      <c r="FVF25" s="106"/>
      <c r="FVG25" s="106"/>
      <c r="FVH25" s="106"/>
      <c r="FVI25" s="106"/>
      <c r="FVJ25" s="106"/>
      <c r="FVK25" s="106"/>
      <c r="FVL25" s="106"/>
      <c r="FVM25" s="106"/>
      <c r="FVN25" s="106"/>
      <c r="FVO25" s="106"/>
      <c r="FVP25" s="106"/>
      <c r="FVQ25" s="106"/>
      <c r="FVR25" s="106"/>
      <c r="FVS25" s="106"/>
      <c r="FVT25" s="106"/>
      <c r="FVU25" s="106"/>
      <c r="FVV25" s="106"/>
      <c r="FVW25" s="106"/>
      <c r="FVX25" s="106"/>
      <c r="FVY25" s="106"/>
      <c r="FVZ25" s="106"/>
      <c r="FWA25" s="106"/>
      <c r="FWB25" s="106"/>
      <c r="FWC25" s="106"/>
      <c r="FWD25" s="106"/>
      <c r="FWE25" s="106"/>
      <c r="FWF25" s="106"/>
      <c r="FWG25" s="106"/>
      <c r="FWH25" s="106"/>
      <c r="FWI25" s="106"/>
      <c r="FWJ25" s="106"/>
      <c r="FWK25" s="106"/>
      <c r="FWL25" s="106"/>
      <c r="FWM25" s="106"/>
      <c r="FWN25" s="106"/>
      <c r="FWO25" s="106"/>
      <c r="FWP25" s="106"/>
      <c r="FWQ25" s="106"/>
      <c r="FWR25" s="106"/>
      <c r="FWS25" s="106"/>
      <c r="FWT25" s="106"/>
      <c r="FWU25" s="106"/>
      <c r="FWV25" s="106"/>
      <c r="FWW25" s="106"/>
      <c r="FWX25" s="106"/>
      <c r="FWY25" s="106"/>
      <c r="FWZ25" s="106"/>
      <c r="FXA25" s="106"/>
      <c r="FXB25" s="106"/>
      <c r="FXC25" s="106"/>
      <c r="FXD25" s="106"/>
      <c r="FXE25" s="106"/>
      <c r="FXF25" s="106"/>
      <c r="FXG25" s="106"/>
      <c r="FXH25" s="106"/>
      <c r="FXI25" s="106"/>
      <c r="FXJ25" s="106"/>
      <c r="FXK25" s="106"/>
      <c r="FXL25" s="106"/>
      <c r="FXM25" s="106"/>
      <c r="FXN25" s="106"/>
      <c r="FXO25" s="106"/>
      <c r="FXP25" s="106"/>
      <c r="FXQ25" s="106"/>
      <c r="FXR25" s="106"/>
      <c r="FXS25" s="106"/>
      <c r="FXT25" s="106"/>
      <c r="FXU25" s="106"/>
      <c r="FXV25" s="106"/>
      <c r="FXW25" s="106"/>
      <c r="FXX25" s="106"/>
      <c r="FXY25" s="106"/>
      <c r="FXZ25" s="106"/>
      <c r="FYA25" s="106"/>
      <c r="FYB25" s="106"/>
      <c r="FYC25" s="106"/>
      <c r="FYD25" s="106"/>
      <c r="FYE25" s="106"/>
      <c r="FYF25" s="106"/>
      <c r="FYG25" s="106"/>
      <c r="FYH25" s="106"/>
      <c r="FYI25" s="106"/>
      <c r="FYJ25" s="106"/>
      <c r="FYK25" s="106"/>
      <c r="FYL25" s="106"/>
      <c r="FYM25" s="106"/>
      <c r="FYN25" s="106"/>
      <c r="FYO25" s="106"/>
      <c r="FYP25" s="106"/>
      <c r="FYQ25" s="106"/>
      <c r="FYR25" s="106"/>
      <c r="FYS25" s="106"/>
      <c r="FYT25" s="106"/>
      <c r="FYU25" s="106"/>
      <c r="FYV25" s="106"/>
      <c r="FYW25" s="106"/>
      <c r="FYX25" s="106"/>
      <c r="FYY25" s="106"/>
      <c r="FYZ25" s="106"/>
      <c r="FZA25" s="106"/>
      <c r="FZB25" s="106"/>
      <c r="FZC25" s="106"/>
      <c r="FZD25" s="106"/>
      <c r="FZE25" s="106"/>
      <c r="FZF25" s="106"/>
      <c r="FZG25" s="106"/>
      <c r="FZH25" s="106"/>
      <c r="FZI25" s="106"/>
      <c r="FZJ25" s="106"/>
      <c r="FZK25" s="106"/>
      <c r="FZL25" s="106"/>
      <c r="FZM25" s="106"/>
      <c r="FZN25" s="106"/>
      <c r="FZO25" s="106"/>
      <c r="FZP25" s="106"/>
      <c r="FZQ25" s="106"/>
      <c r="FZR25" s="106"/>
      <c r="FZS25" s="106"/>
      <c r="FZT25" s="106"/>
      <c r="FZU25" s="106"/>
      <c r="FZV25" s="106"/>
      <c r="FZW25" s="106"/>
      <c r="FZX25" s="106"/>
      <c r="FZY25" s="106"/>
      <c r="FZZ25" s="106"/>
      <c r="GAA25" s="106"/>
      <c r="GAB25" s="106"/>
      <c r="GAC25" s="106"/>
      <c r="GAD25" s="106"/>
      <c r="GAE25" s="106"/>
      <c r="GAF25" s="106"/>
      <c r="GAG25" s="106"/>
      <c r="GAH25" s="106"/>
      <c r="GAI25" s="106"/>
      <c r="GAJ25" s="106"/>
      <c r="GAK25" s="106"/>
      <c r="GAL25" s="106"/>
      <c r="GAM25" s="106"/>
      <c r="GAN25" s="106"/>
      <c r="GAO25" s="106"/>
      <c r="GAP25" s="106"/>
      <c r="GAQ25" s="106"/>
      <c r="GAR25" s="106"/>
      <c r="GAS25" s="106"/>
      <c r="GAT25" s="106"/>
      <c r="GAU25" s="106"/>
      <c r="GAV25" s="106"/>
      <c r="GAW25" s="106"/>
      <c r="GAX25" s="106"/>
      <c r="GAY25" s="106"/>
      <c r="GAZ25" s="106"/>
      <c r="GBA25" s="106"/>
      <c r="GBB25" s="106"/>
      <c r="GBC25" s="106"/>
      <c r="GBD25" s="106"/>
      <c r="GBE25" s="106"/>
      <c r="GBF25" s="106"/>
      <c r="GBG25" s="106"/>
      <c r="GBH25" s="106"/>
      <c r="GBI25" s="106"/>
      <c r="GBJ25" s="106"/>
      <c r="GBK25" s="106"/>
      <c r="GBL25" s="106"/>
      <c r="GBM25" s="106"/>
      <c r="GBN25" s="106"/>
      <c r="GBO25" s="106"/>
      <c r="GBP25" s="106"/>
      <c r="GBQ25" s="106"/>
      <c r="GBR25" s="106"/>
      <c r="GBS25" s="106"/>
      <c r="GBT25" s="106"/>
      <c r="GBU25" s="106"/>
      <c r="GBV25" s="106"/>
      <c r="GBW25" s="106"/>
      <c r="GBX25" s="106"/>
      <c r="GBY25" s="106"/>
      <c r="GBZ25" s="106"/>
      <c r="GCA25" s="106"/>
      <c r="GCB25" s="106"/>
      <c r="GCC25" s="106"/>
      <c r="GCD25" s="106"/>
      <c r="GCE25" s="106"/>
      <c r="GCF25" s="106"/>
      <c r="GCG25" s="106"/>
      <c r="GCH25" s="106"/>
      <c r="GCI25" s="106"/>
      <c r="GCJ25" s="106"/>
      <c r="GCK25" s="106"/>
      <c r="GCL25" s="106"/>
      <c r="GCM25" s="106"/>
      <c r="GCN25" s="106"/>
      <c r="GCO25" s="106"/>
      <c r="GCP25" s="106"/>
      <c r="GCQ25" s="106"/>
      <c r="GCR25" s="106"/>
      <c r="GCS25" s="106"/>
      <c r="GCT25" s="106"/>
      <c r="GCU25" s="106"/>
      <c r="GCV25" s="106"/>
      <c r="GCW25" s="106"/>
      <c r="GCX25" s="106"/>
      <c r="GCY25" s="106"/>
      <c r="GCZ25" s="106"/>
      <c r="GDA25" s="106"/>
      <c r="GDB25" s="106"/>
      <c r="GDC25" s="106"/>
      <c r="GDD25" s="106"/>
      <c r="GDE25" s="106"/>
      <c r="GDF25" s="106"/>
      <c r="GDG25" s="106"/>
      <c r="GDH25" s="106"/>
      <c r="GDI25" s="106"/>
      <c r="GDJ25" s="106"/>
      <c r="GDK25" s="106"/>
      <c r="GDL25" s="106"/>
      <c r="GDM25" s="106"/>
      <c r="GDN25" s="106"/>
      <c r="GDO25" s="106"/>
      <c r="GDP25" s="106"/>
      <c r="GDQ25" s="106"/>
      <c r="GDR25" s="106"/>
      <c r="GDS25" s="106"/>
      <c r="GDT25" s="106"/>
      <c r="GDU25" s="106"/>
      <c r="GDV25" s="106"/>
      <c r="GDW25" s="106"/>
      <c r="GDX25" s="106"/>
      <c r="GDY25" s="106"/>
      <c r="GDZ25" s="106"/>
      <c r="GEA25" s="106"/>
      <c r="GEB25" s="106"/>
      <c r="GEC25" s="106"/>
      <c r="GED25" s="106"/>
      <c r="GEE25" s="106"/>
      <c r="GEF25" s="106"/>
      <c r="GEG25" s="106"/>
      <c r="GEH25" s="106"/>
      <c r="GEI25" s="106"/>
      <c r="GEJ25" s="106"/>
      <c r="GEK25" s="106"/>
      <c r="GEL25" s="106"/>
      <c r="GEM25" s="106"/>
      <c r="GEN25" s="106"/>
      <c r="GEO25" s="106"/>
      <c r="GEP25" s="106"/>
      <c r="GEQ25" s="106"/>
      <c r="GER25" s="106"/>
      <c r="GES25" s="106"/>
      <c r="GET25" s="106"/>
      <c r="GEU25" s="106"/>
      <c r="GEV25" s="106"/>
      <c r="GEW25" s="106"/>
      <c r="GEX25" s="106"/>
      <c r="GEY25" s="106"/>
      <c r="GEZ25" s="106"/>
      <c r="GFA25" s="106"/>
      <c r="GFB25" s="106"/>
      <c r="GFC25" s="106"/>
      <c r="GFD25" s="106"/>
      <c r="GFE25" s="106"/>
      <c r="GFF25" s="106"/>
      <c r="GFG25" s="106"/>
      <c r="GFH25" s="106"/>
      <c r="GFI25" s="106"/>
      <c r="GFJ25" s="106"/>
      <c r="GFK25" s="106"/>
      <c r="GFL25" s="106"/>
      <c r="GFM25" s="106"/>
      <c r="GFN25" s="106"/>
      <c r="GFO25" s="106"/>
      <c r="GFP25" s="106"/>
      <c r="GFQ25" s="106"/>
      <c r="GFR25" s="106"/>
      <c r="GFS25" s="106"/>
      <c r="GFT25" s="106"/>
      <c r="GFU25" s="106"/>
      <c r="GFV25" s="106"/>
      <c r="GFW25" s="106"/>
      <c r="GFX25" s="106"/>
      <c r="GFY25" s="106"/>
      <c r="GFZ25" s="106"/>
      <c r="GGA25" s="106"/>
      <c r="GGB25" s="106"/>
      <c r="GGC25" s="106"/>
      <c r="GGD25" s="106"/>
      <c r="GGE25" s="106"/>
      <c r="GGF25" s="106"/>
      <c r="GGG25" s="106"/>
      <c r="GGH25" s="106"/>
      <c r="GGI25" s="106"/>
      <c r="GGJ25" s="106"/>
      <c r="GGK25" s="106"/>
      <c r="GGL25" s="106"/>
      <c r="GGM25" s="106"/>
      <c r="GGN25" s="106"/>
      <c r="GGO25" s="106"/>
      <c r="GGP25" s="106"/>
      <c r="GGQ25" s="106"/>
      <c r="GGR25" s="106"/>
      <c r="GGS25" s="106"/>
      <c r="GGT25" s="106"/>
      <c r="GGU25" s="106"/>
      <c r="GGV25" s="106"/>
      <c r="GGW25" s="106"/>
      <c r="GGX25" s="106"/>
      <c r="GGY25" s="106"/>
      <c r="GGZ25" s="106"/>
      <c r="GHA25" s="106"/>
      <c r="GHB25" s="106"/>
      <c r="GHC25" s="106"/>
      <c r="GHD25" s="106"/>
      <c r="GHE25" s="106"/>
      <c r="GHF25" s="106"/>
      <c r="GHG25" s="106"/>
      <c r="GHH25" s="106"/>
      <c r="GHI25" s="106"/>
      <c r="GHJ25" s="106"/>
      <c r="GHK25" s="106"/>
      <c r="GHL25" s="106"/>
      <c r="GHM25" s="106"/>
      <c r="GHN25" s="106"/>
      <c r="GHO25" s="106"/>
      <c r="GHP25" s="106"/>
      <c r="GHQ25" s="106"/>
      <c r="GHR25" s="106"/>
      <c r="GHS25" s="106"/>
      <c r="GHT25" s="106"/>
      <c r="GHU25" s="106"/>
      <c r="GHV25" s="106"/>
      <c r="GHW25" s="106"/>
      <c r="GHX25" s="106"/>
      <c r="GHY25" s="106"/>
      <c r="GHZ25" s="106"/>
      <c r="GIA25" s="106"/>
      <c r="GIB25" s="106"/>
      <c r="GIC25" s="106"/>
      <c r="GID25" s="106"/>
      <c r="GIE25" s="106"/>
      <c r="GIF25" s="106"/>
      <c r="GIG25" s="106"/>
      <c r="GIH25" s="106"/>
      <c r="GII25" s="106"/>
      <c r="GIJ25" s="106"/>
      <c r="GIK25" s="106"/>
      <c r="GIL25" s="106"/>
      <c r="GIM25" s="106"/>
      <c r="GIN25" s="106"/>
      <c r="GIO25" s="106"/>
      <c r="GIP25" s="106"/>
      <c r="GIQ25" s="106"/>
      <c r="GIR25" s="106"/>
      <c r="GIS25" s="106"/>
      <c r="GIT25" s="106"/>
      <c r="GIU25" s="106"/>
      <c r="GIV25" s="106"/>
      <c r="GIW25" s="106"/>
      <c r="GIX25" s="106"/>
      <c r="GIY25" s="106"/>
      <c r="GIZ25" s="106"/>
      <c r="GJA25" s="106"/>
      <c r="GJB25" s="106"/>
      <c r="GJC25" s="106"/>
      <c r="GJD25" s="106"/>
      <c r="GJE25" s="106"/>
      <c r="GJF25" s="106"/>
      <c r="GJG25" s="106"/>
      <c r="GJH25" s="106"/>
      <c r="GJI25" s="106"/>
      <c r="GJJ25" s="106"/>
      <c r="GJK25" s="106"/>
      <c r="GJL25" s="106"/>
      <c r="GJM25" s="106"/>
      <c r="GJN25" s="106"/>
      <c r="GJO25" s="106"/>
      <c r="GJP25" s="106"/>
      <c r="GJQ25" s="106"/>
      <c r="GJR25" s="106"/>
      <c r="GJS25" s="106"/>
      <c r="GJT25" s="106"/>
      <c r="GJU25" s="106"/>
      <c r="GJV25" s="106"/>
      <c r="GJW25" s="106"/>
      <c r="GJX25" s="106"/>
      <c r="GJY25" s="106"/>
      <c r="GJZ25" s="106"/>
      <c r="GKA25" s="106"/>
      <c r="GKB25" s="106"/>
      <c r="GKC25" s="106"/>
      <c r="GKD25" s="106"/>
      <c r="GKE25" s="106"/>
      <c r="GKF25" s="106"/>
      <c r="GKG25" s="106"/>
      <c r="GKH25" s="106"/>
      <c r="GKI25" s="106"/>
      <c r="GKJ25" s="106"/>
      <c r="GKK25" s="106"/>
      <c r="GKL25" s="106"/>
      <c r="GKM25" s="106"/>
      <c r="GKN25" s="106"/>
      <c r="GKO25" s="106"/>
      <c r="GKP25" s="106"/>
      <c r="GKQ25" s="106"/>
      <c r="GKR25" s="106"/>
      <c r="GKS25" s="106"/>
      <c r="GKT25" s="106"/>
      <c r="GKU25" s="106"/>
      <c r="GKV25" s="106"/>
      <c r="GKW25" s="106"/>
      <c r="GKX25" s="106"/>
      <c r="GKY25" s="106"/>
      <c r="GKZ25" s="106"/>
      <c r="GLA25" s="106"/>
      <c r="GLB25" s="106"/>
      <c r="GLC25" s="106"/>
      <c r="GLD25" s="106"/>
      <c r="GLE25" s="106"/>
      <c r="GLF25" s="106"/>
      <c r="GLG25" s="106"/>
      <c r="GLH25" s="106"/>
      <c r="GLI25" s="106"/>
      <c r="GLJ25" s="106"/>
      <c r="GLK25" s="106"/>
      <c r="GLL25" s="106"/>
      <c r="GLM25" s="106"/>
      <c r="GLN25" s="106"/>
      <c r="GLO25" s="106"/>
      <c r="GLP25" s="106"/>
      <c r="GLQ25" s="106"/>
      <c r="GLR25" s="106"/>
      <c r="GLS25" s="106"/>
      <c r="GLT25" s="106"/>
      <c r="GLU25" s="106"/>
      <c r="GLV25" s="106"/>
      <c r="GLW25" s="106"/>
      <c r="GLX25" s="106"/>
      <c r="GLY25" s="106"/>
      <c r="GLZ25" s="106"/>
      <c r="GMA25" s="106"/>
      <c r="GMB25" s="106"/>
      <c r="GMC25" s="106"/>
      <c r="GMD25" s="106"/>
      <c r="GME25" s="106"/>
      <c r="GMF25" s="106"/>
      <c r="GMG25" s="106"/>
      <c r="GMH25" s="106"/>
      <c r="GMI25" s="106"/>
      <c r="GMJ25" s="106"/>
      <c r="GMK25" s="106"/>
      <c r="GML25" s="106"/>
      <c r="GMM25" s="106"/>
      <c r="GMN25" s="106"/>
      <c r="GMO25" s="106"/>
      <c r="GMP25" s="106"/>
      <c r="GMQ25" s="106"/>
      <c r="GMR25" s="106"/>
      <c r="GMS25" s="106"/>
      <c r="GMT25" s="106"/>
      <c r="GMU25" s="106"/>
      <c r="GMV25" s="106"/>
      <c r="GMW25" s="106"/>
      <c r="GMX25" s="106"/>
      <c r="GMY25" s="106"/>
      <c r="GMZ25" s="106"/>
      <c r="GNA25" s="106"/>
      <c r="GNB25" s="106"/>
      <c r="GNC25" s="106"/>
      <c r="GND25" s="106"/>
      <c r="GNE25" s="106"/>
      <c r="GNF25" s="106"/>
      <c r="GNG25" s="106"/>
      <c r="GNH25" s="106"/>
      <c r="GNI25" s="106"/>
      <c r="GNJ25" s="106"/>
      <c r="GNK25" s="106"/>
      <c r="GNL25" s="106"/>
      <c r="GNM25" s="106"/>
      <c r="GNN25" s="106"/>
      <c r="GNO25" s="106"/>
      <c r="GNP25" s="106"/>
      <c r="GNQ25" s="106"/>
      <c r="GNR25" s="106"/>
      <c r="GNS25" s="106"/>
      <c r="GNT25" s="106"/>
      <c r="GNU25" s="106"/>
      <c r="GNV25" s="106"/>
      <c r="GNW25" s="106"/>
      <c r="GNX25" s="106"/>
      <c r="GNY25" s="106"/>
      <c r="GNZ25" s="106"/>
      <c r="GOA25" s="106"/>
      <c r="GOB25" s="106"/>
      <c r="GOC25" s="106"/>
      <c r="GOD25" s="106"/>
      <c r="GOE25" s="106"/>
      <c r="GOF25" s="106"/>
      <c r="GOG25" s="106"/>
      <c r="GOH25" s="106"/>
      <c r="GOI25" s="106"/>
      <c r="GOJ25" s="106"/>
      <c r="GOK25" s="106"/>
      <c r="GOL25" s="106"/>
      <c r="GOM25" s="106"/>
      <c r="GON25" s="106"/>
      <c r="GOO25" s="106"/>
      <c r="GOP25" s="106"/>
      <c r="GOQ25" s="106"/>
      <c r="GOR25" s="106"/>
      <c r="GOS25" s="106"/>
      <c r="GOT25" s="106"/>
      <c r="GOU25" s="106"/>
      <c r="GOV25" s="106"/>
      <c r="GOW25" s="106"/>
      <c r="GOX25" s="106"/>
      <c r="GOY25" s="106"/>
      <c r="GOZ25" s="106"/>
      <c r="GPA25" s="106"/>
      <c r="GPB25" s="106"/>
      <c r="GPC25" s="106"/>
      <c r="GPD25" s="106"/>
      <c r="GPE25" s="106"/>
      <c r="GPF25" s="106"/>
      <c r="GPG25" s="106"/>
      <c r="GPH25" s="106"/>
      <c r="GPI25" s="106"/>
      <c r="GPJ25" s="106"/>
      <c r="GPK25" s="106"/>
      <c r="GPL25" s="106"/>
      <c r="GPM25" s="106"/>
      <c r="GPN25" s="106"/>
      <c r="GPO25" s="106"/>
      <c r="GPP25" s="106"/>
      <c r="GPQ25" s="106"/>
      <c r="GPR25" s="106"/>
      <c r="GPS25" s="106"/>
      <c r="GPT25" s="106"/>
      <c r="GPU25" s="106"/>
      <c r="GPV25" s="106"/>
      <c r="GPW25" s="106"/>
      <c r="GPX25" s="106"/>
      <c r="GPY25" s="106"/>
      <c r="GPZ25" s="106"/>
      <c r="GQA25" s="106"/>
      <c r="GQB25" s="106"/>
      <c r="GQC25" s="106"/>
      <c r="GQD25" s="106"/>
      <c r="GQE25" s="106"/>
      <c r="GQF25" s="106"/>
      <c r="GQG25" s="106"/>
      <c r="GQH25" s="106"/>
      <c r="GQI25" s="106"/>
      <c r="GQJ25" s="106"/>
      <c r="GQK25" s="106"/>
      <c r="GQL25" s="106"/>
      <c r="GQM25" s="106"/>
      <c r="GQN25" s="106"/>
      <c r="GQO25" s="106"/>
      <c r="GQP25" s="106"/>
      <c r="GQQ25" s="106"/>
      <c r="GQR25" s="106"/>
      <c r="GQS25" s="106"/>
      <c r="GQT25" s="106"/>
      <c r="GQU25" s="106"/>
      <c r="GQV25" s="106"/>
      <c r="GQW25" s="106"/>
      <c r="GQX25" s="106"/>
      <c r="GQY25" s="106"/>
      <c r="GQZ25" s="106"/>
      <c r="GRA25" s="106"/>
      <c r="GRB25" s="106"/>
      <c r="GRC25" s="106"/>
      <c r="GRD25" s="106"/>
      <c r="GRE25" s="106"/>
      <c r="GRF25" s="106"/>
      <c r="GRG25" s="106"/>
      <c r="GRH25" s="106"/>
      <c r="GRI25" s="106"/>
      <c r="GRJ25" s="106"/>
      <c r="GRK25" s="106"/>
      <c r="GRL25" s="106"/>
      <c r="GRM25" s="106"/>
      <c r="GRN25" s="106"/>
      <c r="GRO25" s="106"/>
      <c r="GRP25" s="106"/>
      <c r="GRQ25" s="106"/>
      <c r="GRR25" s="106"/>
      <c r="GRS25" s="106"/>
      <c r="GRT25" s="106"/>
      <c r="GRU25" s="106"/>
      <c r="GRV25" s="106"/>
      <c r="GRW25" s="106"/>
      <c r="GRX25" s="106"/>
      <c r="GRY25" s="106"/>
      <c r="GRZ25" s="106"/>
      <c r="GSA25" s="106"/>
      <c r="GSB25" s="106"/>
      <c r="GSC25" s="106"/>
      <c r="GSD25" s="106"/>
      <c r="GSE25" s="106"/>
      <c r="GSF25" s="106"/>
      <c r="GSG25" s="106"/>
      <c r="GSH25" s="106"/>
      <c r="GSI25" s="106"/>
      <c r="GSJ25" s="106"/>
      <c r="GSK25" s="106"/>
      <c r="GSL25" s="106"/>
      <c r="GSM25" s="106"/>
      <c r="GSN25" s="106"/>
      <c r="GSO25" s="106"/>
      <c r="GSP25" s="106"/>
      <c r="GSQ25" s="106"/>
      <c r="GSR25" s="106"/>
      <c r="GSS25" s="106"/>
      <c r="GST25" s="106"/>
      <c r="GSU25" s="106"/>
      <c r="GSV25" s="106"/>
      <c r="GSW25" s="106"/>
      <c r="GSX25" s="106"/>
      <c r="GSY25" s="106"/>
      <c r="GSZ25" s="106"/>
      <c r="GTA25" s="106"/>
      <c r="GTB25" s="106"/>
      <c r="GTC25" s="106"/>
      <c r="GTD25" s="106"/>
      <c r="GTE25" s="106"/>
      <c r="GTF25" s="106"/>
      <c r="GTG25" s="106"/>
      <c r="GTH25" s="106"/>
      <c r="GTI25" s="106"/>
      <c r="GTJ25" s="106"/>
      <c r="GTK25" s="106"/>
      <c r="GTL25" s="106"/>
      <c r="GTM25" s="106"/>
      <c r="GTN25" s="106"/>
      <c r="GTO25" s="106"/>
      <c r="GTP25" s="106"/>
      <c r="GTQ25" s="106"/>
      <c r="GTR25" s="106"/>
      <c r="GTS25" s="106"/>
      <c r="GTT25" s="106"/>
      <c r="GTU25" s="106"/>
      <c r="GTV25" s="106"/>
      <c r="GTW25" s="106"/>
      <c r="GTX25" s="106"/>
      <c r="GTY25" s="106"/>
      <c r="GTZ25" s="106"/>
      <c r="GUA25" s="106"/>
      <c r="GUB25" s="106"/>
      <c r="GUC25" s="106"/>
      <c r="GUD25" s="106"/>
      <c r="GUE25" s="106"/>
      <c r="GUF25" s="106"/>
      <c r="GUG25" s="106"/>
      <c r="GUH25" s="106"/>
      <c r="GUI25" s="106"/>
      <c r="GUJ25" s="106"/>
      <c r="GUK25" s="106"/>
      <c r="GUL25" s="106"/>
      <c r="GUM25" s="106"/>
      <c r="GUN25" s="106"/>
      <c r="GUO25" s="106"/>
      <c r="GUP25" s="106"/>
      <c r="GUQ25" s="106"/>
      <c r="GUR25" s="106"/>
      <c r="GUS25" s="106"/>
      <c r="GUT25" s="106"/>
      <c r="GUU25" s="106"/>
      <c r="GUV25" s="106"/>
      <c r="GUW25" s="106"/>
      <c r="GUX25" s="106"/>
      <c r="GUY25" s="106"/>
      <c r="GUZ25" s="106"/>
      <c r="GVA25" s="106"/>
      <c r="GVB25" s="106"/>
      <c r="GVC25" s="106"/>
      <c r="GVD25" s="106"/>
      <c r="GVE25" s="106"/>
      <c r="GVF25" s="106"/>
      <c r="GVG25" s="106"/>
      <c r="GVH25" s="106"/>
      <c r="GVI25" s="106"/>
      <c r="GVJ25" s="106"/>
      <c r="GVK25" s="106"/>
      <c r="GVL25" s="106"/>
      <c r="GVM25" s="106"/>
      <c r="GVN25" s="106"/>
      <c r="GVO25" s="106"/>
      <c r="GVP25" s="106"/>
      <c r="GVQ25" s="106"/>
      <c r="GVR25" s="106"/>
      <c r="GVS25" s="106"/>
      <c r="GVT25" s="106"/>
      <c r="GVU25" s="106"/>
      <c r="GVV25" s="106"/>
      <c r="GVW25" s="106"/>
      <c r="GVX25" s="106"/>
      <c r="GVY25" s="106"/>
      <c r="GVZ25" s="106"/>
      <c r="GWA25" s="106"/>
      <c r="GWB25" s="106"/>
      <c r="GWC25" s="106"/>
      <c r="GWD25" s="106"/>
      <c r="GWE25" s="106"/>
      <c r="GWF25" s="106"/>
      <c r="GWG25" s="106"/>
      <c r="GWH25" s="106"/>
      <c r="GWI25" s="106"/>
      <c r="GWJ25" s="106"/>
      <c r="GWK25" s="106"/>
      <c r="GWL25" s="106"/>
      <c r="GWM25" s="106"/>
      <c r="GWN25" s="106"/>
      <c r="GWO25" s="106"/>
      <c r="GWP25" s="106"/>
      <c r="GWQ25" s="106"/>
      <c r="GWR25" s="106"/>
      <c r="GWS25" s="106"/>
      <c r="GWT25" s="106"/>
      <c r="GWU25" s="106"/>
      <c r="GWV25" s="106"/>
      <c r="GWW25" s="106"/>
      <c r="GWX25" s="106"/>
      <c r="GWY25" s="106"/>
      <c r="GWZ25" s="106"/>
      <c r="GXA25" s="106"/>
      <c r="GXB25" s="106"/>
      <c r="GXC25" s="106"/>
      <c r="GXD25" s="106"/>
      <c r="GXE25" s="106"/>
      <c r="GXF25" s="106"/>
      <c r="GXG25" s="106"/>
      <c r="GXH25" s="106"/>
      <c r="GXI25" s="106"/>
      <c r="GXJ25" s="106"/>
      <c r="GXK25" s="106"/>
      <c r="GXL25" s="106"/>
      <c r="GXM25" s="106"/>
      <c r="GXN25" s="106"/>
      <c r="GXO25" s="106"/>
      <c r="GXP25" s="106"/>
      <c r="GXQ25" s="106"/>
      <c r="GXR25" s="106"/>
      <c r="GXS25" s="106"/>
      <c r="GXT25" s="106"/>
      <c r="GXU25" s="106"/>
      <c r="GXV25" s="106"/>
      <c r="GXW25" s="106"/>
      <c r="GXX25" s="106"/>
      <c r="GXY25" s="106"/>
      <c r="GXZ25" s="106"/>
      <c r="GYA25" s="106"/>
      <c r="GYB25" s="106"/>
      <c r="GYC25" s="106"/>
      <c r="GYD25" s="106"/>
      <c r="GYE25" s="106"/>
      <c r="GYF25" s="106"/>
      <c r="GYG25" s="106"/>
      <c r="GYH25" s="106"/>
      <c r="GYI25" s="106"/>
      <c r="GYJ25" s="106"/>
      <c r="GYK25" s="106"/>
      <c r="GYL25" s="106"/>
      <c r="GYM25" s="106"/>
      <c r="GYN25" s="106"/>
      <c r="GYO25" s="106"/>
      <c r="GYP25" s="106"/>
      <c r="GYQ25" s="106"/>
      <c r="GYR25" s="106"/>
      <c r="GYS25" s="106"/>
      <c r="GYT25" s="106"/>
      <c r="GYU25" s="106"/>
      <c r="GYV25" s="106"/>
      <c r="GYW25" s="106"/>
      <c r="GYX25" s="106"/>
      <c r="GYY25" s="106"/>
      <c r="GYZ25" s="106"/>
      <c r="GZA25" s="106"/>
      <c r="GZB25" s="106"/>
      <c r="GZC25" s="106"/>
      <c r="GZD25" s="106"/>
      <c r="GZE25" s="106"/>
      <c r="GZF25" s="106"/>
      <c r="GZG25" s="106"/>
      <c r="GZH25" s="106"/>
      <c r="GZI25" s="106"/>
      <c r="GZJ25" s="106"/>
      <c r="GZK25" s="106"/>
      <c r="GZL25" s="106"/>
      <c r="GZM25" s="106"/>
      <c r="GZN25" s="106"/>
      <c r="GZO25" s="106"/>
      <c r="GZP25" s="106"/>
      <c r="GZQ25" s="106"/>
      <c r="GZR25" s="106"/>
      <c r="GZS25" s="106"/>
      <c r="GZT25" s="106"/>
      <c r="GZU25" s="106"/>
      <c r="GZV25" s="106"/>
      <c r="GZW25" s="106"/>
      <c r="GZX25" s="106"/>
      <c r="GZY25" s="106"/>
      <c r="GZZ25" s="106"/>
      <c r="HAA25" s="106"/>
      <c r="HAB25" s="106"/>
      <c r="HAC25" s="106"/>
      <c r="HAD25" s="106"/>
      <c r="HAE25" s="106"/>
      <c r="HAF25" s="106"/>
      <c r="HAG25" s="106"/>
      <c r="HAH25" s="106"/>
      <c r="HAI25" s="106"/>
      <c r="HAJ25" s="106"/>
      <c r="HAK25" s="106"/>
      <c r="HAL25" s="106"/>
      <c r="HAM25" s="106"/>
      <c r="HAN25" s="106"/>
      <c r="HAO25" s="106"/>
      <c r="HAP25" s="106"/>
      <c r="HAQ25" s="106"/>
      <c r="HAR25" s="106"/>
      <c r="HAS25" s="106"/>
      <c r="HAT25" s="106"/>
      <c r="HAU25" s="106"/>
      <c r="HAV25" s="106"/>
      <c r="HAW25" s="106"/>
      <c r="HAX25" s="106"/>
      <c r="HAY25" s="106"/>
      <c r="HAZ25" s="106"/>
      <c r="HBA25" s="106"/>
      <c r="HBB25" s="106"/>
      <c r="HBC25" s="106"/>
      <c r="HBD25" s="106"/>
      <c r="HBE25" s="106"/>
      <c r="HBF25" s="106"/>
      <c r="HBG25" s="106"/>
      <c r="HBH25" s="106"/>
      <c r="HBI25" s="106"/>
      <c r="HBJ25" s="106"/>
      <c r="HBK25" s="106"/>
      <c r="HBL25" s="106"/>
      <c r="HBM25" s="106"/>
      <c r="HBN25" s="106"/>
      <c r="HBO25" s="106"/>
      <c r="HBP25" s="106"/>
      <c r="HBQ25" s="106"/>
      <c r="HBR25" s="106"/>
      <c r="HBS25" s="106"/>
      <c r="HBT25" s="106"/>
      <c r="HBU25" s="106"/>
      <c r="HBV25" s="106"/>
      <c r="HBW25" s="106"/>
      <c r="HBX25" s="106"/>
      <c r="HBY25" s="106"/>
      <c r="HBZ25" s="106"/>
      <c r="HCA25" s="106"/>
      <c r="HCB25" s="106"/>
      <c r="HCC25" s="106"/>
      <c r="HCD25" s="106"/>
      <c r="HCE25" s="106"/>
      <c r="HCF25" s="106"/>
      <c r="HCG25" s="106"/>
      <c r="HCH25" s="106"/>
      <c r="HCI25" s="106"/>
      <c r="HCJ25" s="106"/>
      <c r="HCK25" s="106"/>
      <c r="HCL25" s="106"/>
      <c r="HCM25" s="106"/>
      <c r="HCN25" s="106"/>
      <c r="HCO25" s="106"/>
      <c r="HCP25" s="106"/>
      <c r="HCQ25" s="106"/>
      <c r="HCR25" s="106"/>
      <c r="HCS25" s="106"/>
      <c r="HCT25" s="106"/>
      <c r="HCU25" s="106"/>
      <c r="HCV25" s="106"/>
      <c r="HCW25" s="106"/>
      <c r="HCX25" s="106"/>
      <c r="HCY25" s="106"/>
      <c r="HCZ25" s="106"/>
      <c r="HDA25" s="106"/>
      <c r="HDB25" s="106"/>
      <c r="HDC25" s="106"/>
      <c r="HDD25" s="106"/>
      <c r="HDE25" s="106"/>
      <c r="HDF25" s="106"/>
      <c r="HDG25" s="106"/>
      <c r="HDH25" s="106"/>
      <c r="HDI25" s="106"/>
      <c r="HDJ25" s="106"/>
      <c r="HDK25" s="106"/>
      <c r="HDL25" s="106"/>
      <c r="HDM25" s="106"/>
      <c r="HDN25" s="106"/>
      <c r="HDO25" s="106"/>
      <c r="HDP25" s="106"/>
      <c r="HDQ25" s="106"/>
      <c r="HDR25" s="106"/>
      <c r="HDS25" s="106"/>
      <c r="HDT25" s="106"/>
      <c r="HDU25" s="106"/>
      <c r="HDV25" s="106"/>
      <c r="HDW25" s="106"/>
      <c r="HDX25" s="106"/>
      <c r="HDY25" s="106"/>
      <c r="HDZ25" s="106"/>
      <c r="HEA25" s="106"/>
      <c r="HEB25" s="106"/>
      <c r="HEC25" s="106"/>
      <c r="HED25" s="106"/>
      <c r="HEE25" s="106"/>
      <c r="HEF25" s="106"/>
      <c r="HEG25" s="106"/>
      <c r="HEH25" s="106"/>
      <c r="HEI25" s="106"/>
      <c r="HEJ25" s="106"/>
      <c r="HEK25" s="106"/>
      <c r="HEL25" s="106"/>
      <c r="HEM25" s="106"/>
      <c r="HEN25" s="106"/>
      <c r="HEO25" s="106"/>
      <c r="HEP25" s="106"/>
      <c r="HEQ25" s="106"/>
      <c r="HER25" s="106"/>
      <c r="HES25" s="106"/>
      <c r="HET25" s="106"/>
      <c r="HEU25" s="106"/>
      <c r="HEV25" s="106"/>
      <c r="HEW25" s="106"/>
      <c r="HEX25" s="106"/>
      <c r="HEY25" s="106"/>
      <c r="HEZ25" s="106"/>
      <c r="HFA25" s="106"/>
      <c r="HFB25" s="106"/>
      <c r="HFC25" s="106"/>
      <c r="HFD25" s="106"/>
      <c r="HFE25" s="106"/>
      <c r="HFF25" s="106"/>
      <c r="HFG25" s="106"/>
      <c r="HFH25" s="106"/>
      <c r="HFI25" s="106"/>
      <c r="HFJ25" s="106"/>
      <c r="HFK25" s="106"/>
      <c r="HFL25" s="106"/>
      <c r="HFM25" s="106"/>
      <c r="HFN25" s="106"/>
      <c r="HFO25" s="106"/>
      <c r="HFP25" s="106"/>
      <c r="HFQ25" s="106"/>
      <c r="HFR25" s="106"/>
      <c r="HFS25" s="106"/>
      <c r="HFT25" s="106"/>
      <c r="HFU25" s="106"/>
      <c r="HFV25" s="106"/>
      <c r="HFW25" s="106"/>
      <c r="HFX25" s="106"/>
      <c r="HFY25" s="106"/>
      <c r="HFZ25" s="106"/>
      <c r="HGA25" s="106"/>
      <c r="HGB25" s="106"/>
      <c r="HGC25" s="106"/>
      <c r="HGD25" s="106"/>
      <c r="HGE25" s="106"/>
      <c r="HGF25" s="106"/>
      <c r="HGG25" s="106"/>
      <c r="HGH25" s="106"/>
      <c r="HGI25" s="106"/>
      <c r="HGJ25" s="106"/>
      <c r="HGK25" s="106"/>
      <c r="HGL25" s="106"/>
      <c r="HGM25" s="106"/>
      <c r="HGN25" s="106"/>
      <c r="HGO25" s="106"/>
      <c r="HGP25" s="106"/>
      <c r="HGQ25" s="106"/>
      <c r="HGR25" s="106"/>
      <c r="HGS25" s="106"/>
      <c r="HGT25" s="106"/>
      <c r="HGU25" s="106"/>
      <c r="HGV25" s="106"/>
      <c r="HGW25" s="106"/>
      <c r="HGX25" s="106"/>
      <c r="HGY25" s="106"/>
      <c r="HGZ25" s="106"/>
      <c r="HHA25" s="106"/>
      <c r="HHB25" s="106"/>
      <c r="HHC25" s="106"/>
      <c r="HHD25" s="106"/>
      <c r="HHE25" s="106"/>
      <c r="HHF25" s="106"/>
      <c r="HHG25" s="106"/>
      <c r="HHH25" s="106"/>
      <c r="HHI25" s="106"/>
      <c r="HHJ25" s="106"/>
      <c r="HHK25" s="106"/>
      <c r="HHL25" s="106"/>
      <c r="HHM25" s="106"/>
      <c r="HHN25" s="106"/>
      <c r="HHO25" s="106"/>
      <c r="HHP25" s="106"/>
      <c r="HHQ25" s="106"/>
      <c r="HHR25" s="106"/>
      <c r="HHS25" s="106"/>
      <c r="HHT25" s="106"/>
      <c r="HHU25" s="106"/>
      <c r="HHV25" s="106"/>
      <c r="HHW25" s="106"/>
      <c r="HHX25" s="106"/>
      <c r="HHY25" s="106"/>
      <c r="HHZ25" s="106"/>
      <c r="HIA25" s="106"/>
      <c r="HIB25" s="106"/>
      <c r="HIC25" s="106"/>
      <c r="HID25" s="106"/>
      <c r="HIE25" s="106"/>
      <c r="HIF25" s="106"/>
      <c r="HIG25" s="106"/>
      <c r="HIH25" s="106"/>
      <c r="HII25" s="106"/>
      <c r="HIJ25" s="106"/>
      <c r="HIK25" s="106"/>
      <c r="HIL25" s="106"/>
      <c r="HIM25" s="106"/>
      <c r="HIN25" s="106"/>
      <c r="HIO25" s="106"/>
      <c r="HIP25" s="106"/>
      <c r="HIQ25" s="106"/>
      <c r="HIR25" s="106"/>
      <c r="HIS25" s="106"/>
      <c r="HIT25" s="106"/>
      <c r="HIU25" s="106"/>
      <c r="HIV25" s="106"/>
      <c r="HIW25" s="106"/>
      <c r="HIX25" s="106"/>
      <c r="HIY25" s="106"/>
      <c r="HIZ25" s="106"/>
      <c r="HJA25" s="106"/>
      <c r="HJB25" s="106"/>
      <c r="HJC25" s="106"/>
      <c r="HJD25" s="106"/>
      <c r="HJE25" s="106"/>
      <c r="HJF25" s="106"/>
      <c r="HJG25" s="106"/>
      <c r="HJH25" s="106"/>
      <c r="HJI25" s="106"/>
      <c r="HJJ25" s="106"/>
      <c r="HJK25" s="106"/>
      <c r="HJL25" s="106"/>
      <c r="HJM25" s="106"/>
      <c r="HJN25" s="106"/>
      <c r="HJO25" s="106"/>
      <c r="HJP25" s="106"/>
      <c r="HJQ25" s="106"/>
      <c r="HJR25" s="106"/>
      <c r="HJS25" s="106"/>
      <c r="HJT25" s="106"/>
      <c r="HJU25" s="106"/>
      <c r="HJV25" s="106"/>
      <c r="HJW25" s="106"/>
      <c r="HJX25" s="106"/>
      <c r="HJY25" s="106"/>
      <c r="HJZ25" s="106"/>
      <c r="HKA25" s="106"/>
      <c r="HKB25" s="106"/>
      <c r="HKC25" s="106"/>
      <c r="HKD25" s="106"/>
      <c r="HKE25" s="106"/>
      <c r="HKF25" s="106"/>
      <c r="HKG25" s="106"/>
      <c r="HKH25" s="106"/>
      <c r="HKI25" s="106"/>
      <c r="HKJ25" s="106"/>
      <c r="HKK25" s="106"/>
      <c r="HKL25" s="106"/>
      <c r="HKM25" s="106"/>
      <c r="HKN25" s="106"/>
      <c r="HKO25" s="106"/>
      <c r="HKP25" s="106"/>
      <c r="HKQ25" s="106"/>
      <c r="HKR25" s="106"/>
      <c r="HKS25" s="106"/>
      <c r="HKT25" s="106"/>
      <c r="HKU25" s="106"/>
      <c r="HKV25" s="106"/>
      <c r="HKW25" s="106"/>
      <c r="HKX25" s="106"/>
      <c r="HKY25" s="106"/>
      <c r="HKZ25" s="106"/>
      <c r="HLA25" s="106"/>
      <c r="HLB25" s="106"/>
      <c r="HLC25" s="106"/>
      <c r="HLD25" s="106"/>
      <c r="HLE25" s="106"/>
      <c r="HLF25" s="106"/>
      <c r="HLG25" s="106"/>
      <c r="HLH25" s="106"/>
      <c r="HLI25" s="106"/>
      <c r="HLJ25" s="106"/>
      <c r="HLK25" s="106"/>
      <c r="HLL25" s="106"/>
      <c r="HLM25" s="106"/>
      <c r="HLN25" s="106"/>
      <c r="HLO25" s="106"/>
      <c r="HLP25" s="106"/>
      <c r="HLQ25" s="106"/>
      <c r="HLR25" s="106"/>
      <c r="HLS25" s="106"/>
      <c r="HLT25" s="106"/>
      <c r="HLU25" s="106"/>
      <c r="HLV25" s="106"/>
      <c r="HLW25" s="106"/>
      <c r="HLX25" s="106"/>
      <c r="HLY25" s="106"/>
      <c r="HLZ25" s="106"/>
      <c r="HMA25" s="106"/>
      <c r="HMB25" s="106"/>
      <c r="HMC25" s="106"/>
      <c r="HMD25" s="106"/>
      <c r="HME25" s="106"/>
      <c r="HMF25" s="106"/>
      <c r="HMG25" s="106"/>
      <c r="HMH25" s="106"/>
      <c r="HMI25" s="106"/>
      <c r="HMJ25" s="106"/>
      <c r="HMK25" s="106"/>
      <c r="HML25" s="106"/>
      <c r="HMM25" s="106"/>
      <c r="HMN25" s="106"/>
      <c r="HMO25" s="106"/>
      <c r="HMP25" s="106"/>
      <c r="HMQ25" s="106"/>
      <c r="HMR25" s="106"/>
      <c r="HMS25" s="106"/>
      <c r="HMT25" s="106"/>
      <c r="HMU25" s="106"/>
      <c r="HMV25" s="106"/>
      <c r="HMW25" s="106"/>
      <c r="HMX25" s="106"/>
      <c r="HMY25" s="106"/>
      <c r="HMZ25" s="106"/>
      <c r="HNA25" s="106"/>
      <c r="HNB25" s="106"/>
      <c r="HNC25" s="106"/>
      <c r="HND25" s="106"/>
      <c r="HNE25" s="106"/>
      <c r="HNF25" s="106"/>
      <c r="HNG25" s="106"/>
      <c r="HNH25" s="106"/>
      <c r="HNI25" s="106"/>
      <c r="HNJ25" s="106"/>
      <c r="HNK25" s="106"/>
      <c r="HNL25" s="106"/>
      <c r="HNM25" s="106"/>
      <c r="HNN25" s="106"/>
      <c r="HNO25" s="106"/>
      <c r="HNP25" s="106"/>
      <c r="HNQ25" s="106"/>
      <c r="HNR25" s="106"/>
      <c r="HNS25" s="106"/>
      <c r="HNT25" s="106"/>
      <c r="HNU25" s="106"/>
      <c r="HNV25" s="106"/>
      <c r="HNW25" s="106"/>
      <c r="HNX25" s="106"/>
      <c r="HNY25" s="106"/>
      <c r="HNZ25" s="106"/>
      <c r="HOA25" s="106"/>
      <c r="HOB25" s="106"/>
      <c r="HOC25" s="106"/>
      <c r="HOD25" s="106"/>
      <c r="HOE25" s="106"/>
      <c r="HOF25" s="106"/>
      <c r="HOG25" s="106"/>
      <c r="HOH25" s="106"/>
      <c r="HOI25" s="106"/>
      <c r="HOJ25" s="106"/>
      <c r="HOK25" s="106"/>
      <c r="HOL25" s="106"/>
      <c r="HOM25" s="106"/>
      <c r="HON25" s="106"/>
      <c r="HOO25" s="106"/>
      <c r="HOP25" s="106"/>
      <c r="HOQ25" s="106"/>
      <c r="HOR25" s="106"/>
      <c r="HOS25" s="106"/>
      <c r="HOT25" s="106"/>
      <c r="HOU25" s="106"/>
      <c r="HOV25" s="106"/>
      <c r="HOW25" s="106"/>
      <c r="HOX25" s="106"/>
      <c r="HOY25" s="106"/>
      <c r="HOZ25" s="106"/>
      <c r="HPA25" s="106"/>
      <c r="HPB25" s="106"/>
      <c r="HPC25" s="106"/>
      <c r="HPD25" s="106"/>
      <c r="HPE25" s="106"/>
      <c r="HPF25" s="106"/>
      <c r="HPG25" s="106"/>
      <c r="HPH25" s="106"/>
      <c r="HPI25" s="106"/>
      <c r="HPJ25" s="106"/>
      <c r="HPK25" s="106"/>
      <c r="HPL25" s="106"/>
      <c r="HPM25" s="106"/>
      <c r="HPN25" s="106"/>
      <c r="HPO25" s="106"/>
      <c r="HPP25" s="106"/>
      <c r="HPQ25" s="106"/>
      <c r="HPR25" s="106"/>
      <c r="HPS25" s="106"/>
      <c r="HPT25" s="106"/>
      <c r="HPU25" s="106"/>
      <c r="HPV25" s="106"/>
      <c r="HPW25" s="106"/>
      <c r="HPX25" s="106"/>
      <c r="HPY25" s="106"/>
      <c r="HPZ25" s="106"/>
      <c r="HQA25" s="106"/>
      <c r="HQB25" s="106"/>
      <c r="HQC25" s="106"/>
      <c r="HQD25" s="106"/>
      <c r="HQE25" s="106"/>
      <c r="HQF25" s="106"/>
      <c r="HQG25" s="106"/>
      <c r="HQH25" s="106"/>
      <c r="HQI25" s="106"/>
      <c r="HQJ25" s="106"/>
      <c r="HQK25" s="106"/>
      <c r="HQL25" s="106"/>
      <c r="HQM25" s="106"/>
      <c r="HQN25" s="106"/>
      <c r="HQO25" s="106"/>
      <c r="HQP25" s="106"/>
      <c r="HQQ25" s="106"/>
      <c r="HQR25" s="106"/>
      <c r="HQS25" s="106"/>
      <c r="HQT25" s="106"/>
      <c r="HQU25" s="106"/>
      <c r="HQV25" s="106"/>
      <c r="HQW25" s="106"/>
      <c r="HQX25" s="106"/>
      <c r="HQY25" s="106"/>
      <c r="HQZ25" s="106"/>
      <c r="HRA25" s="106"/>
      <c r="HRB25" s="106"/>
      <c r="HRC25" s="106"/>
      <c r="HRD25" s="106"/>
      <c r="HRE25" s="106"/>
      <c r="HRF25" s="106"/>
      <c r="HRG25" s="106"/>
      <c r="HRH25" s="106"/>
      <c r="HRI25" s="106"/>
      <c r="HRJ25" s="106"/>
      <c r="HRK25" s="106"/>
      <c r="HRL25" s="106"/>
      <c r="HRM25" s="106"/>
      <c r="HRN25" s="106"/>
      <c r="HRO25" s="106"/>
      <c r="HRP25" s="106"/>
      <c r="HRQ25" s="106"/>
      <c r="HRR25" s="106"/>
      <c r="HRS25" s="106"/>
      <c r="HRT25" s="106"/>
      <c r="HRU25" s="106"/>
      <c r="HRV25" s="106"/>
      <c r="HRW25" s="106"/>
      <c r="HRX25" s="106"/>
      <c r="HRY25" s="106"/>
      <c r="HRZ25" s="106"/>
      <c r="HSA25" s="106"/>
      <c r="HSB25" s="106"/>
      <c r="HSC25" s="106"/>
      <c r="HSD25" s="106"/>
      <c r="HSE25" s="106"/>
      <c r="HSF25" s="106"/>
      <c r="HSG25" s="106"/>
      <c r="HSH25" s="106"/>
      <c r="HSI25" s="106"/>
      <c r="HSJ25" s="106"/>
      <c r="HSK25" s="106"/>
      <c r="HSL25" s="106"/>
      <c r="HSM25" s="106"/>
      <c r="HSN25" s="106"/>
      <c r="HSO25" s="106"/>
      <c r="HSP25" s="106"/>
      <c r="HSQ25" s="106"/>
      <c r="HSR25" s="106"/>
      <c r="HSS25" s="106"/>
      <c r="HST25" s="106"/>
      <c r="HSU25" s="106"/>
      <c r="HSV25" s="106"/>
      <c r="HSW25" s="106"/>
      <c r="HSX25" s="106"/>
      <c r="HSY25" s="106"/>
      <c r="HSZ25" s="106"/>
      <c r="HTA25" s="106"/>
      <c r="HTB25" s="106"/>
      <c r="HTC25" s="106"/>
      <c r="HTD25" s="106"/>
      <c r="HTE25" s="106"/>
      <c r="HTF25" s="106"/>
      <c r="HTG25" s="106"/>
      <c r="HTH25" s="106"/>
      <c r="HTI25" s="106"/>
      <c r="HTJ25" s="106"/>
      <c r="HTK25" s="106"/>
      <c r="HTL25" s="106"/>
      <c r="HTM25" s="106"/>
      <c r="HTN25" s="106"/>
      <c r="HTO25" s="106"/>
      <c r="HTP25" s="106"/>
      <c r="HTQ25" s="106"/>
      <c r="HTR25" s="106"/>
      <c r="HTS25" s="106"/>
      <c r="HTT25" s="106"/>
      <c r="HTU25" s="106"/>
      <c r="HTV25" s="106"/>
      <c r="HTW25" s="106"/>
      <c r="HTX25" s="106"/>
      <c r="HTY25" s="106"/>
      <c r="HTZ25" s="106"/>
      <c r="HUA25" s="106"/>
      <c r="HUB25" s="106"/>
      <c r="HUC25" s="106"/>
      <c r="HUD25" s="106"/>
      <c r="HUE25" s="106"/>
      <c r="HUF25" s="106"/>
      <c r="HUG25" s="106"/>
      <c r="HUH25" s="106"/>
      <c r="HUI25" s="106"/>
      <c r="HUJ25" s="106"/>
      <c r="HUK25" s="106"/>
      <c r="HUL25" s="106"/>
      <c r="HUM25" s="106"/>
      <c r="HUN25" s="106"/>
      <c r="HUO25" s="106"/>
      <c r="HUP25" s="106"/>
      <c r="HUQ25" s="106"/>
      <c r="HUR25" s="106"/>
      <c r="HUS25" s="106"/>
      <c r="HUT25" s="106"/>
      <c r="HUU25" s="106"/>
      <c r="HUV25" s="106"/>
      <c r="HUW25" s="106"/>
      <c r="HUX25" s="106"/>
      <c r="HUY25" s="106"/>
      <c r="HUZ25" s="106"/>
      <c r="HVA25" s="106"/>
      <c r="HVB25" s="106"/>
      <c r="HVC25" s="106"/>
      <c r="HVD25" s="106"/>
      <c r="HVE25" s="106"/>
      <c r="HVF25" s="106"/>
      <c r="HVG25" s="106"/>
      <c r="HVH25" s="106"/>
      <c r="HVI25" s="106"/>
      <c r="HVJ25" s="106"/>
      <c r="HVK25" s="106"/>
      <c r="HVL25" s="106"/>
      <c r="HVM25" s="106"/>
      <c r="HVN25" s="106"/>
      <c r="HVO25" s="106"/>
      <c r="HVP25" s="106"/>
      <c r="HVQ25" s="106"/>
      <c r="HVR25" s="106"/>
      <c r="HVS25" s="106"/>
      <c r="HVT25" s="106"/>
      <c r="HVU25" s="106"/>
      <c r="HVV25" s="106"/>
      <c r="HVW25" s="106"/>
      <c r="HVX25" s="106"/>
      <c r="HVY25" s="106"/>
      <c r="HVZ25" s="106"/>
      <c r="HWA25" s="106"/>
      <c r="HWB25" s="106"/>
      <c r="HWC25" s="106"/>
      <c r="HWD25" s="106"/>
      <c r="HWE25" s="106"/>
      <c r="HWF25" s="106"/>
      <c r="HWG25" s="106"/>
      <c r="HWH25" s="106"/>
      <c r="HWI25" s="106"/>
      <c r="HWJ25" s="106"/>
      <c r="HWK25" s="106"/>
      <c r="HWL25" s="106"/>
      <c r="HWM25" s="106"/>
      <c r="HWN25" s="106"/>
      <c r="HWO25" s="106"/>
      <c r="HWP25" s="106"/>
      <c r="HWQ25" s="106"/>
      <c r="HWR25" s="106"/>
      <c r="HWS25" s="106"/>
      <c r="HWT25" s="106"/>
      <c r="HWU25" s="106"/>
      <c r="HWV25" s="106"/>
      <c r="HWW25" s="106"/>
      <c r="HWX25" s="106"/>
      <c r="HWY25" s="106"/>
      <c r="HWZ25" s="106"/>
      <c r="HXA25" s="106"/>
      <c r="HXB25" s="106"/>
      <c r="HXC25" s="106"/>
      <c r="HXD25" s="106"/>
      <c r="HXE25" s="106"/>
      <c r="HXF25" s="106"/>
      <c r="HXG25" s="106"/>
      <c r="HXH25" s="106"/>
      <c r="HXI25" s="106"/>
      <c r="HXJ25" s="106"/>
      <c r="HXK25" s="106"/>
      <c r="HXL25" s="106"/>
      <c r="HXM25" s="106"/>
      <c r="HXN25" s="106"/>
      <c r="HXO25" s="106"/>
      <c r="HXP25" s="106"/>
      <c r="HXQ25" s="106"/>
      <c r="HXR25" s="106"/>
      <c r="HXS25" s="106"/>
      <c r="HXT25" s="106"/>
      <c r="HXU25" s="106"/>
      <c r="HXV25" s="106"/>
      <c r="HXW25" s="106"/>
      <c r="HXX25" s="106"/>
      <c r="HXY25" s="106"/>
      <c r="HXZ25" s="106"/>
      <c r="HYA25" s="106"/>
      <c r="HYB25" s="106"/>
      <c r="HYC25" s="106"/>
      <c r="HYD25" s="106"/>
      <c r="HYE25" s="106"/>
      <c r="HYF25" s="106"/>
      <c r="HYG25" s="106"/>
      <c r="HYH25" s="106"/>
      <c r="HYI25" s="106"/>
      <c r="HYJ25" s="106"/>
      <c r="HYK25" s="106"/>
      <c r="HYL25" s="106"/>
      <c r="HYM25" s="106"/>
      <c r="HYN25" s="106"/>
      <c r="HYO25" s="106"/>
      <c r="HYP25" s="106"/>
      <c r="HYQ25" s="106"/>
      <c r="HYR25" s="106"/>
      <c r="HYS25" s="106"/>
      <c r="HYT25" s="106"/>
      <c r="HYU25" s="106"/>
      <c r="HYV25" s="106"/>
      <c r="HYW25" s="106"/>
      <c r="HYX25" s="106"/>
      <c r="HYY25" s="106"/>
      <c r="HYZ25" s="106"/>
      <c r="HZA25" s="106"/>
      <c r="HZB25" s="106"/>
      <c r="HZC25" s="106"/>
      <c r="HZD25" s="106"/>
      <c r="HZE25" s="106"/>
      <c r="HZF25" s="106"/>
      <c r="HZG25" s="106"/>
      <c r="HZH25" s="106"/>
      <c r="HZI25" s="106"/>
      <c r="HZJ25" s="106"/>
      <c r="HZK25" s="106"/>
      <c r="HZL25" s="106"/>
      <c r="HZM25" s="106"/>
      <c r="HZN25" s="106"/>
      <c r="HZO25" s="106"/>
      <c r="HZP25" s="106"/>
      <c r="HZQ25" s="106"/>
      <c r="HZR25" s="106"/>
      <c r="HZS25" s="106"/>
      <c r="HZT25" s="106"/>
      <c r="HZU25" s="106"/>
      <c r="HZV25" s="106"/>
      <c r="HZW25" s="106"/>
      <c r="HZX25" s="106"/>
      <c r="HZY25" s="106"/>
      <c r="HZZ25" s="106"/>
      <c r="IAA25" s="106"/>
      <c r="IAB25" s="106"/>
      <c r="IAC25" s="106"/>
      <c r="IAD25" s="106"/>
      <c r="IAE25" s="106"/>
      <c r="IAF25" s="106"/>
      <c r="IAG25" s="106"/>
      <c r="IAH25" s="106"/>
      <c r="IAI25" s="106"/>
      <c r="IAJ25" s="106"/>
      <c r="IAK25" s="106"/>
      <c r="IAL25" s="106"/>
      <c r="IAM25" s="106"/>
      <c r="IAN25" s="106"/>
      <c r="IAO25" s="106"/>
      <c r="IAP25" s="106"/>
      <c r="IAQ25" s="106"/>
      <c r="IAR25" s="106"/>
      <c r="IAS25" s="106"/>
      <c r="IAT25" s="106"/>
      <c r="IAU25" s="106"/>
      <c r="IAV25" s="106"/>
      <c r="IAW25" s="106"/>
      <c r="IAX25" s="106"/>
      <c r="IAY25" s="106"/>
      <c r="IAZ25" s="106"/>
      <c r="IBA25" s="106"/>
      <c r="IBB25" s="106"/>
      <c r="IBC25" s="106"/>
      <c r="IBD25" s="106"/>
      <c r="IBE25" s="106"/>
      <c r="IBF25" s="106"/>
      <c r="IBG25" s="106"/>
      <c r="IBH25" s="106"/>
      <c r="IBI25" s="106"/>
      <c r="IBJ25" s="106"/>
      <c r="IBK25" s="106"/>
      <c r="IBL25" s="106"/>
      <c r="IBM25" s="106"/>
      <c r="IBN25" s="106"/>
      <c r="IBO25" s="106"/>
      <c r="IBP25" s="106"/>
      <c r="IBQ25" s="106"/>
      <c r="IBR25" s="106"/>
      <c r="IBS25" s="106"/>
      <c r="IBT25" s="106"/>
      <c r="IBU25" s="106"/>
      <c r="IBV25" s="106"/>
      <c r="IBW25" s="106"/>
      <c r="IBX25" s="106"/>
      <c r="IBY25" s="106"/>
      <c r="IBZ25" s="106"/>
      <c r="ICA25" s="106"/>
      <c r="ICB25" s="106"/>
      <c r="ICC25" s="106"/>
      <c r="ICD25" s="106"/>
      <c r="ICE25" s="106"/>
      <c r="ICF25" s="106"/>
      <c r="ICG25" s="106"/>
      <c r="ICH25" s="106"/>
      <c r="ICI25" s="106"/>
      <c r="ICJ25" s="106"/>
      <c r="ICK25" s="106"/>
      <c r="ICL25" s="106"/>
      <c r="ICM25" s="106"/>
      <c r="ICN25" s="106"/>
      <c r="ICO25" s="106"/>
      <c r="ICP25" s="106"/>
      <c r="ICQ25" s="106"/>
      <c r="ICR25" s="106"/>
      <c r="ICS25" s="106"/>
      <c r="ICT25" s="106"/>
      <c r="ICU25" s="106"/>
      <c r="ICV25" s="106"/>
      <c r="ICW25" s="106"/>
      <c r="ICX25" s="106"/>
      <c r="ICY25" s="106"/>
      <c r="ICZ25" s="106"/>
      <c r="IDA25" s="106"/>
      <c r="IDB25" s="106"/>
      <c r="IDC25" s="106"/>
      <c r="IDD25" s="106"/>
      <c r="IDE25" s="106"/>
      <c r="IDF25" s="106"/>
      <c r="IDG25" s="106"/>
      <c r="IDH25" s="106"/>
      <c r="IDI25" s="106"/>
      <c r="IDJ25" s="106"/>
      <c r="IDK25" s="106"/>
      <c r="IDL25" s="106"/>
      <c r="IDM25" s="106"/>
      <c r="IDN25" s="106"/>
      <c r="IDO25" s="106"/>
      <c r="IDP25" s="106"/>
      <c r="IDQ25" s="106"/>
      <c r="IDR25" s="106"/>
      <c r="IDS25" s="106"/>
      <c r="IDT25" s="106"/>
      <c r="IDU25" s="106"/>
      <c r="IDV25" s="106"/>
      <c r="IDW25" s="106"/>
      <c r="IDX25" s="106"/>
      <c r="IDY25" s="106"/>
      <c r="IDZ25" s="106"/>
      <c r="IEA25" s="106"/>
      <c r="IEB25" s="106"/>
      <c r="IEC25" s="106"/>
      <c r="IED25" s="106"/>
      <c r="IEE25" s="106"/>
      <c r="IEF25" s="106"/>
      <c r="IEG25" s="106"/>
      <c r="IEH25" s="106"/>
      <c r="IEI25" s="106"/>
      <c r="IEJ25" s="106"/>
      <c r="IEK25" s="106"/>
      <c r="IEL25" s="106"/>
      <c r="IEM25" s="106"/>
      <c r="IEN25" s="106"/>
      <c r="IEO25" s="106"/>
      <c r="IEP25" s="106"/>
      <c r="IEQ25" s="106"/>
      <c r="IER25" s="106"/>
      <c r="IES25" s="106"/>
      <c r="IET25" s="106"/>
      <c r="IEU25" s="106"/>
      <c r="IEV25" s="106"/>
      <c r="IEW25" s="106"/>
      <c r="IEX25" s="106"/>
      <c r="IEY25" s="106"/>
      <c r="IEZ25" s="106"/>
      <c r="IFA25" s="106"/>
      <c r="IFB25" s="106"/>
      <c r="IFC25" s="106"/>
      <c r="IFD25" s="106"/>
      <c r="IFE25" s="106"/>
      <c r="IFF25" s="106"/>
      <c r="IFG25" s="106"/>
      <c r="IFH25" s="106"/>
      <c r="IFI25" s="106"/>
      <c r="IFJ25" s="106"/>
      <c r="IFK25" s="106"/>
      <c r="IFL25" s="106"/>
      <c r="IFM25" s="106"/>
      <c r="IFN25" s="106"/>
      <c r="IFO25" s="106"/>
      <c r="IFP25" s="106"/>
      <c r="IFQ25" s="106"/>
      <c r="IFR25" s="106"/>
      <c r="IFS25" s="106"/>
      <c r="IFT25" s="106"/>
      <c r="IFU25" s="106"/>
      <c r="IFV25" s="106"/>
      <c r="IFW25" s="106"/>
      <c r="IFX25" s="106"/>
      <c r="IFY25" s="106"/>
      <c r="IFZ25" s="106"/>
      <c r="IGA25" s="106"/>
      <c r="IGB25" s="106"/>
      <c r="IGC25" s="106"/>
      <c r="IGD25" s="106"/>
      <c r="IGE25" s="106"/>
      <c r="IGF25" s="106"/>
      <c r="IGG25" s="106"/>
      <c r="IGH25" s="106"/>
      <c r="IGI25" s="106"/>
      <c r="IGJ25" s="106"/>
      <c r="IGK25" s="106"/>
      <c r="IGL25" s="106"/>
      <c r="IGM25" s="106"/>
      <c r="IGN25" s="106"/>
      <c r="IGO25" s="106"/>
      <c r="IGP25" s="106"/>
      <c r="IGQ25" s="106"/>
      <c r="IGR25" s="106"/>
      <c r="IGS25" s="106"/>
      <c r="IGT25" s="106"/>
      <c r="IGU25" s="106"/>
      <c r="IGV25" s="106"/>
      <c r="IGW25" s="106"/>
      <c r="IGX25" s="106"/>
      <c r="IGY25" s="106"/>
      <c r="IGZ25" s="106"/>
      <c r="IHA25" s="106"/>
      <c r="IHB25" s="106"/>
      <c r="IHC25" s="106"/>
      <c r="IHD25" s="106"/>
      <c r="IHE25" s="106"/>
      <c r="IHF25" s="106"/>
      <c r="IHG25" s="106"/>
      <c r="IHH25" s="106"/>
      <c r="IHI25" s="106"/>
      <c r="IHJ25" s="106"/>
      <c r="IHK25" s="106"/>
      <c r="IHL25" s="106"/>
      <c r="IHM25" s="106"/>
      <c r="IHN25" s="106"/>
      <c r="IHO25" s="106"/>
      <c r="IHP25" s="106"/>
      <c r="IHQ25" s="106"/>
      <c r="IHR25" s="106"/>
      <c r="IHS25" s="106"/>
      <c r="IHT25" s="106"/>
      <c r="IHU25" s="106"/>
      <c r="IHV25" s="106"/>
      <c r="IHW25" s="106"/>
      <c r="IHX25" s="106"/>
      <c r="IHY25" s="106"/>
      <c r="IHZ25" s="106"/>
      <c r="IIA25" s="106"/>
      <c r="IIB25" s="106"/>
      <c r="IIC25" s="106"/>
      <c r="IID25" s="106"/>
      <c r="IIE25" s="106"/>
      <c r="IIF25" s="106"/>
      <c r="IIG25" s="106"/>
      <c r="IIH25" s="106"/>
      <c r="III25" s="106"/>
      <c r="IIJ25" s="106"/>
      <c r="IIK25" s="106"/>
      <c r="IIL25" s="106"/>
      <c r="IIM25" s="106"/>
      <c r="IIN25" s="106"/>
      <c r="IIO25" s="106"/>
      <c r="IIP25" s="106"/>
      <c r="IIQ25" s="106"/>
      <c r="IIR25" s="106"/>
      <c r="IIS25" s="106"/>
      <c r="IIT25" s="106"/>
      <c r="IIU25" s="106"/>
      <c r="IIV25" s="106"/>
      <c r="IIW25" s="106"/>
      <c r="IIX25" s="106"/>
      <c r="IIY25" s="106"/>
      <c r="IIZ25" s="106"/>
      <c r="IJA25" s="106"/>
      <c r="IJB25" s="106"/>
      <c r="IJC25" s="106"/>
      <c r="IJD25" s="106"/>
      <c r="IJE25" s="106"/>
      <c r="IJF25" s="106"/>
      <c r="IJG25" s="106"/>
      <c r="IJH25" s="106"/>
      <c r="IJI25" s="106"/>
      <c r="IJJ25" s="106"/>
      <c r="IJK25" s="106"/>
      <c r="IJL25" s="106"/>
      <c r="IJM25" s="106"/>
      <c r="IJN25" s="106"/>
      <c r="IJO25" s="106"/>
      <c r="IJP25" s="106"/>
      <c r="IJQ25" s="106"/>
      <c r="IJR25" s="106"/>
      <c r="IJS25" s="106"/>
      <c r="IJT25" s="106"/>
      <c r="IJU25" s="106"/>
      <c r="IJV25" s="106"/>
      <c r="IJW25" s="106"/>
      <c r="IJX25" s="106"/>
      <c r="IJY25" s="106"/>
      <c r="IJZ25" s="106"/>
      <c r="IKA25" s="106"/>
      <c r="IKB25" s="106"/>
      <c r="IKC25" s="106"/>
      <c r="IKD25" s="106"/>
      <c r="IKE25" s="106"/>
      <c r="IKF25" s="106"/>
      <c r="IKG25" s="106"/>
      <c r="IKH25" s="106"/>
      <c r="IKI25" s="106"/>
      <c r="IKJ25" s="106"/>
      <c r="IKK25" s="106"/>
      <c r="IKL25" s="106"/>
      <c r="IKM25" s="106"/>
      <c r="IKN25" s="106"/>
      <c r="IKO25" s="106"/>
      <c r="IKP25" s="106"/>
      <c r="IKQ25" s="106"/>
      <c r="IKR25" s="106"/>
      <c r="IKS25" s="106"/>
      <c r="IKT25" s="106"/>
      <c r="IKU25" s="106"/>
      <c r="IKV25" s="106"/>
      <c r="IKW25" s="106"/>
      <c r="IKX25" s="106"/>
      <c r="IKY25" s="106"/>
      <c r="IKZ25" s="106"/>
      <c r="ILA25" s="106"/>
      <c r="ILB25" s="106"/>
      <c r="ILC25" s="106"/>
      <c r="ILD25" s="106"/>
      <c r="ILE25" s="106"/>
      <c r="ILF25" s="106"/>
      <c r="ILG25" s="106"/>
      <c r="ILH25" s="106"/>
      <c r="ILI25" s="106"/>
      <c r="ILJ25" s="106"/>
      <c r="ILK25" s="106"/>
      <c r="ILL25" s="106"/>
      <c r="ILM25" s="106"/>
      <c r="ILN25" s="106"/>
      <c r="ILO25" s="106"/>
      <c r="ILP25" s="106"/>
      <c r="ILQ25" s="106"/>
      <c r="ILR25" s="106"/>
      <c r="ILS25" s="106"/>
      <c r="ILT25" s="106"/>
      <c r="ILU25" s="106"/>
      <c r="ILV25" s="106"/>
      <c r="ILW25" s="106"/>
      <c r="ILX25" s="106"/>
      <c r="ILY25" s="106"/>
      <c r="ILZ25" s="106"/>
      <c r="IMA25" s="106"/>
      <c r="IMB25" s="106"/>
      <c r="IMC25" s="106"/>
      <c r="IMD25" s="106"/>
      <c r="IME25" s="106"/>
      <c r="IMF25" s="106"/>
      <c r="IMG25" s="106"/>
      <c r="IMH25" s="106"/>
      <c r="IMI25" s="106"/>
      <c r="IMJ25" s="106"/>
      <c r="IMK25" s="106"/>
      <c r="IML25" s="106"/>
      <c r="IMM25" s="106"/>
      <c r="IMN25" s="106"/>
      <c r="IMO25" s="106"/>
      <c r="IMP25" s="106"/>
      <c r="IMQ25" s="106"/>
      <c r="IMR25" s="106"/>
      <c r="IMS25" s="106"/>
      <c r="IMT25" s="106"/>
      <c r="IMU25" s="106"/>
      <c r="IMV25" s="106"/>
      <c r="IMW25" s="106"/>
      <c r="IMX25" s="106"/>
      <c r="IMY25" s="106"/>
      <c r="IMZ25" s="106"/>
      <c r="INA25" s="106"/>
      <c r="INB25" s="106"/>
      <c r="INC25" s="106"/>
      <c r="IND25" s="106"/>
      <c r="INE25" s="106"/>
      <c r="INF25" s="106"/>
      <c r="ING25" s="106"/>
      <c r="INH25" s="106"/>
      <c r="INI25" s="106"/>
      <c r="INJ25" s="106"/>
      <c r="INK25" s="106"/>
      <c r="INL25" s="106"/>
      <c r="INM25" s="106"/>
      <c r="INN25" s="106"/>
      <c r="INO25" s="106"/>
      <c r="INP25" s="106"/>
      <c r="INQ25" s="106"/>
      <c r="INR25" s="106"/>
      <c r="INS25" s="106"/>
      <c r="INT25" s="106"/>
      <c r="INU25" s="106"/>
      <c r="INV25" s="106"/>
      <c r="INW25" s="106"/>
      <c r="INX25" s="106"/>
      <c r="INY25" s="106"/>
      <c r="INZ25" s="106"/>
      <c r="IOA25" s="106"/>
      <c r="IOB25" s="106"/>
      <c r="IOC25" s="106"/>
      <c r="IOD25" s="106"/>
      <c r="IOE25" s="106"/>
      <c r="IOF25" s="106"/>
      <c r="IOG25" s="106"/>
      <c r="IOH25" s="106"/>
      <c r="IOI25" s="106"/>
      <c r="IOJ25" s="106"/>
      <c r="IOK25" s="106"/>
      <c r="IOL25" s="106"/>
      <c r="IOM25" s="106"/>
      <c r="ION25" s="106"/>
      <c r="IOO25" s="106"/>
      <c r="IOP25" s="106"/>
      <c r="IOQ25" s="106"/>
      <c r="IOR25" s="106"/>
      <c r="IOS25" s="106"/>
      <c r="IOT25" s="106"/>
      <c r="IOU25" s="106"/>
      <c r="IOV25" s="106"/>
      <c r="IOW25" s="106"/>
      <c r="IOX25" s="106"/>
      <c r="IOY25" s="106"/>
      <c r="IOZ25" s="106"/>
      <c r="IPA25" s="106"/>
      <c r="IPB25" s="106"/>
      <c r="IPC25" s="106"/>
      <c r="IPD25" s="106"/>
      <c r="IPE25" s="106"/>
      <c r="IPF25" s="106"/>
      <c r="IPG25" s="106"/>
      <c r="IPH25" s="106"/>
      <c r="IPI25" s="106"/>
      <c r="IPJ25" s="106"/>
      <c r="IPK25" s="106"/>
      <c r="IPL25" s="106"/>
      <c r="IPM25" s="106"/>
      <c r="IPN25" s="106"/>
      <c r="IPO25" s="106"/>
      <c r="IPP25" s="106"/>
      <c r="IPQ25" s="106"/>
      <c r="IPR25" s="106"/>
      <c r="IPS25" s="106"/>
      <c r="IPT25" s="106"/>
      <c r="IPU25" s="106"/>
      <c r="IPV25" s="106"/>
      <c r="IPW25" s="106"/>
      <c r="IPX25" s="106"/>
      <c r="IPY25" s="106"/>
      <c r="IPZ25" s="106"/>
      <c r="IQA25" s="106"/>
      <c r="IQB25" s="106"/>
      <c r="IQC25" s="106"/>
      <c r="IQD25" s="106"/>
      <c r="IQE25" s="106"/>
      <c r="IQF25" s="106"/>
      <c r="IQG25" s="106"/>
      <c r="IQH25" s="106"/>
      <c r="IQI25" s="106"/>
      <c r="IQJ25" s="106"/>
      <c r="IQK25" s="106"/>
      <c r="IQL25" s="106"/>
      <c r="IQM25" s="106"/>
      <c r="IQN25" s="106"/>
      <c r="IQO25" s="106"/>
      <c r="IQP25" s="106"/>
      <c r="IQQ25" s="106"/>
      <c r="IQR25" s="106"/>
      <c r="IQS25" s="106"/>
      <c r="IQT25" s="106"/>
      <c r="IQU25" s="106"/>
      <c r="IQV25" s="106"/>
      <c r="IQW25" s="106"/>
      <c r="IQX25" s="106"/>
      <c r="IQY25" s="106"/>
      <c r="IQZ25" s="106"/>
      <c r="IRA25" s="106"/>
      <c r="IRB25" s="106"/>
      <c r="IRC25" s="106"/>
      <c r="IRD25" s="106"/>
      <c r="IRE25" s="106"/>
      <c r="IRF25" s="106"/>
      <c r="IRG25" s="106"/>
      <c r="IRH25" s="106"/>
      <c r="IRI25" s="106"/>
      <c r="IRJ25" s="106"/>
      <c r="IRK25" s="106"/>
      <c r="IRL25" s="106"/>
      <c r="IRM25" s="106"/>
      <c r="IRN25" s="106"/>
      <c r="IRO25" s="106"/>
      <c r="IRP25" s="106"/>
      <c r="IRQ25" s="106"/>
      <c r="IRR25" s="106"/>
      <c r="IRS25" s="106"/>
      <c r="IRT25" s="106"/>
      <c r="IRU25" s="106"/>
      <c r="IRV25" s="106"/>
      <c r="IRW25" s="106"/>
      <c r="IRX25" s="106"/>
      <c r="IRY25" s="106"/>
      <c r="IRZ25" s="106"/>
      <c r="ISA25" s="106"/>
      <c r="ISB25" s="106"/>
      <c r="ISC25" s="106"/>
      <c r="ISD25" s="106"/>
      <c r="ISE25" s="106"/>
      <c r="ISF25" s="106"/>
      <c r="ISG25" s="106"/>
      <c r="ISH25" s="106"/>
      <c r="ISI25" s="106"/>
      <c r="ISJ25" s="106"/>
      <c r="ISK25" s="106"/>
      <c r="ISL25" s="106"/>
      <c r="ISM25" s="106"/>
      <c r="ISN25" s="106"/>
      <c r="ISO25" s="106"/>
      <c r="ISP25" s="106"/>
      <c r="ISQ25" s="106"/>
      <c r="ISR25" s="106"/>
      <c r="ISS25" s="106"/>
      <c r="IST25" s="106"/>
      <c r="ISU25" s="106"/>
      <c r="ISV25" s="106"/>
      <c r="ISW25" s="106"/>
      <c r="ISX25" s="106"/>
      <c r="ISY25" s="106"/>
      <c r="ISZ25" s="106"/>
      <c r="ITA25" s="106"/>
      <c r="ITB25" s="106"/>
      <c r="ITC25" s="106"/>
      <c r="ITD25" s="106"/>
      <c r="ITE25" s="106"/>
      <c r="ITF25" s="106"/>
      <c r="ITG25" s="106"/>
      <c r="ITH25" s="106"/>
      <c r="ITI25" s="106"/>
      <c r="ITJ25" s="106"/>
      <c r="ITK25" s="106"/>
      <c r="ITL25" s="106"/>
      <c r="ITM25" s="106"/>
      <c r="ITN25" s="106"/>
      <c r="ITO25" s="106"/>
      <c r="ITP25" s="106"/>
      <c r="ITQ25" s="106"/>
      <c r="ITR25" s="106"/>
      <c r="ITS25" s="106"/>
      <c r="ITT25" s="106"/>
      <c r="ITU25" s="106"/>
      <c r="ITV25" s="106"/>
      <c r="ITW25" s="106"/>
      <c r="ITX25" s="106"/>
      <c r="ITY25" s="106"/>
      <c r="ITZ25" s="106"/>
      <c r="IUA25" s="106"/>
      <c r="IUB25" s="106"/>
      <c r="IUC25" s="106"/>
      <c r="IUD25" s="106"/>
      <c r="IUE25" s="106"/>
      <c r="IUF25" s="106"/>
      <c r="IUG25" s="106"/>
      <c r="IUH25" s="106"/>
      <c r="IUI25" s="106"/>
      <c r="IUJ25" s="106"/>
      <c r="IUK25" s="106"/>
      <c r="IUL25" s="106"/>
      <c r="IUM25" s="106"/>
      <c r="IUN25" s="106"/>
      <c r="IUO25" s="106"/>
      <c r="IUP25" s="106"/>
      <c r="IUQ25" s="106"/>
      <c r="IUR25" s="106"/>
      <c r="IUS25" s="106"/>
      <c r="IUT25" s="106"/>
      <c r="IUU25" s="106"/>
      <c r="IUV25" s="106"/>
      <c r="IUW25" s="106"/>
      <c r="IUX25" s="106"/>
      <c r="IUY25" s="106"/>
      <c r="IUZ25" s="106"/>
      <c r="IVA25" s="106"/>
      <c r="IVB25" s="106"/>
      <c r="IVC25" s="106"/>
      <c r="IVD25" s="106"/>
      <c r="IVE25" s="106"/>
      <c r="IVF25" s="106"/>
      <c r="IVG25" s="106"/>
      <c r="IVH25" s="106"/>
      <c r="IVI25" s="106"/>
      <c r="IVJ25" s="106"/>
      <c r="IVK25" s="106"/>
      <c r="IVL25" s="106"/>
      <c r="IVM25" s="106"/>
      <c r="IVN25" s="106"/>
      <c r="IVO25" s="106"/>
      <c r="IVP25" s="106"/>
      <c r="IVQ25" s="106"/>
      <c r="IVR25" s="106"/>
      <c r="IVS25" s="106"/>
      <c r="IVT25" s="106"/>
      <c r="IVU25" s="106"/>
      <c r="IVV25" s="106"/>
      <c r="IVW25" s="106"/>
      <c r="IVX25" s="106"/>
      <c r="IVY25" s="106"/>
      <c r="IVZ25" s="106"/>
      <c r="IWA25" s="106"/>
      <c r="IWB25" s="106"/>
      <c r="IWC25" s="106"/>
      <c r="IWD25" s="106"/>
      <c r="IWE25" s="106"/>
      <c r="IWF25" s="106"/>
      <c r="IWG25" s="106"/>
      <c r="IWH25" s="106"/>
      <c r="IWI25" s="106"/>
      <c r="IWJ25" s="106"/>
      <c r="IWK25" s="106"/>
      <c r="IWL25" s="106"/>
      <c r="IWM25" s="106"/>
      <c r="IWN25" s="106"/>
      <c r="IWO25" s="106"/>
      <c r="IWP25" s="106"/>
      <c r="IWQ25" s="106"/>
      <c r="IWR25" s="106"/>
      <c r="IWS25" s="106"/>
      <c r="IWT25" s="106"/>
      <c r="IWU25" s="106"/>
      <c r="IWV25" s="106"/>
      <c r="IWW25" s="106"/>
      <c r="IWX25" s="106"/>
      <c r="IWY25" s="106"/>
      <c r="IWZ25" s="106"/>
      <c r="IXA25" s="106"/>
      <c r="IXB25" s="106"/>
      <c r="IXC25" s="106"/>
      <c r="IXD25" s="106"/>
      <c r="IXE25" s="106"/>
      <c r="IXF25" s="106"/>
      <c r="IXG25" s="106"/>
      <c r="IXH25" s="106"/>
      <c r="IXI25" s="106"/>
      <c r="IXJ25" s="106"/>
      <c r="IXK25" s="106"/>
      <c r="IXL25" s="106"/>
      <c r="IXM25" s="106"/>
      <c r="IXN25" s="106"/>
      <c r="IXO25" s="106"/>
      <c r="IXP25" s="106"/>
      <c r="IXQ25" s="106"/>
      <c r="IXR25" s="106"/>
      <c r="IXS25" s="106"/>
      <c r="IXT25" s="106"/>
      <c r="IXU25" s="106"/>
      <c r="IXV25" s="106"/>
      <c r="IXW25" s="106"/>
      <c r="IXX25" s="106"/>
      <c r="IXY25" s="106"/>
      <c r="IXZ25" s="106"/>
      <c r="IYA25" s="106"/>
      <c r="IYB25" s="106"/>
      <c r="IYC25" s="106"/>
      <c r="IYD25" s="106"/>
      <c r="IYE25" s="106"/>
      <c r="IYF25" s="106"/>
      <c r="IYG25" s="106"/>
      <c r="IYH25" s="106"/>
      <c r="IYI25" s="106"/>
      <c r="IYJ25" s="106"/>
      <c r="IYK25" s="106"/>
      <c r="IYL25" s="106"/>
      <c r="IYM25" s="106"/>
      <c r="IYN25" s="106"/>
      <c r="IYO25" s="106"/>
      <c r="IYP25" s="106"/>
      <c r="IYQ25" s="106"/>
      <c r="IYR25" s="106"/>
      <c r="IYS25" s="106"/>
      <c r="IYT25" s="106"/>
      <c r="IYU25" s="106"/>
      <c r="IYV25" s="106"/>
      <c r="IYW25" s="106"/>
      <c r="IYX25" s="106"/>
      <c r="IYY25" s="106"/>
      <c r="IYZ25" s="106"/>
      <c r="IZA25" s="106"/>
      <c r="IZB25" s="106"/>
      <c r="IZC25" s="106"/>
      <c r="IZD25" s="106"/>
      <c r="IZE25" s="106"/>
      <c r="IZF25" s="106"/>
      <c r="IZG25" s="106"/>
      <c r="IZH25" s="106"/>
      <c r="IZI25" s="106"/>
      <c r="IZJ25" s="106"/>
      <c r="IZK25" s="106"/>
      <c r="IZL25" s="106"/>
      <c r="IZM25" s="106"/>
      <c r="IZN25" s="106"/>
      <c r="IZO25" s="106"/>
      <c r="IZP25" s="106"/>
      <c r="IZQ25" s="106"/>
      <c r="IZR25" s="106"/>
      <c r="IZS25" s="106"/>
      <c r="IZT25" s="106"/>
      <c r="IZU25" s="106"/>
      <c r="IZV25" s="106"/>
      <c r="IZW25" s="106"/>
      <c r="IZX25" s="106"/>
      <c r="IZY25" s="106"/>
      <c r="IZZ25" s="106"/>
      <c r="JAA25" s="106"/>
      <c r="JAB25" s="106"/>
      <c r="JAC25" s="106"/>
      <c r="JAD25" s="106"/>
      <c r="JAE25" s="106"/>
      <c r="JAF25" s="106"/>
      <c r="JAG25" s="106"/>
      <c r="JAH25" s="106"/>
      <c r="JAI25" s="106"/>
      <c r="JAJ25" s="106"/>
      <c r="JAK25" s="106"/>
      <c r="JAL25" s="106"/>
      <c r="JAM25" s="106"/>
      <c r="JAN25" s="106"/>
      <c r="JAO25" s="106"/>
      <c r="JAP25" s="106"/>
      <c r="JAQ25" s="106"/>
      <c r="JAR25" s="106"/>
      <c r="JAS25" s="106"/>
      <c r="JAT25" s="106"/>
      <c r="JAU25" s="106"/>
      <c r="JAV25" s="106"/>
      <c r="JAW25" s="106"/>
      <c r="JAX25" s="106"/>
      <c r="JAY25" s="106"/>
      <c r="JAZ25" s="106"/>
      <c r="JBA25" s="106"/>
      <c r="JBB25" s="106"/>
      <c r="JBC25" s="106"/>
      <c r="JBD25" s="106"/>
      <c r="JBE25" s="106"/>
      <c r="JBF25" s="106"/>
      <c r="JBG25" s="106"/>
      <c r="JBH25" s="106"/>
      <c r="JBI25" s="106"/>
      <c r="JBJ25" s="106"/>
      <c r="JBK25" s="106"/>
      <c r="JBL25" s="106"/>
      <c r="JBM25" s="106"/>
      <c r="JBN25" s="106"/>
      <c r="JBO25" s="106"/>
      <c r="JBP25" s="106"/>
      <c r="JBQ25" s="106"/>
      <c r="JBR25" s="106"/>
      <c r="JBS25" s="106"/>
      <c r="JBT25" s="106"/>
      <c r="JBU25" s="106"/>
      <c r="JBV25" s="106"/>
      <c r="JBW25" s="106"/>
      <c r="JBX25" s="106"/>
      <c r="JBY25" s="106"/>
      <c r="JBZ25" s="106"/>
      <c r="JCA25" s="106"/>
      <c r="JCB25" s="106"/>
      <c r="JCC25" s="106"/>
      <c r="JCD25" s="106"/>
      <c r="JCE25" s="106"/>
      <c r="JCF25" s="106"/>
      <c r="JCG25" s="106"/>
      <c r="JCH25" s="106"/>
      <c r="JCI25" s="106"/>
      <c r="JCJ25" s="106"/>
      <c r="JCK25" s="106"/>
      <c r="JCL25" s="106"/>
      <c r="JCM25" s="106"/>
      <c r="JCN25" s="106"/>
      <c r="JCO25" s="106"/>
      <c r="JCP25" s="106"/>
      <c r="JCQ25" s="106"/>
      <c r="JCR25" s="106"/>
      <c r="JCS25" s="106"/>
      <c r="JCT25" s="106"/>
      <c r="JCU25" s="106"/>
      <c r="JCV25" s="106"/>
      <c r="JCW25" s="106"/>
      <c r="JCX25" s="106"/>
      <c r="JCY25" s="106"/>
      <c r="JCZ25" s="106"/>
      <c r="JDA25" s="106"/>
      <c r="JDB25" s="106"/>
      <c r="JDC25" s="106"/>
      <c r="JDD25" s="106"/>
      <c r="JDE25" s="106"/>
      <c r="JDF25" s="106"/>
      <c r="JDG25" s="106"/>
      <c r="JDH25" s="106"/>
      <c r="JDI25" s="106"/>
      <c r="JDJ25" s="106"/>
      <c r="JDK25" s="106"/>
      <c r="JDL25" s="106"/>
      <c r="JDM25" s="106"/>
      <c r="JDN25" s="106"/>
      <c r="JDO25" s="106"/>
      <c r="JDP25" s="106"/>
      <c r="JDQ25" s="106"/>
      <c r="JDR25" s="106"/>
      <c r="JDS25" s="106"/>
      <c r="JDT25" s="106"/>
      <c r="JDU25" s="106"/>
      <c r="JDV25" s="106"/>
      <c r="JDW25" s="106"/>
      <c r="JDX25" s="106"/>
      <c r="JDY25" s="106"/>
      <c r="JDZ25" s="106"/>
      <c r="JEA25" s="106"/>
      <c r="JEB25" s="106"/>
      <c r="JEC25" s="106"/>
      <c r="JED25" s="106"/>
      <c r="JEE25" s="106"/>
      <c r="JEF25" s="106"/>
      <c r="JEG25" s="106"/>
      <c r="JEH25" s="106"/>
      <c r="JEI25" s="106"/>
      <c r="JEJ25" s="106"/>
      <c r="JEK25" s="106"/>
      <c r="JEL25" s="106"/>
      <c r="JEM25" s="106"/>
      <c r="JEN25" s="106"/>
      <c r="JEO25" s="106"/>
      <c r="JEP25" s="106"/>
      <c r="JEQ25" s="106"/>
      <c r="JER25" s="106"/>
      <c r="JES25" s="106"/>
      <c r="JET25" s="106"/>
      <c r="JEU25" s="106"/>
      <c r="JEV25" s="106"/>
      <c r="JEW25" s="106"/>
      <c r="JEX25" s="106"/>
      <c r="JEY25" s="106"/>
      <c r="JEZ25" s="106"/>
      <c r="JFA25" s="106"/>
      <c r="JFB25" s="106"/>
      <c r="JFC25" s="106"/>
      <c r="JFD25" s="106"/>
      <c r="JFE25" s="106"/>
      <c r="JFF25" s="106"/>
      <c r="JFG25" s="106"/>
      <c r="JFH25" s="106"/>
      <c r="JFI25" s="106"/>
      <c r="JFJ25" s="106"/>
      <c r="JFK25" s="106"/>
      <c r="JFL25" s="106"/>
      <c r="JFM25" s="106"/>
      <c r="JFN25" s="106"/>
      <c r="JFO25" s="106"/>
      <c r="JFP25" s="106"/>
      <c r="JFQ25" s="106"/>
      <c r="JFR25" s="106"/>
      <c r="JFS25" s="106"/>
      <c r="JFT25" s="106"/>
      <c r="JFU25" s="106"/>
      <c r="JFV25" s="106"/>
      <c r="JFW25" s="106"/>
      <c r="JFX25" s="106"/>
      <c r="JFY25" s="106"/>
      <c r="JFZ25" s="106"/>
      <c r="JGA25" s="106"/>
      <c r="JGB25" s="106"/>
      <c r="JGC25" s="106"/>
      <c r="JGD25" s="106"/>
      <c r="JGE25" s="106"/>
      <c r="JGF25" s="106"/>
      <c r="JGG25" s="106"/>
      <c r="JGH25" s="106"/>
      <c r="JGI25" s="106"/>
      <c r="JGJ25" s="106"/>
      <c r="JGK25" s="106"/>
      <c r="JGL25" s="106"/>
      <c r="JGM25" s="106"/>
      <c r="JGN25" s="106"/>
      <c r="JGO25" s="106"/>
      <c r="JGP25" s="106"/>
      <c r="JGQ25" s="106"/>
      <c r="JGR25" s="106"/>
      <c r="JGS25" s="106"/>
      <c r="JGT25" s="106"/>
      <c r="JGU25" s="106"/>
      <c r="JGV25" s="106"/>
      <c r="JGW25" s="106"/>
      <c r="JGX25" s="106"/>
      <c r="JGY25" s="106"/>
      <c r="JGZ25" s="106"/>
      <c r="JHA25" s="106"/>
      <c r="JHB25" s="106"/>
      <c r="JHC25" s="106"/>
      <c r="JHD25" s="106"/>
      <c r="JHE25" s="106"/>
      <c r="JHF25" s="106"/>
      <c r="JHG25" s="106"/>
      <c r="JHH25" s="106"/>
      <c r="JHI25" s="106"/>
      <c r="JHJ25" s="106"/>
      <c r="JHK25" s="106"/>
      <c r="JHL25" s="106"/>
      <c r="JHM25" s="106"/>
      <c r="JHN25" s="106"/>
      <c r="JHO25" s="106"/>
      <c r="JHP25" s="106"/>
      <c r="JHQ25" s="106"/>
      <c r="JHR25" s="106"/>
      <c r="JHS25" s="106"/>
      <c r="JHT25" s="106"/>
      <c r="JHU25" s="106"/>
      <c r="JHV25" s="106"/>
      <c r="JHW25" s="106"/>
      <c r="JHX25" s="106"/>
      <c r="JHY25" s="106"/>
      <c r="JHZ25" s="106"/>
      <c r="JIA25" s="106"/>
      <c r="JIB25" s="106"/>
      <c r="JIC25" s="106"/>
      <c r="JID25" s="106"/>
      <c r="JIE25" s="106"/>
      <c r="JIF25" s="106"/>
      <c r="JIG25" s="106"/>
      <c r="JIH25" s="106"/>
      <c r="JII25" s="106"/>
      <c r="JIJ25" s="106"/>
      <c r="JIK25" s="106"/>
      <c r="JIL25" s="106"/>
      <c r="JIM25" s="106"/>
      <c r="JIN25" s="106"/>
      <c r="JIO25" s="106"/>
      <c r="JIP25" s="106"/>
      <c r="JIQ25" s="106"/>
      <c r="JIR25" s="106"/>
      <c r="JIS25" s="106"/>
      <c r="JIT25" s="106"/>
      <c r="JIU25" s="106"/>
      <c r="JIV25" s="106"/>
      <c r="JIW25" s="106"/>
      <c r="JIX25" s="106"/>
      <c r="JIY25" s="106"/>
      <c r="JIZ25" s="106"/>
      <c r="JJA25" s="106"/>
      <c r="JJB25" s="106"/>
      <c r="JJC25" s="106"/>
      <c r="JJD25" s="106"/>
      <c r="JJE25" s="106"/>
      <c r="JJF25" s="106"/>
      <c r="JJG25" s="106"/>
      <c r="JJH25" s="106"/>
      <c r="JJI25" s="106"/>
      <c r="JJJ25" s="106"/>
      <c r="JJK25" s="106"/>
      <c r="JJL25" s="106"/>
      <c r="JJM25" s="106"/>
      <c r="JJN25" s="106"/>
      <c r="JJO25" s="106"/>
      <c r="JJP25" s="106"/>
      <c r="JJQ25" s="106"/>
      <c r="JJR25" s="106"/>
      <c r="JJS25" s="106"/>
      <c r="JJT25" s="106"/>
      <c r="JJU25" s="106"/>
      <c r="JJV25" s="106"/>
      <c r="JJW25" s="106"/>
      <c r="JJX25" s="106"/>
      <c r="JJY25" s="106"/>
      <c r="JJZ25" s="106"/>
      <c r="JKA25" s="106"/>
      <c r="JKB25" s="106"/>
      <c r="JKC25" s="106"/>
      <c r="JKD25" s="106"/>
      <c r="JKE25" s="106"/>
      <c r="JKF25" s="106"/>
      <c r="JKG25" s="106"/>
      <c r="JKH25" s="106"/>
      <c r="JKI25" s="106"/>
      <c r="JKJ25" s="106"/>
      <c r="JKK25" s="106"/>
      <c r="JKL25" s="106"/>
      <c r="JKM25" s="106"/>
      <c r="JKN25" s="106"/>
      <c r="JKO25" s="106"/>
      <c r="JKP25" s="106"/>
      <c r="JKQ25" s="106"/>
      <c r="JKR25" s="106"/>
      <c r="JKS25" s="106"/>
      <c r="JKT25" s="106"/>
      <c r="JKU25" s="106"/>
      <c r="JKV25" s="106"/>
      <c r="JKW25" s="106"/>
      <c r="JKX25" s="106"/>
      <c r="JKY25" s="106"/>
      <c r="JKZ25" s="106"/>
      <c r="JLA25" s="106"/>
      <c r="JLB25" s="106"/>
      <c r="JLC25" s="106"/>
      <c r="JLD25" s="106"/>
      <c r="JLE25" s="106"/>
      <c r="JLF25" s="106"/>
      <c r="JLG25" s="106"/>
      <c r="JLH25" s="106"/>
      <c r="JLI25" s="106"/>
      <c r="JLJ25" s="106"/>
      <c r="JLK25" s="106"/>
      <c r="JLL25" s="106"/>
      <c r="JLM25" s="106"/>
      <c r="JLN25" s="106"/>
      <c r="JLO25" s="106"/>
      <c r="JLP25" s="106"/>
      <c r="JLQ25" s="106"/>
      <c r="JLR25" s="106"/>
      <c r="JLS25" s="106"/>
      <c r="JLT25" s="106"/>
      <c r="JLU25" s="106"/>
      <c r="JLV25" s="106"/>
      <c r="JLW25" s="106"/>
      <c r="JLX25" s="106"/>
      <c r="JLY25" s="106"/>
      <c r="JLZ25" s="106"/>
      <c r="JMA25" s="106"/>
      <c r="JMB25" s="106"/>
      <c r="JMC25" s="106"/>
      <c r="JMD25" s="106"/>
      <c r="JME25" s="106"/>
      <c r="JMF25" s="106"/>
      <c r="JMG25" s="106"/>
      <c r="JMH25" s="106"/>
      <c r="JMI25" s="106"/>
      <c r="JMJ25" s="106"/>
      <c r="JMK25" s="106"/>
      <c r="JML25" s="106"/>
      <c r="JMM25" s="106"/>
      <c r="JMN25" s="106"/>
      <c r="JMO25" s="106"/>
      <c r="JMP25" s="106"/>
      <c r="JMQ25" s="106"/>
      <c r="JMR25" s="106"/>
      <c r="JMS25" s="106"/>
      <c r="JMT25" s="106"/>
      <c r="JMU25" s="106"/>
      <c r="JMV25" s="106"/>
      <c r="JMW25" s="106"/>
      <c r="JMX25" s="106"/>
      <c r="JMY25" s="106"/>
      <c r="JMZ25" s="106"/>
      <c r="JNA25" s="106"/>
      <c r="JNB25" s="106"/>
      <c r="JNC25" s="106"/>
      <c r="JND25" s="106"/>
      <c r="JNE25" s="106"/>
      <c r="JNF25" s="106"/>
      <c r="JNG25" s="106"/>
      <c r="JNH25" s="106"/>
      <c r="JNI25" s="106"/>
      <c r="JNJ25" s="106"/>
      <c r="JNK25" s="106"/>
      <c r="JNL25" s="106"/>
      <c r="JNM25" s="106"/>
      <c r="JNN25" s="106"/>
      <c r="JNO25" s="106"/>
      <c r="JNP25" s="106"/>
      <c r="JNQ25" s="106"/>
      <c r="JNR25" s="106"/>
      <c r="JNS25" s="106"/>
      <c r="JNT25" s="106"/>
      <c r="JNU25" s="106"/>
      <c r="JNV25" s="106"/>
      <c r="JNW25" s="106"/>
      <c r="JNX25" s="106"/>
      <c r="JNY25" s="106"/>
      <c r="JNZ25" s="106"/>
      <c r="JOA25" s="106"/>
      <c r="JOB25" s="106"/>
      <c r="JOC25" s="106"/>
      <c r="JOD25" s="106"/>
      <c r="JOE25" s="106"/>
      <c r="JOF25" s="106"/>
      <c r="JOG25" s="106"/>
      <c r="JOH25" s="106"/>
      <c r="JOI25" s="106"/>
      <c r="JOJ25" s="106"/>
      <c r="JOK25" s="106"/>
      <c r="JOL25" s="106"/>
      <c r="JOM25" s="106"/>
      <c r="JON25" s="106"/>
      <c r="JOO25" s="106"/>
      <c r="JOP25" s="106"/>
      <c r="JOQ25" s="106"/>
      <c r="JOR25" s="106"/>
      <c r="JOS25" s="106"/>
      <c r="JOT25" s="106"/>
      <c r="JOU25" s="106"/>
      <c r="JOV25" s="106"/>
      <c r="JOW25" s="106"/>
      <c r="JOX25" s="106"/>
      <c r="JOY25" s="106"/>
      <c r="JOZ25" s="106"/>
      <c r="JPA25" s="106"/>
      <c r="JPB25" s="106"/>
      <c r="JPC25" s="106"/>
      <c r="JPD25" s="106"/>
      <c r="JPE25" s="106"/>
      <c r="JPF25" s="106"/>
      <c r="JPG25" s="106"/>
      <c r="JPH25" s="106"/>
      <c r="JPI25" s="106"/>
      <c r="JPJ25" s="106"/>
      <c r="JPK25" s="106"/>
      <c r="JPL25" s="106"/>
      <c r="JPM25" s="106"/>
      <c r="JPN25" s="106"/>
      <c r="JPO25" s="106"/>
      <c r="JPP25" s="106"/>
      <c r="JPQ25" s="106"/>
      <c r="JPR25" s="106"/>
      <c r="JPS25" s="106"/>
      <c r="JPT25" s="106"/>
      <c r="JPU25" s="106"/>
      <c r="JPV25" s="106"/>
      <c r="JPW25" s="106"/>
      <c r="JPX25" s="106"/>
      <c r="JPY25" s="106"/>
      <c r="JPZ25" s="106"/>
      <c r="JQA25" s="106"/>
      <c r="JQB25" s="106"/>
      <c r="JQC25" s="106"/>
      <c r="JQD25" s="106"/>
      <c r="JQE25" s="106"/>
      <c r="JQF25" s="106"/>
      <c r="JQG25" s="106"/>
      <c r="JQH25" s="106"/>
      <c r="JQI25" s="106"/>
      <c r="JQJ25" s="106"/>
      <c r="JQK25" s="106"/>
      <c r="JQL25" s="106"/>
      <c r="JQM25" s="106"/>
      <c r="JQN25" s="106"/>
      <c r="JQO25" s="106"/>
      <c r="JQP25" s="106"/>
      <c r="JQQ25" s="106"/>
      <c r="JQR25" s="106"/>
      <c r="JQS25" s="106"/>
      <c r="JQT25" s="106"/>
      <c r="JQU25" s="106"/>
      <c r="JQV25" s="106"/>
      <c r="JQW25" s="106"/>
      <c r="JQX25" s="106"/>
      <c r="JQY25" s="106"/>
      <c r="JQZ25" s="106"/>
      <c r="JRA25" s="106"/>
      <c r="JRB25" s="106"/>
      <c r="JRC25" s="106"/>
      <c r="JRD25" s="106"/>
      <c r="JRE25" s="106"/>
      <c r="JRF25" s="106"/>
      <c r="JRG25" s="106"/>
      <c r="JRH25" s="106"/>
      <c r="JRI25" s="106"/>
      <c r="JRJ25" s="106"/>
      <c r="JRK25" s="106"/>
      <c r="JRL25" s="106"/>
      <c r="JRM25" s="106"/>
      <c r="JRN25" s="106"/>
      <c r="JRO25" s="106"/>
      <c r="JRP25" s="106"/>
      <c r="JRQ25" s="106"/>
      <c r="JRR25" s="106"/>
      <c r="JRS25" s="106"/>
      <c r="JRT25" s="106"/>
      <c r="JRU25" s="106"/>
      <c r="JRV25" s="106"/>
      <c r="JRW25" s="106"/>
      <c r="JRX25" s="106"/>
      <c r="JRY25" s="106"/>
      <c r="JRZ25" s="106"/>
      <c r="JSA25" s="106"/>
      <c r="JSB25" s="106"/>
      <c r="JSC25" s="106"/>
      <c r="JSD25" s="106"/>
      <c r="JSE25" s="106"/>
      <c r="JSF25" s="106"/>
      <c r="JSG25" s="106"/>
      <c r="JSH25" s="106"/>
      <c r="JSI25" s="106"/>
      <c r="JSJ25" s="106"/>
      <c r="JSK25" s="106"/>
      <c r="JSL25" s="106"/>
      <c r="JSM25" s="106"/>
      <c r="JSN25" s="106"/>
      <c r="JSO25" s="106"/>
      <c r="JSP25" s="106"/>
      <c r="JSQ25" s="106"/>
      <c r="JSR25" s="106"/>
      <c r="JSS25" s="106"/>
      <c r="JST25" s="106"/>
      <c r="JSU25" s="106"/>
      <c r="JSV25" s="106"/>
      <c r="JSW25" s="106"/>
      <c r="JSX25" s="106"/>
      <c r="JSY25" s="106"/>
      <c r="JSZ25" s="106"/>
      <c r="JTA25" s="106"/>
      <c r="JTB25" s="106"/>
      <c r="JTC25" s="106"/>
      <c r="JTD25" s="106"/>
      <c r="JTE25" s="106"/>
      <c r="JTF25" s="106"/>
      <c r="JTG25" s="106"/>
      <c r="JTH25" s="106"/>
      <c r="JTI25" s="106"/>
      <c r="JTJ25" s="106"/>
      <c r="JTK25" s="106"/>
      <c r="JTL25" s="106"/>
      <c r="JTM25" s="106"/>
      <c r="JTN25" s="106"/>
      <c r="JTO25" s="106"/>
      <c r="JTP25" s="106"/>
      <c r="JTQ25" s="106"/>
      <c r="JTR25" s="106"/>
      <c r="JTS25" s="106"/>
      <c r="JTT25" s="106"/>
      <c r="JTU25" s="106"/>
      <c r="JTV25" s="106"/>
      <c r="JTW25" s="106"/>
      <c r="JTX25" s="106"/>
      <c r="JTY25" s="106"/>
      <c r="JTZ25" s="106"/>
      <c r="JUA25" s="106"/>
      <c r="JUB25" s="106"/>
      <c r="JUC25" s="106"/>
      <c r="JUD25" s="106"/>
      <c r="JUE25" s="106"/>
      <c r="JUF25" s="106"/>
      <c r="JUG25" s="106"/>
      <c r="JUH25" s="106"/>
      <c r="JUI25" s="106"/>
      <c r="JUJ25" s="106"/>
      <c r="JUK25" s="106"/>
      <c r="JUL25" s="106"/>
      <c r="JUM25" s="106"/>
      <c r="JUN25" s="106"/>
      <c r="JUO25" s="106"/>
      <c r="JUP25" s="106"/>
      <c r="JUQ25" s="106"/>
      <c r="JUR25" s="106"/>
      <c r="JUS25" s="106"/>
      <c r="JUT25" s="106"/>
      <c r="JUU25" s="106"/>
      <c r="JUV25" s="106"/>
      <c r="JUW25" s="106"/>
      <c r="JUX25" s="106"/>
      <c r="JUY25" s="106"/>
      <c r="JUZ25" s="106"/>
      <c r="JVA25" s="106"/>
      <c r="JVB25" s="106"/>
      <c r="JVC25" s="106"/>
      <c r="JVD25" s="106"/>
      <c r="JVE25" s="106"/>
      <c r="JVF25" s="106"/>
      <c r="JVG25" s="106"/>
      <c r="JVH25" s="106"/>
      <c r="JVI25" s="106"/>
      <c r="JVJ25" s="106"/>
      <c r="JVK25" s="106"/>
      <c r="JVL25" s="106"/>
      <c r="JVM25" s="106"/>
      <c r="JVN25" s="106"/>
      <c r="JVO25" s="106"/>
      <c r="JVP25" s="106"/>
      <c r="JVQ25" s="106"/>
      <c r="JVR25" s="106"/>
      <c r="JVS25" s="106"/>
      <c r="JVT25" s="106"/>
      <c r="JVU25" s="106"/>
      <c r="JVV25" s="106"/>
      <c r="JVW25" s="106"/>
      <c r="JVX25" s="106"/>
      <c r="JVY25" s="106"/>
      <c r="JVZ25" s="106"/>
      <c r="JWA25" s="106"/>
      <c r="JWB25" s="106"/>
      <c r="JWC25" s="106"/>
      <c r="JWD25" s="106"/>
      <c r="JWE25" s="106"/>
      <c r="JWF25" s="106"/>
      <c r="JWG25" s="106"/>
      <c r="JWH25" s="106"/>
      <c r="JWI25" s="106"/>
      <c r="JWJ25" s="106"/>
      <c r="JWK25" s="106"/>
      <c r="JWL25" s="106"/>
      <c r="JWM25" s="106"/>
      <c r="JWN25" s="106"/>
      <c r="JWO25" s="106"/>
      <c r="JWP25" s="106"/>
      <c r="JWQ25" s="106"/>
      <c r="JWR25" s="106"/>
      <c r="JWS25" s="106"/>
      <c r="JWT25" s="106"/>
      <c r="JWU25" s="106"/>
      <c r="JWV25" s="106"/>
      <c r="JWW25" s="106"/>
      <c r="JWX25" s="106"/>
      <c r="JWY25" s="106"/>
      <c r="JWZ25" s="106"/>
      <c r="JXA25" s="106"/>
      <c r="JXB25" s="106"/>
      <c r="JXC25" s="106"/>
      <c r="JXD25" s="106"/>
      <c r="JXE25" s="106"/>
      <c r="JXF25" s="106"/>
      <c r="JXG25" s="106"/>
      <c r="JXH25" s="106"/>
      <c r="JXI25" s="106"/>
      <c r="JXJ25" s="106"/>
      <c r="JXK25" s="106"/>
      <c r="JXL25" s="106"/>
      <c r="JXM25" s="106"/>
      <c r="JXN25" s="106"/>
      <c r="JXO25" s="106"/>
      <c r="JXP25" s="106"/>
      <c r="JXQ25" s="106"/>
      <c r="JXR25" s="106"/>
      <c r="JXS25" s="106"/>
      <c r="JXT25" s="106"/>
      <c r="JXU25" s="106"/>
      <c r="JXV25" s="106"/>
      <c r="JXW25" s="106"/>
      <c r="JXX25" s="106"/>
      <c r="JXY25" s="106"/>
      <c r="JXZ25" s="106"/>
      <c r="JYA25" s="106"/>
      <c r="JYB25" s="106"/>
      <c r="JYC25" s="106"/>
      <c r="JYD25" s="106"/>
      <c r="JYE25" s="106"/>
      <c r="JYF25" s="106"/>
      <c r="JYG25" s="106"/>
      <c r="JYH25" s="106"/>
      <c r="JYI25" s="106"/>
      <c r="JYJ25" s="106"/>
      <c r="JYK25" s="106"/>
      <c r="JYL25" s="106"/>
      <c r="JYM25" s="106"/>
      <c r="JYN25" s="106"/>
      <c r="JYO25" s="106"/>
      <c r="JYP25" s="106"/>
      <c r="JYQ25" s="106"/>
      <c r="JYR25" s="106"/>
      <c r="JYS25" s="106"/>
      <c r="JYT25" s="106"/>
      <c r="JYU25" s="106"/>
      <c r="JYV25" s="106"/>
      <c r="JYW25" s="106"/>
      <c r="JYX25" s="106"/>
      <c r="JYY25" s="106"/>
      <c r="JYZ25" s="106"/>
      <c r="JZA25" s="106"/>
      <c r="JZB25" s="106"/>
      <c r="JZC25" s="106"/>
      <c r="JZD25" s="106"/>
      <c r="JZE25" s="106"/>
      <c r="JZF25" s="106"/>
      <c r="JZG25" s="106"/>
      <c r="JZH25" s="106"/>
      <c r="JZI25" s="106"/>
      <c r="JZJ25" s="106"/>
      <c r="JZK25" s="106"/>
      <c r="JZL25" s="106"/>
      <c r="JZM25" s="106"/>
      <c r="JZN25" s="106"/>
      <c r="JZO25" s="106"/>
      <c r="JZP25" s="106"/>
      <c r="JZQ25" s="106"/>
      <c r="JZR25" s="106"/>
      <c r="JZS25" s="106"/>
      <c r="JZT25" s="106"/>
      <c r="JZU25" s="106"/>
      <c r="JZV25" s="106"/>
      <c r="JZW25" s="106"/>
      <c r="JZX25" s="106"/>
      <c r="JZY25" s="106"/>
      <c r="JZZ25" s="106"/>
      <c r="KAA25" s="106"/>
      <c r="KAB25" s="106"/>
      <c r="KAC25" s="106"/>
      <c r="KAD25" s="106"/>
      <c r="KAE25" s="106"/>
      <c r="KAF25" s="106"/>
      <c r="KAG25" s="106"/>
      <c r="KAH25" s="106"/>
      <c r="KAI25" s="106"/>
      <c r="KAJ25" s="106"/>
      <c r="KAK25" s="106"/>
      <c r="KAL25" s="106"/>
      <c r="KAM25" s="106"/>
      <c r="KAN25" s="106"/>
      <c r="KAO25" s="106"/>
      <c r="KAP25" s="106"/>
      <c r="KAQ25" s="106"/>
      <c r="KAR25" s="106"/>
      <c r="KAS25" s="106"/>
      <c r="KAT25" s="106"/>
      <c r="KAU25" s="106"/>
      <c r="KAV25" s="106"/>
      <c r="KAW25" s="106"/>
      <c r="KAX25" s="106"/>
      <c r="KAY25" s="106"/>
      <c r="KAZ25" s="106"/>
      <c r="KBA25" s="106"/>
      <c r="KBB25" s="106"/>
      <c r="KBC25" s="106"/>
      <c r="KBD25" s="106"/>
      <c r="KBE25" s="106"/>
      <c r="KBF25" s="106"/>
      <c r="KBG25" s="106"/>
      <c r="KBH25" s="106"/>
      <c r="KBI25" s="106"/>
      <c r="KBJ25" s="106"/>
      <c r="KBK25" s="106"/>
      <c r="KBL25" s="106"/>
      <c r="KBM25" s="106"/>
      <c r="KBN25" s="106"/>
      <c r="KBO25" s="106"/>
      <c r="KBP25" s="106"/>
      <c r="KBQ25" s="106"/>
      <c r="KBR25" s="106"/>
      <c r="KBS25" s="106"/>
      <c r="KBT25" s="106"/>
      <c r="KBU25" s="106"/>
      <c r="KBV25" s="106"/>
      <c r="KBW25" s="106"/>
      <c r="KBX25" s="106"/>
      <c r="KBY25" s="106"/>
      <c r="KBZ25" s="106"/>
      <c r="KCA25" s="106"/>
      <c r="KCB25" s="106"/>
      <c r="KCC25" s="106"/>
      <c r="KCD25" s="106"/>
      <c r="KCE25" s="106"/>
      <c r="KCF25" s="106"/>
      <c r="KCG25" s="106"/>
      <c r="KCH25" s="106"/>
      <c r="KCI25" s="106"/>
      <c r="KCJ25" s="106"/>
      <c r="KCK25" s="106"/>
      <c r="KCL25" s="106"/>
      <c r="KCM25" s="106"/>
      <c r="KCN25" s="106"/>
      <c r="KCO25" s="106"/>
      <c r="KCP25" s="106"/>
      <c r="KCQ25" s="106"/>
      <c r="KCR25" s="106"/>
      <c r="KCS25" s="106"/>
      <c r="KCT25" s="106"/>
      <c r="KCU25" s="106"/>
      <c r="KCV25" s="106"/>
      <c r="KCW25" s="106"/>
      <c r="KCX25" s="106"/>
      <c r="KCY25" s="106"/>
      <c r="KCZ25" s="106"/>
      <c r="KDA25" s="106"/>
      <c r="KDB25" s="106"/>
      <c r="KDC25" s="106"/>
      <c r="KDD25" s="106"/>
      <c r="KDE25" s="106"/>
      <c r="KDF25" s="106"/>
      <c r="KDG25" s="106"/>
      <c r="KDH25" s="106"/>
      <c r="KDI25" s="106"/>
      <c r="KDJ25" s="106"/>
      <c r="KDK25" s="106"/>
      <c r="KDL25" s="106"/>
      <c r="KDM25" s="106"/>
      <c r="KDN25" s="106"/>
      <c r="KDO25" s="106"/>
      <c r="KDP25" s="106"/>
      <c r="KDQ25" s="106"/>
      <c r="KDR25" s="106"/>
      <c r="KDS25" s="106"/>
      <c r="KDT25" s="106"/>
      <c r="KDU25" s="106"/>
      <c r="KDV25" s="106"/>
      <c r="KDW25" s="106"/>
      <c r="KDX25" s="106"/>
      <c r="KDY25" s="106"/>
      <c r="KDZ25" s="106"/>
      <c r="KEA25" s="106"/>
      <c r="KEB25" s="106"/>
      <c r="KEC25" s="106"/>
      <c r="KED25" s="106"/>
      <c r="KEE25" s="106"/>
      <c r="KEF25" s="106"/>
      <c r="KEG25" s="106"/>
      <c r="KEH25" s="106"/>
      <c r="KEI25" s="106"/>
      <c r="KEJ25" s="106"/>
      <c r="KEK25" s="106"/>
      <c r="KEL25" s="106"/>
      <c r="KEM25" s="106"/>
      <c r="KEN25" s="106"/>
      <c r="KEO25" s="106"/>
      <c r="KEP25" s="106"/>
      <c r="KEQ25" s="106"/>
      <c r="KER25" s="106"/>
      <c r="KES25" s="106"/>
      <c r="KET25" s="106"/>
      <c r="KEU25" s="106"/>
      <c r="KEV25" s="106"/>
      <c r="KEW25" s="106"/>
      <c r="KEX25" s="106"/>
      <c r="KEY25" s="106"/>
      <c r="KEZ25" s="106"/>
      <c r="KFA25" s="106"/>
      <c r="KFB25" s="106"/>
      <c r="KFC25" s="106"/>
      <c r="KFD25" s="106"/>
      <c r="KFE25" s="106"/>
      <c r="KFF25" s="106"/>
      <c r="KFG25" s="106"/>
      <c r="KFH25" s="106"/>
      <c r="KFI25" s="106"/>
      <c r="KFJ25" s="106"/>
      <c r="KFK25" s="106"/>
      <c r="KFL25" s="106"/>
      <c r="KFM25" s="106"/>
      <c r="KFN25" s="106"/>
      <c r="KFO25" s="106"/>
      <c r="KFP25" s="106"/>
      <c r="KFQ25" s="106"/>
      <c r="KFR25" s="106"/>
      <c r="KFS25" s="106"/>
      <c r="KFT25" s="106"/>
      <c r="KFU25" s="106"/>
      <c r="KFV25" s="106"/>
      <c r="KFW25" s="106"/>
      <c r="KFX25" s="106"/>
      <c r="KFY25" s="106"/>
      <c r="KFZ25" s="106"/>
      <c r="KGA25" s="106"/>
      <c r="KGB25" s="106"/>
      <c r="KGC25" s="106"/>
      <c r="KGD25" s="106"/>
      <c r="KGE25" s="106"/>
      <c r="KGF25" s="106"/>
      <c r="KGG25" s="106"/>
      <c r="KGH25" s="106"/>
      <c r="KGI25" s="106"/>
      <c r="KGJ25" s="106"/>
      <c r="KGK25" s="106"/>
      <c r="KGL25" s="106"/>
      <c r="KGM25" s="106"/>
      <c r="KGN25" s="106"/>
      <c r="KGO25" s="106"/>
      <c r="KGP25" s="106"/>
      <c r="KGQ25" s="106"/>
      <c r="KGR25" s="106"/>
      <c r="KGS25" s="106"/>
      <c r="KGT25" s="106"/>
      <c r="KGU25" s="106"/>
      <c r="KGV25" s="106"/>
      <c r="KGW25" s="106"/>
      <c r="KGX25" s="106"/>
      <c r="KGY25" s="106"/>
      <c r="KGZ25" s="106"/>
      <c r="KHA25" s="106"/>
      <c r="KHB25" s="106"/>
      <c r="KHC25" s="106"/>
      <c r="KHD25" s="106"/>
      <c r="KHE25" s="106"/>
      <c r="KHF25" s="106"/>
      <c r="KHG25" s="106"/>
      <c r="KHH25" s="106"/>
      <c r="KHI25" s="106"/>
      <c r="KHJ25" s="106"/>
      <c r="KHK25" s="106"/>
      <c r="KHL25" s="106"/>
      <c r="KHM25" s="106"/>
      <c r="KHN25" s="106"/>
      <c r="KHO25" s="106"/>
      <c r="KHP25" s="106"/>
      <c r="KHQ25" s="106"/>
      <c r="KHR25" s="106"/>
      <c r="KHS25" s="106"/>
      <c r="KHT25" s="106"/>
      <c r="KHU25" s="106"/>
      <c r="KHV25" s="106"/>
      <c r="KHW25" s="106"/>
      <c r="KHX25" s="106"/>
      <c r="KHY25" s="106"/>
      <c r="KHZ25" s="106"/>
      <c r="KIA25" s="106"/>
      <c r="KIB25" s="106"/>
      <c r="KIC25" s="106"/>
      <c r="KID25" s="106"/>
      <c r="KIE25" s="106"/>
      <c r="KIF25" s="106"/>
      <c r="KIG25" s="106"/>
      <c r="KIH25" s="106"/>
      <c r="KII25" s="106"/>
      <c r="KIJ25" s="106"/>
      <c r="KIK25" s="106"/>
      <c r="KIL25" s="106"/>
      <c r="KIM25" s="106"/>
      <c r="KIN25" s="106"/>
      <c r="KIO25" s="106"/>
      <c r="KIP25" s="106"/>
      <c r="KIQ25" s="106"/>
      <c r="KIR25" s="106"/>
      <c r="KIS25" s="106"/>
      <c r="KIT25" s="106"/>
      <c r="KIU25" s="106"/>
      <c r="KIV25" s="106"/>
      <c r="KIW25" s="106"/>
      <c r="KIX25" s="106"/>
      <c r="KIY25" s="106"/>
      <c r="KIZ25" s="106"/>
      <c r="KJA25" s="106"/>
      <c r="KJB25" s="106"/>
      <c r="KJC25" s="106"/>
      <c r="KJD25" s="106"/>
      <c r="KJE25" s="106"/>
      <c r="KJF25" s="106"/>
      <c r="KJG25" s="106"/>
      <c r="KJH25" s="106"/>
      <c r="KJI25" s="106"/>
      <c r="KJJ25" s="106"/>
      <c r="KJK25" s="106"/>
      <c r="KJL25" s="106"/>
      <c r="KJM25" s="106"/>
      <c r="KJN25" s="106"/>
      <c r="KJO25" s="106"/>
      <c r="KJP25" s="106"/>
      <c r="KJQ25" s="106"/>
      <c r="KJR25" s="106"/>
      <c r="KJS25" s="106"/>
      <c r="KJT25" s="106"/>
      <c r="KJU25" s="106"/>
      <c r="KJV25" s="106"/>
      <c r="KJW25" s="106"/>
      <c r="KJX25" s="106"/>
      <c r="KJY25" s="106"/>
      <c r="KJZ25" s="106"/>
      <c r="KKA25" s="106"/>
      <c r="KKB25" s="106"/>
      <c r="KKC25" s="106"/>
      <c r="KKD25" s="106"/>
      <c r="KKE25" s="106"/>
      <c r="KKF25" s="106"/>
      <c r="KKG25" s="106"/>
      <c r="KKH25" s="106"/>
      <c r="KKI25" s="106"/>
      <c r="KKJ25" s="106"/>
      <c r="KKK25" s="106"/>
      <c r="KKL25" s="106"/>
      <c r="KKM25" s="106"/>
      <c r="KKN25" s="106"/>
      <c r="KKO25" s="106"/>
      <c r="KKP25" s="106"/>
      <c r="KKQ25" s="106"/>
      <c r="KKR25" s="106"/>
      <c r="KKS25" s="106"/>
      <c r="KKT25" s="106"/>
      <c r="KKU25" s="106"/>
      <c r="KKV25" s="106"/>
      <c r="KKW25" s="106"/>
      <c r="KKX25" s="106"/>
      <c r="KKY25" s="106"/>
      <c r="KKZ25" s="106"/>
      <c r="KLA25" s="106"/>
      <c r="KLB25" s="106"/>
      <c r="KLC25" s="106"/>
      <c r="KLD25" s="106"/>
      <c r="KLE25" s="106"/>
      <c r="KLF25" s="106"/>
      <c r="KLG25" s="106"/>
      <c r="KLH25" s="106"/>
      <c r="KLI25" s="106"/>
      <c r="KLJ25" s="106"/>
      <c r="KLK25" s="106"/>
      <c r="KLL25" s="106"/>
      <c r="KLM25" s="106"/>
      <c r="KLN25" s="106"/>
      <c r="KLO25" s="106"/>
      <c r="KLP25" s="106"/>
      <c r="KLQ25" s="106"/>
      <c r="KLR25" s="106"/>
      <c r="KLS25" s="106"/>
      <c r="KLT25" s="106"/>
      <c r="KLU25" s="106"/>
      <c r="KLV25" s="106"/>
      <c r="KLW25" s="106"/>
      <c r="KLX25" s="106"/>
      <c r="KLY25" s="106"/>
      <c r="KLZ25" s="106"/>
      <c r="KMA25" s="106"/>
      <c r="KMB25" s="106"/>
      <c r="KMC25" s="106"/>
      <c r="KMD25" s="106"/>
      <c r="KME25" s="106"/>
      <c r="KMF25" s="106"/>
      <c r="KMG25" s="106"/>
      <c r="KMH25" s="106"/>
      <c r="KMI25" s="106"/>
      <c r="KMJ25" s="106"/>
      <c r="KMK25" s="106"/>
      <c r="KML25" s="106"/>
      <c r="KMM25" s="106"/>
      <c r="KMN25" s="106"/>
      <c r="KMO25" s="106"/>
      <c r="KMP25" s="106"/>
      <c r="KMQ25" s="106"/>
      <c r="KMR25" s="106"/>
      <c r="KMS25" s="106"/>
      <c r="KMT25" s="106"/>
      <c r="KMU25" s="106"/>
      <c r="KMV25" s="106"/>
      <c r="KMW25" s="106"/>
      <c r="KMX25" s="106"/>
      <c r="KMY25" s="106"/>
      <c r="KMZ25" s="106"/>
      <c r="KNA25" s="106"/>
      <c r="KNB25" s="106"/>
      <c r="KNC25" s="106"/>
      <c r="KND25" s="106"/>
      <c r="KNE25" s="106"/>
      <c r="KNF25" s="106"/>
      <c r="KNG25" s="106"/>
      <c r="KNH25" s="106"/>
      <c r="KNI25" s="106"/>
      <c r="KNJ25" s="106"/>
      <c r="KNK25" s="106"/>
      <c r="KNL25" s="106"/>
      <c r="KNM25" s="106"/>
      <c r="KNN25" s="106"/>
      <c r="KNO25" s="106"/>
      <c r="KNP25" s="106"/>
      <c r="KNQ25" s="106"/>
      <c r="KNR25" s="106"/>
      <c r="KNS25" s="106"/>
      <c r="KNT25" s="106"/>
      <c r="KNU25" s="106"/>
      <c r="KNV25" s="106"/>
      <c r="KNW25" s="106"/>
      <c r="KNX25" s="106"/>
      <c r="KNY25" s="106"/>
      <c r="KNZ25" s="106"/>
      <c r="KOA25" s="106"/>
      <c r="KOB25" s="106"/>
      <c r="KOC25" s="106"/>
      <c r="KOD25" s="106"/>
      <c r="KOE25" s="106"/>
      <c r="KOF25" s="106"/>
      <c r="KOG25" s="106"/>
      <c r="KOH25" s="106"/>
      <c r="KOI25" s="106"/>
      <c r="KOJ25" s="106"/>
      <c r="KOK25" s="106"/>
      <c r="KOL25" s="106"/>
      <c r="KOM25" s="106"/>
      <c r="KON25" s="106"/>
      <c r="KOO25" s="106"/>
      <c r="KOP25" s="106"/>
      <c r="KOQ25" s="106"/>
      <c r="KOR25" s="106"/>
      <c r="KOS25" s="106"/>
      <c r="KOT25" s="106"/>
      <c r="KOU25" s="106"/>
      <c r="KOV25" s="106"/>
      <c r="KOW25" s="106"/>
      <c r="KOX25" s="106"/>
      <c r="KOY25" s="106"/>
      <c r="KOZ25" s="106"/>
      <c r="KPA25" s="106"/>
      <c r="KPB25" s="106"/>
      <c r="KPC25" s="106"/>
      <c r="KPD25" s="106"/>
      <c r="KPE25" s="106"/>
      <c r="KPF25" s="106"/>
      <c r="KPG25" s="106"/>
      <c r="KPH25" s="106"/>
      <c r="KPI25" s="106"/>
      <c r="KPJ25" s="106"/>
      <c r="KPK25" s="106"/>
      <c r="KPL25" s="106"/>
      <c r="KPM25" s="106"/>
      <c r="KPN25" s="106"/>
      <c r="KPO25" s="106"/>
      <c r="KPP25" s="106"/>
      <c r="KPQ25" s="106"/>
      <c r="KPR25" s="106"/>
      <c r="KPS25" s="106"/>
      <c r="KPT25" s="106"/>
      <c r="KPU25" s="106"/>
      <c r="KPV25" s="106"/>
      <c r="KPW25" s="106"/>
      <c r="KPX25" s="106"/>
      <c r="KPY25" s="106"/>
      <c r="KPZ25" s="106"/>
      <c r="KQA25" s="106"/>
      <c r="KQB25" s="106"/>
      <c r="KQC25" s="106"/>
      <c r="KQD25" s="106"/>
      <c r="KQE25" s="106"/>
      <c r="KQF25" s="106"/>
      <c r="KQG25" s="106"/>
      <c r="KQH25" s="106"/>
      <c r="KQI25" s="106"/>
      <c r="KQJ25" s="106"/>
      <c r="KQK25" s="106"/>
      <c r="KQL25" s="106"/>
      <c r="KQM25" s="106"/>
      <c r="KQN25" s="106"/>
      <c r="KQO25" s="106"/>
      <c r="KQP25" s="106"/>
      <c r="KQQ25" s="106"/>
      <c r="KQR25" s="106"/>
      <c r="KQS25" s="106"/>
      <c r="KQT25" s="106"/>
      <c r="KQU25" s="106"/>
      <c r="KQV25" s="106"/>
      <c r="KQW25" s="106"/>
      <c r="KQX25" s="106"/>
      <c r="KQY25" s="106"/>
      <c r="KQZ25" s="106"/>
      <c r="KRA25" s="106"/>
      <c r="KRB25" s="106"/>
      <c r="KRC25" s="106"/>
      <c r="KRD25" s="106"/>
      <c r="KRE25" s="106"/>
      <c r="KRF25" s="106"/>
      <c r="KRG25" s="106"/>
      <c r="KRH25" s="106"/>
      <c r="KRI25" s="106"/>
      <c r="KRJ25" s="106"/>
      <c r="KRK25" s="106"/>
      <c r="KRL25" s="106"/>
      <c r="KRM25" s="106"/>
      <c r="KRN25" s="106"/>
      <c r="KRO25" s="106"/>
      <c r="KRP25" s="106"/>
      <c r="KRQ25" s="106"/>
      <c r="KRR25" s="106"/>
      <c r="KRS25" s="106"/>
      <c r="KRT25" s="106"/>
      <c r="KRU25" s="106"/>
      <c r="KRV25" s="106"/>
      <c r="KRW25" s="106"/>
      <c r="KRX25" s="106"/>
      <c r="KRY25" s="106"/>
      <c r="KRZ25" s="106"/>
      <c r="KSA25" s="106"/>
      <c r="KSB25" s="106"/>
      <c r="KSC25" s="106"/>
      <c r="KSD25" s="106"/>
      <c r="KSE25" s="106"/>
      <c r="KSF25" s="106"/>
      <c r="KSG25" s="106"/>
      <c r="KSH25" s="106"/>
      <c r="KSI25" s="106"/>
      <c r="KSJ25" s="106"/>
      <c r="KSK25" s="106"/>
      <c r="KSL25" s="106"/>
      <c r="KSM25" s="106"/>
      <c r="KSN25" s="106"/>
      <c r="KSO25" s="106"/>
      <c r="KSP25" s="106"/>
      <c r="KSQ25" s="106"/>
      <c r="KSR25" s="106"/>
      <c r="KSS25" s="106"/>
      <c r="KST25" s="106"/>
      <c r="KSU25" s="106"/>
      <c r="KSV25" s="106"/>
      <c r="KSW25" s="106"/>
      <c r="KSX25" s="106"/>
      <c r="KSY25" s="106"/>
      <c r="KSZ25" s="106"/>
      <c r="KTA25" s="106"/>
      <c r="KTB25" s="106"/>
      <c r="KTC25" s="106"/>
      <c r="KTD25" s="106"/>
      <c r="KTE25" s="106"/>
      <c r="KTF25" s="106"/>
      <c r="KTG25" s="106"/>
      <c r="KTH25" s="106"/>
      <c r="KTI25" s="106"/>
      <c r="KTJ25" s="106"/>
      <c r="KTK25" s="106"/>
      <c r="KTL25" s="106"/>
      <c r="KTM25" s="106"/>
      <c r="KTN25" s="106"/>
      <c r="KTO25" s="106"/>
      <c r="KTP25" s="106"/>
      <c r="KTQ25" s="106"/>
      <c r="KTR25" s="106"/>
      <c r="KTS25" s="106"/>
      <c r="KTT25" s="106"/>
      <c r="KTU25" s="106"/>
      <c r="KTV25" s="106"/>
      <c r="KTW25" s="106"/>
      <c r="KTX25" s="106"/>
      <c r="KTY25" s="106"/>
      <c r="KTZ25" s="106"/>
      <c r="KUA25" s="106"/>
      <c r="KUB25" s="106"/>
      <c r="KUC25" s="106"/>
      <c r="KUD25" s="106"/>
      <c r="KUE25" s="106"/>
      <c r="KUF25" s="106"/>
      <c r="KUG25" s="106"/>
      <c r="KUH25" s="106"/>
      <c r="KUI25" s="106"/>
      <c r="KUJ25" s="106"/>
      <c r="KUK25" s="106"/>
      <c r="KUL25" s="106"/>
      <c r="KUM25" s="106"/>
      <c r="KUN25" s="106"/>
      <c r="KUO25" s="106"/>
      <c r="KUP25" s="106"/>
      <c r="KUQ25" s="106"/>
      <c r="KUR25" s="106"/>
      <c r="KUS25" s="106"/>
      <c r="KUT25" s="106"/>
      <c r="KUU25" s="106"/>
      <c r="KUV25" s="106"/>
      <c r="KUW25" s="106"/>
      <c r="KUX25" s="106"/>
      <c r="KUY25" s="106"/>
      <c r="KUZ25" s="106"/>
      <c r="KVA25" s="106"/>
      <c r="KVB25" s="106"/>
      <c r="KVC25" s="106"/>
      <c r="KVD25" s="106"/>
      <c r="KVE25" s="106"/>
      <c r="KVF25" s="106"/>
      <c r="KVG25" s="106"/>
      <c r="KVH25" s="106"/>
      <c r="KVI25" s="106"/>
      <c r="KVJ25" s="106"/>
      <c r="KVK25" s="106"/>
      <c r="KVL25" s="106"/>
      <c r="KVM25" s="106"/>
      <c r="KVN25" s="106"/>
      <c r="KVO25" s="106"/>
      <c r="KVP25" s="106"/>
      <c r="KVQ25" s="106"/>
      <c r="KVR25" s="106"/>
      <c r="KVS25" s="106"/>
      <c r="KVT25" s="106"/>
      <c r="KVU25" s="106"/>
      <c r="KVV25" s="106"/>
      <c r="KVW25" s="106"/>
      <c r="KVX25" s="106"/>
      <c r="KVY25" s="106"/>
      <c r="KVZ25" s="106"/>
      <c r="KWA25" s="106"/>
      <c r="KWB25" s="106"/>
      <c r="KWC25" s="106"/>
      <c r="KWD25" s="106"/>
      <c r="KWE25" s="106"/>
      <c r="KWF25" s="106"/>
      <c r="KWG25" s="106"/>
      <c r="KWH25" s="106"/>
      <c r="KWI25" s="106"/>
      <c r="KWJ25" s="106"/>
      <c r="KWK25" s="106"/>
      <c r="KWL25" s="106"/>
      <c r="KWM25" s="106"/>
      <c r="KWN25" s="106"/>
      <c r="KWO25" s="106"/>
      <c r="KWP25" s="106"/>
      <c r="KWQ25" s="106"/>
      <c r="KWR25" s="106"/>
      <c r="KWS25" s="106"/>
      <c r="KWT25" s="106"/>
      <c r="KWU25" s="106"/>
      <c r="KWV25" s="106"/>
      <c r="KWW25" s="106"/>
      <c r="KWX25" s="106"/>
      <c r="KWY25" s="106"/>
      <c r="KWZ25" s="106"/>
      <c r="KXA25" s="106"/>
      <c r="KXB25" s="106"/>
      <c r="KXC25" s="106"/>
      <c r="KXD25" s="106"/>
      <c r="KXE25" s="106"/>
      <c r="KXF25" s="106"/>
      <c r="KXG25" s="106"/>
      <c r="KXH25" s="106"/>
      <c r="KXI25" s="106"/>
      <c r="KXJ25" s="106"/>
      <c r="KXK25" s="106"/>
      <c r="KXL25" s="106"/>
      <c r="KXM25" s="106"/>
      <c r="KXN25" s="106"/>
      <c r="KXO25" s="106"/>
      <c r="KXP25" s="106"/>
      <c r="KXQ25" s="106"/>
      <c r="KXR25" s="106"/>
      <c r="KXS25" s="106"/>
      <c r="KXT25" s="106"/>
      <c r="KXU25" s="106"/>
      <c r="KXV25" s="106"/>
      <c r="KXW25" s="106"/>
      <c r="KXX25" s="106"/>
      <c r="KXY25" s="106"/>
      <c r="KXZ25" s="106"/>
      <c r="KYA25" s="106"/>
      <c r="KYB25" s="106"/>
      <c r="KYC25" s="106"/>
      <c r="KYD25" s="106"/>
      <c r="KYE25" s="106"/>
      <c r="KYF25" s="106"/>
      <c r="KYG25" s="106"/>
      <c r="KYH25" s="106"/>
      <c r="KYI25" s="106"/>
      <c r="KYJ25" s="106"/>
      <c r="KYK25" s="106"/>
      <c r="KYL25" s="106"/>
      <c r="KYM25" s="106"/>
      <c r="KYN25" s="106"/>
      <c r="KYO25" s="106"/>
      <c r="KYP25" s="106"/>
      <c r="KYQ25" s="106"/>
      <c r="KYR25" s="106"/>
      <c r="KYS25" s="106"/>
      <c r="KYT25" s="106"/>
      <c r="KYU25" s="106"/>
      <c r="KYV25" s="106"/>
      <c r="KYW25" s="106"/>
      <c r="KYX25" s="106"/>
      <c r="KYY25" s="106"/>
      <c r="KYZ25" s="106"/>
      <c r="KZA25" s="106"/>
      <c r="KZB25" s="106"/>
      <c r="KZC25" s="106"/>
      <c r="KZD25" s="106"/>
      <c r="KZE25" s="106"/>
      <c r="KZF25" s="106"/>
      <c r="KZG25" s="106"/>
      <c r="KZH25" s="106"/>
      <c r="KZI25" s="106"/>
      <c r="KZJ25" s="106"/>
      <c r="KZK25" s="106"/>
      <c r="KZL25" s="106"/>
      <c r="KZM25" s="106"/>
      <c r="KZN25" s="106"/>
      <c r="KZO25" s="106"/>
      <c r="KZP25" s="106"/>
      <c r="KZQ25" s="106"/>
      <c r="KZR25" s="106"/>
      <c r="KZS25" s="106"/>
      <c r="KZT25" s="106"/>
      <c r="KZU25" s="106"/>
      <c r="KZV25" s="106"/>
      <c r="KZW25" s="106"/>
      <c r="KZX25" s="106"/>
      <c r="KZY25" s="106"/>
      <c r="KZZ25" s="106"/>
      <c r="LAA25" s="106"/>
      <c r="LAB25" s="106"/>
      <c r="LAC25" s="106"/>
      <c r="LAD25" s="106"/>
      <c r="LAE25" s="106"/>
      <c r="LAF25" s="106"/>
      <c r="LAG25" s="106"/>
      <c r="LAH25" s="106"/>
      <c r="LAI25" s="106"/>
      <c r="LAJ25" s="106"/>
      <c r="LAK25" s="106"/>
      <c r="LAL25" s="106"/>
      <c r="LAM25" s="106"/>
      <c r="LAN25" s="106"/>
      <c r="LAO25" s="106"/>
      <c r="LAP25" s="106"/>
      <c r="LAQ25" s="106"/>
      <c r="LAR25" s="106"/>
      <c r="LAS25" s="106"/>
      <c r="LAT25" s="106"/>
      <c r="LAU25" s="106"/>
      <c r="LAV25" s="106"/>
      <c r="LAW25" s="106"/>
      <c r="LAX25" s="106"/>
      <c r="LAY25" s="106"/>
      <c r="LAZ25" s="106"/>
      <c r="LBA25" s="106"/>
      <c r="LBB25" s="106"/>
      <c r="LBC25" s="106"/>
      <c r="LBD25" s="106"/>
      <c r="LBE25" s="106"/>
      <c r="LBF25" s="106"/>
      <c r="LBG25" s="106"/>
      <c r="LBH25" s="106"/>
      <c r="LBI25" s="106"/>
      <c r="LBJ25" s="106"/>
      <c r="LBK25" s="106"/>
      <c r="LBL25" s="106"/>
      <c r="LBM25" s="106"/>
      <c r="LBN25" s="106"/>
      <c r="LBO25" s="106"/>
      <c r="LBP25" s="106"/>
      <c r="LBQ25" s="106"/>
      <c r="LBR25" s="106"/>
      <c r="LBS25" s="106"/>
      <c r="LBT25" s="106"/>
      <c r="LBU25" s="106"/>
      <c r="LBV25" s="106"/>
      <c r="LBW25" s="106"/>
      <c r="LBX25" s="106"/>
      <c r="LBY25" s="106"/>
      <c r="LBZ25" s="106"/>
      <c r="LCA25" s="106"/>
      <c r="LCB25" s="106"/>
      <c r="LCC25" s="106"/>
      <c r="LCD25" s="106"/>
      <c r="LCE25" s="106"/>
      <c r="LCF25" s="106"/>
      <c r="LCG25" s="106"/>
      <c r="LCH25" s="106"/>
      <c r="LCI25" s="106"/>
      <c r="LCJ25" s="106"/>
      <c r="LCK25" s="106"/>
      <c r="LCL25" s="106"/>
      <c r="LCM25" s="106"/>
      <c r="LCN25" s="106"/>
      <c r="LCO25" s="106"/>
      <c r="LCP25" s="106"/>
      <c r="LCQ25" s="106"/>
      <c r="LCR25" s="106"/>
      <c r="LCS25" s="106"/>
      <c r="LCT25" s="106"/>
      <c r="LCU25" s="106"/>
      <c r="LCV25" s="106"/>
      <c r="LCW25" s="106"/>
      <c r="LCX25" s="106"/>
      <c r="LCY25" s="106"/>
      <c r="LCZ25" s="106"/>
      <c r="LDA25" s="106"/>
      <c r="LDB25" s="106"/>
      <c r="LDC25" s="106"/>
      <c r="LDD25" s="106"/>
      <c r="LDE25" s="106"/>
      <c r="LDF25" s="106"/>
      <c r="LDG25" s="106"/>
      <c r="LDH25" s="106"/>
      <c r="LDI25" s="106"/>
      <c r="LDJ25" s="106"/>
      <c r="LDK25" s="106"/>
      <c r="LDL25" s="106"/>
      <c r="LDM25" s="106"/>
      <c r="LDN25" s="106"/>
      <c r="LDO25" s="106"/>
      <c r="LDP25" s="106"/>
      <c r="LDQ25" s="106"/>
      <c r="LDR25" s="106"/>
      <c r="LDS25" s="106"/>
      <c r="LDT25" s="106"/>
      <c r="LDU25" s="106"/>
      <c r="LDV25" s="106"/>
      <c r="LDW25" s="106"/>
      <c r="LDX25" s="106"/>
      <c r="LDY25" s="106"/>
      <c r="LDZ25" s="106"/>
      <c r="LEA25" s="106"/>
      <c r="LEB25" s="106"/>
      <c r="LEC25" s="106"/>
      <c r="LED25" s="106"/>
      <c r="LEE25" s="106"/>
      <c r="LEF25" s="106"/>
      <c r="LEG25" s="106"/>
      <c r="LEH25" s="106"/>
      <c r="LEI25" s="106"/>
      <c r="LEJ25" s="106"/>
      <c r="LEK25" s="106"/>
      <c r="LEL25" s="106"/>
      <c r="LEM25" s="106"/>
      <c r="LEN25" s="106"/>
      <c r="LEO25" s="106"/>
      <c r="LEP25" s="106"/>
      <c r="LEQ25" s="106"/>
      <c r="LER25" s="106"/>
      <c r="LES25" s="106"/>
      <c r="LET25" s="106"/>
      <c r="LEU25" s="106"/>
      <c r="LEV25" s="106"/>
      <c r="LEW25" s="106"/>
      <c r="LEX25" s="106"/>
      <c r="LEY25" s="106"/>
      <c r="LEZ25" s="106"/>
      <c r="LFA25" s="106"/>
      <c r="LFB25" s="106"/>
      <c r="LFC25" s="106"/>
      <c r="LFD25" s="106"/>
      <c r="LFE25" s="106"/>
      <c r="LFF25" s="106"/>
      <c r="LFG25" s="106"/>
      <c r="LFH25" s="106"/>
      <c r="LFI25" s="106"/>
      <c r="LFJ25" s="106"/>
      <c r="LFK25" s="106"/>
      <c r="LFL25" s="106"/>
      <c r="LFM25" s="106"/>
      <c r="LFN25" s="106"/>
      <c r="LFO25" s="106"/>
      <c r="LFP25" s="106"/>
      <c r="LFQ25" s="106"/>
      <c r="LFR25" s="106"/>
      <c r="LFS25" s="106"/>
      <c r="LFT25" s="106"/>
      <c r="LFU25" s="106"/>
      <c r="LFV25" s="106"/>
      <c r="LFW25" s="106"/>
      <c r="LFX25" s="106"/>
      <c r="LFY25" s="106"/>
      <c r="LFZ25" s="106"/>
      <c r="LGA25" s="106"/>
      <c r="LGB25" s="106"/>
      <c r="LGC25" s="106"/>
      <c r="LGD25" s="106"/>
      <c r="LGE25" s="106"/>
      <c r="LGF25" s="106"/>
      <c r="LGG25" s="106"/>
      <c r="LGH25" s="106"/>
      <c r="LGI25" s="106"/>
      <c r="LGJ25" s="106"/>
      <c r="LGK25" s="106"/>
      <c r="LGL25" s="106"/>
      <c r="LGM25" s="106"/>
      <c r="LGN25" s="106"/>
      <c r="LGO25" s="106"/>
      <c r="LGP25" s="106"/>
      <c r="LGQ25" s="106"/>
      <c r="LGR25" s="106"/>
      <c r="LGS25" s="106"/>
      <c r="LGT25" s="106"/>
      <c r="LGU25" s="106"/>
      <c r="LGV25" s="106"/>
      <c r="LGW25" s="106"/>
      <c r="LGX25" s="106"/>
      <c r="LGY25" s="106"/>
      <c r="LGZ25" s="106"/>
      <c r="LHA25" s="106"/>
      <c r="LHB25" s="106"/>
      <c r="LHC25" s="106"/>
      <c r="LHD25" s="106"/>
      <c r="LHE25" s="106"/>
      <c r="LHF25" s="106"/>
      <c r="LHG25" s="106"/>
      <c r="LHH25" s="106"/>
      <c r="LHI25" s="106"/>
      <c r="LHJ25" s="106"/>
      <c r="LHK25" s="106"/>
      <c r="LHL25" s="106"/>
      <c r="LHM25" s="106"/>
      <c r="LHN25" s="106"/>
      <c r="LHO25" s="106"/>
      <c r="LHP25" s="106"/>
      <c r="LHQ25" s="106"/>
      <c r="LHR25" s="106"/>
      <c r="LHS25" s="106"/>
      <c r="LHT25" s="106"/>
      <c r="LHU25" s="106"/>
      <c r="LHV25" s="106"/>
      <c r="LHW25" s="106"/>
      <c r="LHX25" s="106"/>
      <c r="LHY25" s="106"/>
      <c r="LHZ25" s="106"/>
      <c r="LIA25" s="106"/>
      <c r="LIB25" s="106"/>
      <c r="LIC25" s="106"/>
      <c r="LID25" s="106"/>
      <c r="LIE25" s="106"/>
      <c r="LIF25" s="106"/>
      <c r="LIG25" s="106"/>
      <c r="LIH25" s="106"/>
      <c r="LII25" s="106"/>
      <c r="LIJ25" s="106"/>
      <c r="LIK25" s="106"/>
      <c r="LIL25" s="106"/>
      <c r="LIM25" s="106"/>
      <c r="LIN25" s="106"/>
      <c r="LIO25" s="106"/>
      <c r="LIP25" s="106"/>
      <c r="LIQ25" s="106"/>
      <c r="LIR25" s="106"/>
      <c r="LIS25" s="106"/>
      <c r="LIT25" s="106"/>
      <c r="LIU25" s="106"/>
      <c r="LIV25" s="106"/>
      <c r="LIW25" s="106"/>
      <c r="LIX25" s="106"/>
      <c r="LIY25" s="106"/>
      <c r="LIZ25" s="106"/>
      <c r="LJA25" s="106"/>
      <c r="LJB25" s="106"/>
      <c r="LJC25" s="106"/>
      <c r="LJD25" s="106"/>
      <c r="LJE25" s="106"/>
      <c r="LJF25" s="106"/>
      <c r="LJG25" s="106"/>
      <c r="LJH25" s="106"/>
      <c r="LJI25" s="106"/>
      <c r="LJJ25" s="106"/>
      <c r="LJK25" s="106"/>
      <c r="LJL25" s="106"/>
      <c r="LJM25" s="106"/>
      <c r="LJN25" s="106"/>
      <c r="LJO25" s="106"/>
      <c r="LJP25" s="106"/>
      <c r="LJQ25" s="106"/>
      <c r="LJR25" s="106"/>
      <c r="LJS25" s="106"/>
      <c r="LJT25" s="106"/>
      <c r="LJU25" s="106"/>
      <c r="LJV25" s="106"/>
      <c r="LJW25" s="106"/>
      <c r="LJX25" s="106"/>
      <c r="LJY25" s="106"/>
      <c r="LJZ25" s="106"/>
      <c r="LKA25" s="106"/>
      <c r="LKB25" s="106"/>
      <c r="LKC25" s="106"/>
      <c r="LKD25" s="106"/>
      <c r="LKE25" s="106"/>
      <c r="LKF25" s="106"/>
      <c r="LKG25" s="106"/>
      <c r="LKH25" s="106"/>
      <c r="LKI25" s="106"/>
      <c r="LKJ25" s="106"/>
      <c r="LKK25" s="106"/>
      <c r="LKL25" s="106"/>
      <c r="LKM25" s="106"/>
      <c r="LKN25" s="106"/>
      <c r="LKO25" s="106"/>
      <c r="LKP25" s="106"/>
      <c r="LKQ25" s="106"/>
      <c r="LKR25" s="106"/>
      <c r="LKS25" s="106"/>
      <c r="LKT25" s="106"/>
      <c r="LKU25" s="106"/>
      <c r="LKV25" s="106"/>
      <c r="LKW25" s="106"/>
      <c r="LKX25" s="106"/>
      <c r="LKY25" s="106"/>
      <c r="LKZ25" s="106"/>
      <c r="LLA25" s="106"/>
      <c r="LLB25" s="106"/>
      <c r="LLC25" s="106"/>
      <c r="LLD25" s="106"/>
      <c r="LLE25" s="106"/>
      <c r="LLF25" s="106"/>
      <c r="LLG25" s="106"/>
      <c r="LLH25" s="106"/>
      <c r="LLI25" s="106"/>
      <c r="LLJ25" s="106"/>
      <c r="LLK25" s="106"/>
      <c r="LLL25" s="106"/>
      <c r="LLM25" s="106"/>
      <c r="LLN25" s="106"/>
      <c r="LLO25" s="106"/>
      <c r="LLP25" s="106"/>
      <c r="LLQ25" s="106"/>
      <c r="LLR25" s="106"/>
      <c r="LLS25" s="106"/>
      <c r="LLT25" s="106"/>
      <c r="LLU25" s="106"/>
      <c r="LLV25" s="106"/>
      <c r="LLW25" s="106"/>
      <c r="LLX25" s="106"/>
      <c r="LLY25" s="106"/>
      <c r="LLZ25" s="106"/>
      <c r="LMA25" s="106"/>
      <c r="LMB25" s="106"/>
      <c r="LMC25" s="106"/>
      <c r="LMD25" s="106"/>
      <c r="LME25" s="106"/>
      <c r="LMF25" s="106"/>
      <c r="LMG25" s="106"/>
      <c r="LMH25" s="106"/>
      <c r="LMI25" s="106"/>
      <c r="LMJ25" s="106"/>
      <c r="LMK25" s="106"/>
      <c r="LML25" s="106"/>
      <c r="LMM25" s="106"/>
      <c r="LMN25" s="106"/>
      <c r="LMO25" s="106"/>
      <c r="LMP25" s="106"/>
      <c r="LMQ25" s="106"/>
      <c r="LMR25" s="106"/>
      <c r="LMS25" s="106"/>
      <c r="LMT25" s="106"/>
      <c r="LMU25" s="106"/>
      <c r="LMV25" s="106"/>
      <c r="LMW25" s="106"/>
      <c r="LMX25" s="106"/>
      <c r="LMY25" s="106"/>
      <c r="LMZ25" s="106"/>
      <c r="LNA25" s="106"/>
      <c r="LNB25" s="106"/>
      <c r="LNC25" s="106"/>
      <c r="LND25" s="106"/>
      <c r="LNE25" s="106"/>
      <c r="LNF25" s="106"/>
      <c r="LNG25" s="106"/>
      <c r="LNH25" s="106"/>
      <c r="LNI25" s="106"/>
      <c r="LNJ25" s="106"/>
      <c r="LNK25" s="106"/>
      <c r="LNL25" s="106"/>
      <c r="LNM25" s="106"/>
      <c r="LNN25" s="106"/>
      <c r="LNO25" s="106"/>
      <c r="LNP25" s="106"/>
      <c r="LNQ25" s="106"/>
      <c r="LNR25" s="106"/>
      <c r="LNS25" s="106"/>
      <c r="LNT25" s="106"/>
      <c r="LNU25" s="106"/>
      <c r="LNV25" s="106"/>
      <c r="LNW25" s="106"/>
      <c r="LNX25" s="106"/>
      <c r="LNY25" s="106"/>
      <c r="LNZ25" s="106"/>
      <c r="LOA25" s="106"/>
      <c r="LOB25" s="106"/>
      <c r="LOC25" s="106"/>
      <c r="LOD25" s="106"/>
      <c r="LOE25" s="106"/>
      <c r="LOF25" s="106"/>
      <c r="LOG25" s="106"/>
      <c r="LOH25" s="106"/>
      <c r="LOI25" s="106"/>
      <c r="LOJ25" s="106"/>
      <c r="LOK25" s="106"/>
      <c r="LOL25" s="106"/>
      <c r="LOM25" s="106"/>
      <c r="LON25" s="106"/>
      <c r="LOO25" s="106"/>
      <c r="LOP25" s="106"/>
      <c r="LOQ25" s="106"/>
      <c r="LOR25" s="106"/>
      <c r="LOS25" s="106"/>
      <c r="LOT25" s="106"/>
      <c r="LOU25" s="106"/>
      <c r="LOV25" s="106"/>
      <c r="LOW25" s="106"/>
      <c r="LOX25" s="106"/>
      <c r="LOY25" s="106"/>
      <c r="LOZ25" s="106"/>
      <c r="LPA25" s="106"/>
      <c r="LPB25" s="106"/>
      <c r="LPC25" s="106"/>
      <c r="LPD25" s="106"/>
      <c r="LPE25" s="106"/>
      <c r="LPF25" s="106"/>
      <c r="LPG25" s="106"/>
      <c r="LPH25" s="106"/>
      <c r="LPI25" s="106"/>
      <c r="LPJ25" s="106"/>
      <c r="LPK25" s="106"/>
      <c r="LPL25" s="106"/>
      <c r="LPM25" s="106"/>
      <c r="LPN25" s="106"/>
      <c r="LPO25" s="106"/>
      <c r="LPP25" s="106"/>
      <c r="LPQ25" s="106"/>
      <c r="LPR25" s="106"/>
      <c r="LPS25" s="106"/>
      <c r="LPT25" s="106"/>
      <c r="LPU25" s="106"/>
      <c r="LPV25" s="106"/>
      <c r="LPW25" s="106"/>
      <c r="LPX25" s="106"/>
      <c r="LPY25" s="106"/>
      <c r="LPZ25" s="106"/>
      <c r="LQA25" s="106"/>
      <c r="LQB25" s="106"/>
      <c r="LQC25" s="106"/>
      <c r="LQD25" s="106"/>
      <c r="LQE25" s="106"/>
      <c r="LQF25" s="106"/>
      <c r="LQG25" s="106"/>
      <c r="LQH25" s="106"/>
      <c r="LQI25" s="106"/>
      <c r="LQJ25" s="106"/>
      <c r="LQK25" s="106"/>
      <c r="LQL25" s="106"/>
      <c r="LQM25" s="106"/>
      <c r="LQN25" s="106"/>
      <c r="LQO25" s="106"/>
      <c r="LQP25" s="106"/>
      <c r="LQQ25" s="106"/>
      <c r="LQR25" s="106"/>
      <c r="LQS25" s="106"/>
      <c r="LQT25" s="106"/>
      <c r="LQU25" s="106"/>
      <c r="LQV25" s="106"/>
      <c r="LQW25" s="106"/>
      <c r="LQX25" s="106"/>
      <c r="LQY25" s="106"/>
      <c r="LQZ25" s="106"/>
      <c r="LRA25" s="106"/>
      <c r="LRB25" s="106"/>
      <c r="LRC25" s="106"/>
      <c r="LRD25" s="106"/>
      <c r="LRE25" s="106"/>
      <c r="LRF25" s="106"/>
      <c r="LRG25" s="106"/>
      <c r="LRH25" s="106"/>
      <c r="LRI25" s="106"/>
      <c r="LRJ25" s="106"/>
      <c r="LRK25" s="106"/>
      <c r="LRL25" s="106"/>
      <c r="LRM25" s="106"/>
      <c r="LRN25" s="106"/>
      <c r="LRO25" s="106"/>
      <c r="LRP25" s="106"/>
      <c r="LRQ25" s="106"/>
      <c r="LRR25" s="106"/>
      <c r="LRS25" s="106"/>
      <c r="LRT25" s="106"/>
      <c r="LRU25" s="106"/>
      <c r="LRV25" s="106"/>
      <c r="LRW25" s="106"/>
      <c r="LRX25" s="106"/>
      <c r="LRY25" s="106"/>
      <c r="LRZ25" s="106"/>
      <c r="LSA25" s="106"/>
      <c r="LSB25" s="106"/>
      <c r="LSC25" s="106"/>
      <c r="LSD25" s="106"/>
      <c r="LSE25" s="106"/>
      <c r="LSF25" s="106"/>
      <c r="LSG25" s="106"/>
      <c r="LSH25" s="106"/>
      <c r="LSI25" s="106"/>
      <c r="LSJ25" s="106"/>
      <c r="LSK25" s="106"/>
      <c r="LSL25" s="106"/>
      <c r="LSM25" s="106"/>
      <c r="LSN25" s="106"/>
      <c r="LSO25" s="106"/>
      <c r="LSP25" s="106"/>
      <c r="LSQ25" s="106"/>
      <c r="LSR25" s="106"/>
      <c r="LSS25" s="106"/>
      <c r="LST25" s="106"/>
      <c r="LSU25" s="106"/>
      <c r="LSV25" s="106"/>
      <c r="LSW25" s="106"/>
      <c r="LSX25" s="106"/>
      <c r="LSY25" s="106"/>
      <c r="LSZ25" s="106"/>
      <c r="LTA25" s="106"/>
      <c r="LTB25" s="106"/>
      <c r="LTC25" s="106"/>
      <c r="LTD25" s="106"/>
      <c r="LTE25" s="106"/>
      <c r="LTF25" s="106"/>
      <c r="LTG25" s="106"/>
      <c r="LTH25" s="106"/>
      <c r="LTI25" s="106"/>
      <c r="LTJ25" s="106"/>
      <c r="LTK25" s="106"/>
      <c r="LTL25" s="106"/>
      <c r="LTM25" s="106"/>
      <c r="LTN25" s="106"/>
      <c r="LTO25" s="106"/>
      <c r="LTP25" s="106"/>
      <c r="LTQ25" s="106"/>
      <c r="LTR25" s="106"/>
      <c r="LTS25" s="106"/>
      <c r="LTT25" s="106"/>
      <c r="LTU25" s="106"/>
      <c r="LTV25" s="106"/>
      <c r="LTW25" s="106"/>
      <c r="LTX25" s="106"/>
      <c r="LTY25" s="106"/>
      <c r="LTZ25" s="106"/>
      <c r="LUA25" s="106"/>
      <c r="LUB25" s="106"/>
      <c r="LUC25" s="106"/>
      <c r="LUD25" s="106"/>
      <c r="LUE25" s="106"/>
      <c r="LUF25" s="106"/>
      <c r="LUG25" s="106"/>
      <c r="LUH25" s="106"/>
      <c r="LUI25" s="106"/>
      <c r="LUJ25" s="106"/>
      <c r="LUK25" s="106"/>
      <c r="LUL25" s="106"/>
      <c r="LUM25" s="106"/>
      <c r="LUN25" s="106"/>
      <c r="LUO25" s="106"/>
      <c r="LUP25" s="106"/>
      <c r="LUQ25" s="106"/>
      <c r="LUR25" s="106"/>
      <c r="LUS25" s="106"/>
      <c r="LUT25" s="106"/>
      <c r="LUU25" s="106"/>
      <c r="LUV25" s="106"/>
      <c r="LUW25" s="106"/>
      <c r="LUX25" s="106"/>
      <c r="LUY25" s="106"/>
      <c r="LUZ25" s="106"/>
      <c r="LVA25" s="106"/>
      <c r="LVB25" s="106"/>
      <c r="LVC25" s="106"/>
      <c r="LVD25" s="106"/>
      <c r="LVE25" s="106"/>
      <c r="LVF25" s="106"/>
      <c r="LVG25" s="106"/>
      <c r="LVH25" s="106"/>
      <c r="LVI25" s="106"/>
      <c r="LVJ25" s="106"/>
      <c r="LVK25" s="106"/>
      <c r="LVL25" s="106"/>
      <c r="LVM25" s="106"/>
      <c r="LVN25" s="106"/>
      <c r="LVO25" s="106"/>
      <c r="LVP25" s="106"/>
      <c r="LVQ25" s="106"/>
      <c r="LVR25" s="106"/>
      <c r="LVS25" s="106"/>
      <c r="LVT25" s="106"/>
      <c r="LVU25" s="106"/>
      <c r="LVV25" s="106"/>
      <c r="LVW25" s="106"/>
      <c r="LVX25" s="106"/>
      <c r="LVY25" s="106"/>
      <c r="LVZ25" s="106"/>
      <c r="LWA25" s="106"/>
      <c r="LWB25" s="106"/>
      <c r="LWC25" s="106"/>
      <c r="LWD25" s="106"/>
      <c r="LWE25" s="106"/>
      <c r="LWF25" s="106"/>
      <c r="LWG25" s="106"/>
      <c r="LWH25" s="106"/>
      <c r="LWI25" s="106"/>
      <c r="LWJ25" s="106"/>
      <c r="LWK25" s="106"/>
      <c r="LWL25" s="106"/>
      <c r="LWM25" s="106"/>
      <c r="LWN25" s="106"/>
      <c r="LWO25" s="106"/>
      <c r="LWP25" s="106"/>
      <c r="LWQ25" s="106"/>
      <c r="LWR25" s="106"/>
      <c r="LWS25" s="106"/>
      <c r="LWT25" s="106"/>
      <c r="LWU25" s="106"/>
      <c r="LWV25" s="106"/>
      <c r="LWW25" s="106"/>
      <c r="LWX25" s="106"/>
      <c r="LWY25" s="106"/>
      <c r="LWZ25" s="106"/>
      <c r="LXA25" s="106"/>
      <c r="LXB25" s="106"/>
      <c r="LXC25" s="106"/>
      <c r="LXD25" s="106"/>
      <c r="LXE25" s="106"/>
      <c r="LXF25" s="106"/>
      <c r="LXG25" s="106"/>
      <c r="LXH25" s="106"/>
      <c r="LXI25" s="106"/>
      <c r="LXJ25" s="106"/>
      <c r="LXK25" s="106"/>
      <c r="LXL25" s="106"/>
      <c r="LXM25" s="106"/>
      <c r="LXN25" s="106"/>
      <c r="LXO25" s="106"/>
      <c r="LXP25" s="106"/>
      <c r="LXQ25" s="106"/>
      <c r="LXR25" s="106"/>
      <c r="LXS25" s="106"/>
      <c r="LXT25" s="106"/>
      <c r="LXU25" s="106"/>
      <c r="LXV25" s="106"/>
      <c r="LXW25" s="106"/>
      <c r="LXX25" s="106"/>
      <c r="LXY25" s="106"/>
      <c r="LXZ25" s="106"/>
      <c r="LYA25" s="106"/>
      <c r="LYB25" s="106"/>
      <c r="LYC25" s="106"/>
      <c r="LYD25" s="106"/>
      <c r="LYE25" s="106"/>
      <c r="LYF25" s="106"/>
      <c r="LYG25" s="106"/>
      <c r="LYH25" s="106"/>
      <c r="LYI25" s="106"/>
      <c r="LYJ25" s="106"/>
      <c r="LYK25" s="106"/>
      <c r="LYL25" s="106"/>
      <c r="LYM25" s="106"/>
      <c r="LYN25" s="106"/>
      <c r="LYO25" s="106"/>
      <c r="LYP25" s="106"/>
      <c r="LYQ25" s="106"/>
      <c r="LYR25" s="106"/>
      <c r="LYS25" s="106"/>
      <c r="LYT25" s="106"/>
      <c r="LYU25" s="106"/>
      <c r="LYV25" s="106"/>
      <c r="LYW25" s="106"/>
      <c r="LYX25" s="106"/>
      <c r="LYY25" s="106"/>
      <c r="LYZ25" s="106"/>
      <c r="LZA25" s="106"/>
      <c r="LZB25" s="106"/>
      <c r="LZC25" s="106"/>
      <c r="LZD25" s="106"/>
      <c r="LZE25" s="106"/>
      <c r="LZF25" s="106"/>
      <c r="LZG25" s="106"/>
      <c r="LZH25" s="106"/>
      <c r="LZI25" s="106"/>
      <c r="LZJ25" s="106"/>
      <c r="LZK25" s="106"/>
      <c r="LZL25" s="106"/>
      <c r="LZM25" s="106"/>
      <c r="LZN25" s="106"/>
      <c r="LZO25" s="106"/>
      <c r="LZP25" s="106"/>
      <c r="LZQ25" s="106"/>
      <c r="LZR25" s="106"/>
      <c r="LZS25" s="106"/>
      <c r="LZT25" s="106"/>
      <c r="LZU25" s="106"/>
      <c r="LZV25" s="106"/>
      <c r="LZW25" s="106"/>
      <c r="LZX25" s="106"/>
      <c r="LZY25" s="106"/>
      <c r="LZZ25" s="106"/>
      <c r="MAA25" s="106"/>
      <c r="MAB25" s="106"/>
      <c r="MAC25" s="106"/>
      <c r="MAD25" s="106"/>
      <c r="MAE25" s="106"/>
      <c r="MAF25" s="106"/>
      <c r="MAG25" s="106"/>
      <c r="MAH25" s="106"/>
      <c r="MAI25" s="106"/>
      <c r="MAJ25" s="106"/>
      <c r="MAK25" s="106"/>
      <c r="MAL25" s="106"/>
      <c r="MAM25" s="106"/>
      <c r="MAN25" s="106"/>
      <c r="MAO25" s="106"/>
      <c r="MAP25" s="106"/>
      <c r="MAQ25" s="106"/>
      <c r="MAR25" s="106"/>
      <c r="MAS25" s="106"/>
      <c r="MAT25" s="106"/>
      <c r="MAU25" s="106"/>
      <c r="MAV25" s="106"/>
      <c r="MAW25" s="106"/>
      <c r="MAX25" s="106"/>
      <c r="MAY25" s="106"/>
      <c r="MAZ25" s="106"/>
      <c r="MBA25" s="106"/>
      <c r="MBB25" s="106"/>
      <c r="MBC25" s="106"/>
      <c r="MBD25" s="106"/>
      <c r="MBE25" s="106"/>
      <c r="MBF25" s="106"/>
      <c r="MBG25" s="106"/>
      <c r="MBH25" s="106"/>
      <c r="MBI25" s="106"/>
      <c r="MBJ25" s="106"/>
      <c r="MBK25" s="106"/>
      <c r="MBL25" s="106"/>
      <c r="MBM25" s="106"/>
      <c r="MBN25" s="106"/>
      <c r="MBO25" s="106"/>
      <c r="MBP25" s="106"/>
      <c r="MBQ25" s="106"/>
      <c r="MBR25" s="106"/>
      <c r="MBS25" s="106"/>
      <c r="MBT25" s="106"/>
      <c r="MBU25" s="106"/>
      <c r="MBV25" s="106"/>
      <c r="MBW25" s="106"/>
      <c r="MBX25" s="106"/>
      <c r="MBY25" s="106"/>
      <c r="MBZ25" s="106"/>
      <c r="MCA25" s="106"/>
      <c r="MCB25" s="106"/>
      <c r="MCC25" s="106"/>
      <c r="MCD25" s="106"/>
      <c r="MCE25" s="106"/>
      <c r="MCF25" s="106"/>
      <c r="MCG25" s="106"/>
      <c r="MCH25" s="106"/>
      <c r="MCI25" s="106"/>
      <c r="MCJ25" s="106"/>
      <c r="MCK25" s="106"/>
      <c r="MCL25" s="106"/>
      <c r="MCM25" s="106"/>
      <c r="MCN25" s="106"/>
      <c r="MCO25" s="106"/>
      <c r="MCP25" s="106"/>
      <c r="MCQ25" s="106"/>
      <c r="MCR25" s="106"/>
      <c r="MCS25" s="106"/>
      <c r="MCT25" s="106"/>
      <c r="MCU25" s="106"/>
      <c r="MCV25" s="106"/>
      <c r="MCW25" s="106"/>
      <c r="MCX25" s="106"/>
      <c r="MCY25" s="106"/>
      <c r="MCZ25" s="106"/>
      <c r="MDA25" s="106"/>
      <c r="MDB25" s="106"/>
      <c r="MDC25" s="106"/>
      <c r="MDD25" s="106"/>
      <c r="MDE25" s="106"/>
      <c r="MDF25" s="106"/>
      <c r="MDG25" s="106"/>
      <c r="MDH25" s="106"/>
      <c r="MDI25" s="106"/>
      <c r="MDJ25" s="106"/>
      <c r="MDK25" s="106"/>
      <c r="MDL25" s="106"/>
      <c r="MDM25" s="106"/>
      <c r="MDN25" s="106"/>
      <c r="MDO25" s="106"/>
      <c r="MDP25" s="106"/>
      <c r="MDQ25" s="106"/>
      <c r="MDR25" s="106"/>
      <c r="MDS25" s="106"/>
      <c r="MDT25" s="106"/>
      <c r="MDU25" s="106"/>
      <c r="MDV25" s="106"/>
      <c r="MDW25" s="106"/>
      <c r="MDX25" s="106"/>
      <c r="MDY25" s="106"/>
      <c r="MDZ25" s="106"/>
      <c r="MEA25" s="106"/>
      <c r="MEB25" s="106"/>
      <c r="MEC25" s="106"/>
      <c r="MED25" s="106"/>
      <c r="MEE25" s="106"/>
      <c r="MEF25" s="106"/>
      <c r="MEG25" s="106"/>
      <c r="MEH25" s="106"/>
      <c r="MEI25" s="106"/>
      <c r="MEJ25" s="106"/>
      <c r="MEK25" s="106"/>
      <c r="MEL25" s="106"/>
      <c r="MEM25" s="106"/>
      <c r="MEN25" s="106"/>
      <c r="MEO25" s="106"/>
      <c r="MEP25" s="106"/>
      <c r="MEQ25" s="106"/>
      <c r="MER25" s="106"/>
      <c r="MES25" s="106"/>
      <c r="MET25" s="106"/>
      <c r="MEU25" s="106"/>
      <c r="MEV25" s="106"/>
      <c r="MEW25" s="106"/>
      <c r="MEX25" s="106"/>
      <c r="MEY25" s="106"/>
      <c r="MEZ25" s="106"/>
      <c r="MFA25" s="106"/>
      <c r="MFB25" s="106"/>
      <c r="MFC25" s="106"/>
      <c r="MFD25" s="106"/>
      <c r="MFE25" s="106"/>
      <c r="MFF25" s="106"/>
      <c r="MFG25" s="106"/>
      <c r="MFH25" s="106"/>
      <c r="MFI25" s="106"/>
      <c r="MFJ25" s="106"/>
      <c r="MFK25" s="106"/>
      <c r="MFL25" s="106"/>
      <c r="MFM25" s="106"/>
      <c r="MFN25" s="106"/>
      <c r="MFO25" s="106"/>
      <c r="MFP25" s="106"/>
      <c r="MFQ25" s="106"/>
      <c r="MFR25" s="106"/>
      <c r="MFS25" s="106"/>
      <c r="MFT25" s="106"/>
      <c r="MFU25" s="106"/>
      <c r="MFV25" s="106"/>
      <c r="MFW25" s="106"/>
      <c r="MFX25" s="106"/>
      <c r="MFY25" s="106"/>
      <c r="MFZ25" s="106"/>
      <c r="MGA25" s="106"/>
      <c r="MGB25" s="106"/>
      <c r="MGC25" s="106"/>
      <c r="MGD25" s="106"/>
      <c r="MGE25" s="106"/>
      <c r="MGF25" s="106"/>
      <c r="MGG25" s="106"/>
      <c r="MGH25" s="106"/>
      <c r="MGI25" s="106"/>
      <c r="MGJ25" s="106"/>
      <c r="MGK25" s="106"/>
      <c r="MGL25" s="106"/>
      <c r="MGM25" s="106"/>
      <c r="MGN25" s="106"/>
      <c r="MGO25" s="106"/>
      <c r="MGP25" s="106"/>
      <c r="MGQ25" s="106"/>
      <c r="MGR25" s="106"/>
      <c r="MGS25" s="106"/>
      <c r="MGT25" s="106"/>
      <c r="MGU25" s="106"/>
      <c r="MGV25" s="106"/>
      <c r="MGW25" s="106"/>
      <c r="MGX25" s="106"/>
      <c r="MGY25" s="106"/>
      <c r="MGZ25" s="106"/>
      <c r="MHA25" s="106"/>
      <c r="MHB25" s="106"/>
      <c r="MHC25" s="106"/>
      <c r="MHD25" s="106"/>
      <c r="MHE25" s="106"/>
      <c r="MHF25" s="106"/>
      <c r="MHG25" s="106"/>
      <c r="MHH25" s="106"/>
      <c r="MHI25" s="106"/>
      <c r="MHJ25" s="106"/>
      <c r="MHK25" s="106"/>
      <c r="MHL25" s="106"/>
      <c r="MHM25" s="106"/>
      <c r="MHN25" s="106"/>
      <c r="MHO25" s="106"/>
      <c r="MHP25" s="106"/>
      <c r="MHQ25" s="106"/>
      <c r="MHR25" s="106"/>
      <c r="MHS25" s="106"/>
      <c r="MHT25" s="106"/>
      <c r="MHU25" s="106"/>
      <c r="MHV25" s="106"/>
      <c r="MHW25" s="106"/>
      <c r="MHX25" s="106"/>
      <c r="MHY25" s="106"/>
      <c r="MHZ25" s="106"/>
      <c r="MIA25" s="106"/>
      <c r="MIB25" s="106"/>
      <c r="MIC25" s="106"/>
      <c r="MID25" s="106"/>
      <c r="MIE25" s="106"/>
      <c r="MIF25" s="106"/>
      <c r="MIG25" s="106"/>
      <c r="MIH25" s="106"/>
      <c r="MII25" s="106"/>
      <c r="MIJ25" s="106"/>
      <c r="MIK25" s="106"/>
      <c r="MIL25" s="106"/>
      <c r="MIM25" s="106"/>
      <c r="MIN25" s="106"/>
      <c r="MIO25" s="106"/>
      <c r="MIP25" s="106"/>
      <c r="MIQ25" s="106"/>
      <c r="MIR25" s="106"/>
      <c r="MIS25" s="106"/>
      <c r="MIT25" s="106"/>
      <c r="MIU25" s="106"/>
      <c r="MIV25" s="106"/>
      <c r="MIW25" s="106"/>
      <c r="MIX25" s="106"/>
      <c r="MIY25" s="106"/>
      <c r="MIZ25" s="106"/>
      <c r="MJA25" s="106"/>
      <c r="MJB25" s="106"/>
      <c r="MJC25" s="106"/>
      <c r="MJD25" s="106"/>
      <c r="MJE25" s="106"/>
      <c r="MJF25" s="106"/>
      <c r="MJG25" s="106"/>
      <c r="MJH25" s="106"/>
      <c r="MJI25" s="106"/>
      <c r="MJJ25" s="106"/>
      <c r="MJK25" s="106"/>
      <c r="MJL25" s="106"/>
      <c r="MJM25" s="106"/>
      <c r="MJN25" s="106"/>
      <c r="MJO25" s="106"/>
      <c r="MJP25" s="106"/>
      <c r="MJQ25" s="106"/>
      <c r="MJR25" s="106"/>
      <c r="MJS25" s="106"/>
      <c r="MJT25" s="106"/>
      <c r="MJU25" s="106"/>
      <c r="MJV25" s="106"/>
      <c r="MJW25" s="106"/>
      <c r="MJX25" s="106"/>
      <c r="MJY25" s="106"/>
      <c r="MJZ25" s="106"/>
      <c r="MKA25" s="106"/>
      <c r="MKB25" s="106"/>
      <c r="MKC25" s="106"/>
      <c r="MKD25" s="106"/>
      <c r="MKE25" s="106"/>
      <c r="MKF25" s="106"/>
      <c r="MKG25" s="106"/>
      <c r="MKH25" s="106"/>
      <c r="MKI25" s="106"/>
      <c r="MKJ25" s="106"/>
      <c r="MKK25" s="106"/>
      <c r="MKL25" s="106"/>
      <c r="MKM25" s="106"/>
      <c r="MKN25" s="106"/>
      <c r="MKO25" s="106"/>
      <c r="MKP25" s="106"/>
      <c r="MKQ25" s="106"/>
      <c r="MKR25" s="106"/>
      <c r="MKS25" s="106"/>
      <c r="MKT25" s="106"/>
      <c r="MKU25" s="106"/>
      <c r="MKV25" s="106"/>
      <c r="MKW25" s="106"/>
      <c r="MKX25" s="106"/>
      <c r="MKY25" s="106"/>
      <c r="MKZ25" s="106"/>
      <c r="MLA25" s="106"/>
      <c r="MLB25" s="106"/>
      <c r="MLC25" s="106"/>
      <c r="MLD25" s="106"/>
      <c r="MLE25" s="106"/>
      <c r="MLF25" s="106"/>
      <c r="MLG25" s="106"/>
      <c r="MLH25" s="106"/>
      <c r="MLI25" s="106"/>
      <c r="MLJ25" s="106"/>
      <c r="MLK25" s="106"/>
      <c r="MLL25" s="106"/>
      <c r="MLM25" s="106"/>
      <c r="MLN25" s="106"/>
      <c r="MLO25" s="106"/>
      <c r="MLP25" s="106"/>
      <c r="MLQ25" s="106"/>
      <c r="MLR25" s="106"/>
      <c r="MLS25" s="106"/>
      <c r="MLT25" s="106"/>
      <c r="MLU25" s="106"/>
      <c r="MLV25" s="106"/>
      <c r="MLW25" s="106"/>
      <c r="MLX25" s="106"/>
      <c r="MLY25" s="106"/>
      <c r="MLZ25" s="106"/>
      <c r="MMA25" s="106"/>
      <c r="MMB25" s="106"/>
      <c r="MMC25" s="106"/>
      <c r="MMD25" s="106"/>
      <c r="MME25" s="106"/>
      <c r="MMF25" s="106"/>
      <c r="MMG25" s="106"/>
      <c r="MMH25" s="106"/>
      <c r="MMI25" s="106"/>
      <c r="MMJ25" s="106"/>
      <c r="MMK25" s="106"/>
      <c r="MML25" s="106"/>
      <c r="MMM25" s="106"/>
      <c r="MMN25" s="106"/>
      <c r="MMO25" s="106"/>
      <c r="MMP25" s="106"/>
      <c r="MMQ25" s="106"/>
      <c r="MMR25" s="106"/>
      <c r="MMS25" s="106"/>
      <c r="MMT25" s="106"/>
      <c r="MMU25" s="106"/>
      <c r="MMV25" s="106"/>
      <c r="MMW25" s="106"/>
      <c r="MMX25" s="106"/>
      <c r="MMY25" s="106"/>
      <c r="MMZ25" s="106"/>
      <c r="MNA25" s="106"/>
      <c r="MNB25" s="106"/>
      <c r="MNC25" s="106"/>
      <c r="MND25" s="106"/>
      <c r="MNE25" s="106"/>
      <c r="MNF25" s="106"/>
      <c r="MNG25" s="106"/>
      <c r="MNH25" s="106"/>
      <c r="MNI25" s="106"/>
      <c r="MNJ25" s="106"/>
      <c r="MNK25" s="106"/>
      <c r="MNL25" s="106"/>
      <c r="MNM25" s="106"/>
      <c r="MNN25" s="106"/>
      <c r="MNO25" s="106"/>
      <c r="MNP25" s="106"/>
      <c r="MNQ25" s="106"/>
      <c r="MNR25" s="106"/>
      <c r="MNS25" s="106"/>
      <c r="MNT25" s="106"/>
      <c r="MNU25" s="106"/>
      <c r="MNV25" s="106"/>
      <c r="MNW25" s="106"/>
      <c r="MNX25" s="106"/>
      <c r="MNY25" s="106"/>
      <c r="MNZ25" s="106"/>
      <c r="MOA25" s="106"/>
      <c r="MOB25" s="106"/>
      <c r="MOC25" s="106"/>
      <c r="MOD25" s="106"/>
      <c r="MOE25" s="106"/>
      <c r="MOF25" s="106"/>
      <c r="MOG25" s="106"/>
      <c r="MOH25" s="106"/>
      <c r="MOI25" s="106"/>
      <c r="MOJ25" s="106"/>
      <c r="MOK25" s="106"/>
      <c r="MOL25" s="106"/>
      <c r="MOM25" s="106"/>
      <c r="MON25" s="106"/>
      <c r="MOO25" s="106"/>
      <c r="MOP25" s="106"/>
      <c r="MOQ25" s="106"/>
      <c r="MOR25" s="106"/>
      <c r="MOS25" s="106"/>
      <c r="MOT25" s="106"/>
      <c r="MOU25" s="106"/>
      <c r="MOV25" s="106"/>
      <c r="MOW25" s="106"/>
      <c r="MOX25" s="106"/>
      <c r="MOY25" s="106"/>
      <c r="MOZ25" s="106"/>
      <c r="MPA25" s="106"/>
      <c r="MPB25" s="106"/>
      <c r="MPC25" s="106"/>
      <c r="MPD25" s="106"/>
      <c r="MPE25" s="106"/>
      <c r="MPF25" s="106"/>
      <c r="MPG25" s="106"/>
      <c r="MPH25" s="106"/>
      <c r="MPI25" s="106"/>
      <c r="MPJ25" s="106"/>
      <c r="MPK25" s="106"/>
      <c r="MPL25" s="106"/>
      <c r="MPM25" s="106"/>
      <c r="MPN25" s="106"/>
      <c r="MPO25" s="106"/>
      <c r="MPP25" s="106"/>
      <c r="MPQ25" s="106"/>
      <c r="MPR25" s="106"/>
      <c r="MPS25" s="106"/>
      <c r="MPT25" s="106"/>
      <c r="MPU25" s="106"/>
      <c r="MPV25" s="106"/>
      <c r="MPW25" s="106"/>
      <c r="MPX25" s="106"/>
      <c r="MPY25" s="106"/>
      <c r="MPZ25" s="106"/>
      <c r="MQA25" s="106"/>
      <c r="MQB25" s="106"/>
      <c r="MQC25" s="106"/>
      <c r="MQD25" s="106"/>
      <c r="MQE25" s="106"/>
      <c r="MQF25" s="106"/>
      <c r="MQG25" s="106"/>
      <c r="MQH25" s="106"/>
      <c r="MQI25" s="106"/>
      <c r="MQJ25" s="106"/>
      <c r="MQK25" s="106"/>
      <c r="MQL25" s="106"/>
      <c r="MQM25" s="106"/>
      <c r="MQN25" s="106"/>
      <c r="MQO25" s="106"/>
      <c r="MQP25" s="106"/>
      <c r="MQQ25" s="106"/>
      <c r="MQR25" s="106"/>
      <c r="MQS25" s="106"/>
      <c r="MQT25" s="106"/>
      <c r="MQU25" s="106"/>
      <c r="MQV25" s="106"/>
      <c r="MQW25" s="106"/>
      <c r="MQX25" s="106"/>
      <c r="MQY25" s="106"/>
      <c r="MQZ25" s="106"/>
      <c r="MRA25" s="106"/>
      <c r="MRB25" s="106"/>
      <c r="MRC25" s="106"/>
      <c r="MRD25" s="106"/>
      <c r="MRE25" s="106"/>
      <c r="MRF25" s="106"/>
      <c r="MRG25" s="106"/>
      <c r="MRH25" s="106"/>
      <c r="MRI25" s="106"/>
      <c r="MRJ25" s="106"/>
      <c r="MRK25" s="106"/>
      <c r="MRL25" s="106"/>
      <c r="MRM25" s="106"/>
      <c r="MRN25" s="106"/>
      <c r="MRO25" s="106"/>
      <c r="MRP25" s="106"/>
      <c r="MRQ25" s="106"/>
      <c r="MRR25" s="106"/>
      <c r="MRS25" s="106"/>
      <c r="MRT25" s="106"/>
      <c r="MRU25" s="106"/>
      <c r="MRV25" s="106"/>
      <c r="MRW25" s="106"/>
      <c r="MRX25" s="106"/>
      <c r="MRY25" s="106"/>
      <c r="MRZ25" s="106"/>
      <c r="MSA25" s="106"/>
      <c r="MSB25" s="106"/>
      <c r="MSC25" s="106"/>
      <c r="MSD25" s="106"/>
      <c r="MSE25" s="106"/>
      <c r="MSF25" s="106"/>
      <c r="MSG25" s="106"/>
      <c r="MSH25" s="106"/>
      <c r="MSI25" s="106"/>
      <c r="MSJ25" s="106"/>
      <c r="MSK25" s="106"/>
      <c r="MSL25" s="106"/>
      <c r="MSM25" s="106"/>
      <c r="MSN25" s="106"/>
      <c r="MSO25" s="106"/>
      <c r="MSP25" s="106"/>
      <c r="MSQ25" s="106"/>
      <c r="MSR25" s="106"/>
      <c r="MSS25" s="106"/>
      <c r="MST25" s="106"/>
      <c r="MSU25" s="106"/>
      <c r="MSV25" s="106"/>
      <c r="MSW25" s="106"/>
      <c r="MSX25" s="106"/>
      <c r="MSY25" s="106"/>
      <c r="MSZ25" s="106"/>
      <c r="MTA25" s="106"/>
      <c r="MTB25" s="106"/>
      <c r="MTC25" s="106"/>
      <c r="MTD25" s="106"/>
      <c r="MTE25" s="106"/>
      <c r="MTF25" s="106"/>
      <c r="MTG25" s="106"/>
      <c r="MTH25" s="106"/>
      <c r="MTI25" s="106"/>
      <c r="MTJ25" s="106"/>
      <c r="MTK25" s="106"/>
      <c r="MTL25" s="106"/>
      <c r="MTM25" s="106"/>
      <c r="MTN25" s="106"/>
      <c r="MTO25" s="106"/>
      <c r="MTP25" s="106"/>
      <c r="MTQ25" s="106"/>
      <c r="MTR25" s="106"/>
      <c r="MTS25" s="106"/>
      <c r="MTT25" s="106"/>
      <c r="MTU25" s="106"/>
      <c r="MTV25" s="106"/>
      <c r="MTW25" s="106"/>
      <c r="MTX25" s="106"/>
      <c r="MTY25" s="106"/>
      <c r="MTZ25" s="106"/>
      <c r="MUA25" s="106"/>
      <c r="MUB25" s="106"/>
      <c r="MUC25" s="106"/>
      <c r="MUD25" s="106"/>
      <c r="MUE25" s="106"/>
      <c r="MUF25" s="106"/>
      <c r="MUG25" s="106"/>
      <c r="MUH25" s="106"/>
      <c r="MUI25" s="106"/>
      <c r="MUJ25" s="106"/>
      <c r="MUK25" s="106"/>
      <c r="MUL25" s="106"/>
      <c r="MUM25" s="106"/>
      <c r="MUN25" s="106"/>
      <c r="MUO25" s="106"/>
      <c r="MUP25" s="106"/>
      <c r="MUQ25" s="106"/>
      <c r="MUR25" s="106"/>
      <c r="MUS25" s="106"/>
      <c r="MUT25" s="106"/>
      <c r="MUU25" s="106"/>
      <c r="MUV25" s="106"/>
      <c r="MUW25" s="106"/>
      <c r="MUX25" s="106"/>
      <c r="MUY25" s="106"/>
      <c r="MUZ25" s="106"/>
      <c r="MVA25" s="106"/>
      <c r="MVB25" s="106"/>
      <c r="MVC25" s="106"/>
      <c r="MVD25" s="106"/>
      <c r="MVE25" s="106"/>
      <c r="MVF25" s="106"/>
      <c r="MVG25" s="106"/>
      <c r="MVH25" s="106"/>
      <c r="MVI25" s="106"/>
      <c r="MVJ25" s="106"/>
      <c r="MVK25" s="106"/>
      <c r="MVL25" s="106"/>
      <c r="MVM25" s="106"/>
      <c r="MVN25" s="106"/>
      <c r="MVO25" s="106"/>
      <c r="MVP25" s="106"/>
      <c r="MVQ25" s="106"/>
      <c r="MVR25" s="106"/>
      <c r="MVS25" s="106"/>
      <c r="MVT25" s="106"/>
      <c r="MVU25" s="106"/>
      <c r="MVV25" s="106"/>
      <c r="MVW25" s="106"/>
      <c r="MVX25" s="106"/>
      <c r="MVY25" s="106"/>
      <c r="MVZ25" s="106"/>
      <c r="MWA25" s="106"/>
      <c r="MWB25" s="106"/>
      <c r="MWC25" s="106"/>
      <c r="MWD25" s="106"/>
      <c r="MWE25" s="106"/>
      <c r="MWF25" s="106"/>
      <c r="MWG25" s="106"/>
      <c r="MWH25" s="106"/>
      <c r="MWI25" s="106"/>
      <c r="MWJ25" s="106"/>
      <c r="MWK25" s="106"/>
      <c r="MWL25" s="106"/>
      <c r="MWM25" s="106"/>
      <c r="MWN25" s="106"/>
      <c r="MWO25" s="106"/>
      <c r="MWP25" s="106"/>
      <c r="MWQ25" s="106"/>
      <c r="MWR25" s="106"/>
      <c r="MWS25" s="106"/>
      <c r="MWT25" s="106"/>
      <c r="MWU25" s="106"/>
      <c r="MWV25" s="106"/>
      <c r="MWW25" s="106"/>
      <c r="MWX25" s="106"/>
      <c r="MWY25" s="106"/>
      <c r="MWZ25" s="106"/>
      <c r="MXA25" s="106"/>
      <c r="MXB25" s="106"/>
      <c r="MXC25" s="106"/>
      <c r="MXD25" s="106"/>
      <c r="MXE25" s="106"/>
      <c r="MXF25" s="106"/>
      <c r="MXG25" s="106"/>
      <c r="MXH25" s="106"/>
      <c r="MXI25" s="106"/>
      <c r="MXJ25" s="106"/>
      <c r="MXK25" s="106"/>
      <c r="MXL25" s="106"/>
      <c r="MXM25" s="106"/>
      <c r="MXN25" s="106"/>
      <c r="MXO25" s="106"/>
      <c r="MXP25" s="106"/>
      <c r="MXQ25" s="106"/>
      <c r="MXR25" s="106"/>
      <c r="MXS25" s="106"/>
      <c r="MXT25" s="106"/>
      <c r="MXU25" s="106"/>
      <c r="MXV25" s="106"/>
      <c r="MXW25" s="106"/>
      <c r="MXX25" s="106"/>
      <c r="MXY25" s="106"/>
      <c r="MXZ25" s="106"/>
      <c r="MYA25" s="106"/>
      <c r="MYB25" s="106"/>
      <c r="MYC25" s="106"/>
      <c r="MYD25" s="106"/>
      <c r="MYE25" s="106"/>
      <c r="MYF25" s="106"/>
      <c r="MYG25" s="106"/>
      <c r="MYH25" s="106"/>
      <c r="MYI25" s="106"/>
      <c r="MYJ25" s="106"/>
      <c r="MYK25" s="106"/>
      <c r="MYL25" s="106"/>
      <c r="MYM25" s="106"/>
      <c r="MYN25" s="106"/>
      <c r="MYO25" s="106"/>
      <c r="MYP25" s="106"/>
      <c r="MYQ25" s="106"/>
      <c r="MYR25" s="106"/>
      <c r="MYS25" s="106"/>
      <c r="MYT25" s="106"/>
      <c r="MYU25" s="106"/>
      <c r="MYV25" s="106"/>
      <c r="MYW25" s="106"/>
      <c r="MYX25" s="106"/>
      <c r="MYY25" s="106"/>
      <c r="MYZ25" s="106"/>
      <c r="MZA25" s="106"/>
      <c r="MZB25" s="106"/>
      <c r="MZC25" s="106"/>
      <c r="MZD25" s="106"/>
      <c r="MZE25" s="106"/>
      <c r="MZF25" s="106"/>
      <c r="MZG25" s="106"/>
      <c r="MZH25" s="106"/>
      <c r="MZI25" s="106"/>
      <c r="MZJ25" s="106"/>
      <c r="MZK25" s="106"/>
      <c r="MZL25" s="106"/>
      <c r="MZM25" s="106"/>
      <c r="MZN25" s="106"/>
      <c r="MZO25" s="106"/>
      <c r="MZP25" s="106"/>
      <c r="MZQ25" s="106"/>
      <c r="MZR25" s="106"/>
      <c r="MZS25" s="106"/>
      <c r="MZT25" s="106"/>
      <c r="MZU25" s="106"/>
      <c r="MZV25" s="106"/>
      <c r="MZW25" s="106"/>
      <c r="MZX25" s="106"/>
      <c r="MZY25" s="106"/>
      <c r="MZZ25" s="106"/>
      <c r="NAA25" s="106"/>
      <c r="NAB25" s="106"/>
      <c r="NAC25" s="106"/>
      <c r="NAD25" s="106"/>
      <c r="NAE25" s="106"/>
      <c r="NAF25" s="106"/>
      <c r="NAG25" s="106"/>
      <c r="NAH25" s="106"/>
      <c r="NAI25" s="106"/>
      <c r="NAJ25" s="106"/>
      <c r="NAK25" s="106"/>
      <c r="NAL25" s="106"/>
      <c r="NAM25" s="106"/>
      <c r="NAN25" s="106"/>
      <c r="NAO25" s="106"/>
      <c r="NAP25" s="106"/>
      <c r="NAQ25" s="106"/>
      <c r="NAR25" s="106"/>
      <c r="NAS25" s="106"/>
      <c r="NAT25" s="106"/>
      <c r="NAU25" s="106"/>
      <c r="NAV25" s="106"/>
      <c r="NAW25" s="106"/>
      <c r="NAX25" s="106"/>
      <c r="NAY25" s="106"/>
      <c r="NAZ25" s="106"/>
      <c r="NBA25" s="106"/>
      <c r="NBB25" s="106"/>
      <c r="NBC25" s="106"/>
      <c r="NBD25" s="106"/>
      <c r="NBE25" s="106"/>
      <c r="NBF25" s="106"/>
      <c r="NBG25" s="106"/>
      <c r="NBH25" s="106"/>
      <c r="NBI25" s="106"/>
      <c r="NBJ25" s="106"/>
      <c r="NBK25" s="106"/>
      <c r="NBL25" s="106"/>
      <c r="NBM25" s="106"/>
      <c r="NBN25" s="106"/>
      <c r="NBO25" s="106"/>
      <c r="NBP25" s="106"/>
      <c r="NBQ25" s="106"/>
      <c r="NBR25" s="106"/>
      <c r="NBS25" s="106"/>
      <c r="NBT25" s="106"/>
      <c r="NBU25" s="106"/>
      <c r="NBV25" s="106"/>
      <c r="NBW25" s="106"/>
      <c r="NBX25" s="106"/>
      <c r="NBY25" s="106"/>
      <c r="NBZ25" s="106"/>
      <c r="NCA25" s="106"/>
      <c r="NCB25" s="106"/>
      <c r="NCC25" s="106"/>
      <c r="NCD25" s="106"/>
      <c r="NCE25" s="106"/>
      <c r="NCF25" s="106"/>
      <c r="NCG25" s="106"/>
      <c r="NCH25" s="106"/>
      <c r="NCI25" s="106"/>
      <c r="NCJ25" s="106"/>
      <c r="NCK25" s="106"/>
      <c r="NCL25" s="106"/>
      <c r="NCM25" s="106"/>
      <c r="NCN25" s="106"/>
      <c r="NCO25" s="106"/>
      <c r="NCP25" s="106"/>
      <c r="NCQ25" s="106"/>
      <c r="NCR25" s="106"/>
      <c r="NCS25" s="106"/>
      <c r="NCT25" s="106"/>
      <c r="NCU25" s="106"/>
      <c r="NCV25" s="106"/>
      <c r="NCW25" s="106"/>
      <c r="NCX25" s="106"/>
      <c r="NCY25" s="106"/>
      <c r="NCZ25" s="106"/>
      <c r="NDA25" s="106"/>
      <c r="NDB25" s="106"/>
      <c r="NDC25" s="106"/>
      <c r="NDD25" s="106"/>
      <c r="NDE25" s="106"/>
      <c r="NDF25" s="106"/>
      <c r="NDG25" s="106"/>
      <c r="NDH25" s="106"/>
      <c r="NDI25" s="106"/>
      <c r="NDJ25" s="106"/>
      <c r="NDK25" s="106"/>
      <c r="NDL25" s="106"/>
      <c r="NDM25" s="106"/>
      <c r="NDN25" s="106"/>
      <c r="NDO25" s="106"/>
      <c r="NDP25" s="106"/>
      <c r="NDQ25" s="106"/>
      <c r="NDR25" s="106"/>
      <c r="NDS25" s="106"/>
      <c r="NDT25" s="106"/>
      <c r="NDU25" s="106"/>
      <c r="NDV25" s="106"/>
      <c r="NDW25" s="106"/>
      <c r="NDX25" s="106"/>
      <c r="NDY25" s="106"/>
      <c r="NDZ25" s="106"/>
      <c r="NEA25" s="106"/>
      <c r="NEB25" s="106"/>
      <c r="NEC25" s="106"/>
      <c r="NED25" s="106"/>
      <c r="NEE25" s="106"/>
      <c r="NEF25" s="106"/>
      <c r="NEG25" s="106"/>
      <c r="NEH25" s="106"/>
      <c r="NEI25" s="106"/>
      <c r="NEJ25" s="106"/>
      <c r="NEK25" s="106"/>
      <c r="NEL25" s="106"/>
      <c r="NEM25" s="106"/>
      <c r="NEN25" s="106"/>
      <c r="NEO25" s="106"/>
      <c r="NEP25" s="106"/>
      <c r="NEQ25" s="106"/>
      <c r="NER25" s="106"/>
      <c r="NES25" s="106"/>
      <c r="NET25" s="106"/>
      <c r="NEU25" s="106"/>
      <c r="NEV25" s="106"/>
      <c r="NEW25" s="106"/>
      <c r="NEX25" s="106"/>
      <c r="NEY25" s="106"/>
      <c r="NEZ25" s="106"/>
      <c r="NFA25" s="106"/>
      <c r="NFB25" s="106"/>
      <c r="NFC25" s="106"/>
      <c r="NFD25" s="106"/>
      <c r="NFE25" s="106"/>
      <c r="NFF25" s="106"/>
      <c r="NFG25" s="106"/>
      <c r="NFH25" s="106"/>
      <c r="NFI25" s="106"/>
      <c r="NFJ25" s="106"/>
      <c r="NFK25" s="106"/>
      <c r="NFL25" s="106"/>
      <c r="NFM25" s="106"/>
      <c r="NFN25" s="106"/>
      <c r="NFO25" s="106"/>
      <c r="NFP25" s="106"/>
      <c r="NFQ25" s="106"/>
      <c r="NFR25" s="106"/>
      <c r="NFS25" s="106"/>
      <c r="NFT25" s="106"/>
      <c r="NFU25" s="106"/>
      <c r="NFV25" s="106"/>
      <c r="NFW25" s="106"/>
      <c r="NFX25" s="106"/>
      <c r="NFY25" s="106"/>
      <c r="NFZ25" s="106"/>
      <c r="NGA25" s="106"/>
      <c r="NGB25" s="106"/>
      <c r="NGC25" s="106"/>
      <c r="NGD25" s="106"/>
      <c r="NGE25" s="106"/>
      <c r="NGF25" s="106"/>
      <c r="NGG25" s="106"/>
      <c r="NGH25" s="106"/>
      <c r="NGI25" s="106"/>
      <c r="NGJ25" s="106"/>
      <c r="NGK25" s="106"/>
      <c r="NGL25" s="106"/>
      <c r="NGM25" s="106"/>
      <c r="NGN25" s="106"/>
      <c r="NGO25" s="106"/>
      <c r="NGP25" s="106"/>
      <c r="NGQ25" s="106"/>
      <c r="NGR25" s="106"/>
      <c r="NGS25" s="106"/>
      <c r="NGT25" s="106"/>
      <c r="NGU25" s="106"/>
      <c r="NGV25" s="106"/>
      <c r="NGW25" s="106"/>
      <c r="NGX25" s="106"/>
      <c r="NGY25" s="106"/>
      <c r="NGZ25" s="106"/>
      <c r="NHA25" s="106"/>
      <c r="NHB25" s="106"/>
      <c r="NHC25" s="106"/>
      <c r="NHD25" s="106"/>
      <c r="NHE25" s="106"/>
      <c r="NHF25" s="106"/>
      <c r="NHG25" s="106"/>
      <c r="NHH25" s="106"/>
      <c r="NHI25" s="106"/>
      <c r="NHJ25" s="106"/>
      <c r="NHK25" s="106"/>
      <c r="NHL25" s="106"/>
      <c r="NHM25" s="106"/>
      <c r="NHN25" s="106"/>
      <c r="NHO25" s="106"/>
      <c r="NHP25" s="106"/>
      <c r="NHQ25" s="106"/>
      <c r="NHR25" s="106"/>
      <c r="NHS25" s="106"/>
      <c r="NHT25" s="106"/>
      <c r="NHU25" s="106"/>
      <c r="NHV25" s="106"/>
      <c r="NHW25" s="106"/>
      <c r="NHX25" s="106"/>
      <c r="NHY25" s="106"/>
      <c r="NHZ25" s="106"/>
      <c r="NIA25" s="106"/>
      <c r="NIB25" s="106"/>
      <c r="NIC25" s="106"/>
      <c r="NID25" s="106"/>
      <c r="NIE25" s="106"/>
      <c r="NIF25" s="106"/>
      <c r="NIG25" s="106"/>
      <c r="NIH25" s="106"/>
      <c r="NII25" s="106"/>
      <c r="NIJ25" s="106"/>
      <c r="NIK25" s="106"/>
      <c r="NIL25" s="106"/>
      <c r="NIM25" s="106"/>
      <c r="NIN25" s="106"/>
      <c r="NIO25" s="106"/>
      <c r="NIP25" s="106"/>
      <c r="NIQ25" s="106"/>
      <c r="NIR25" s="106"/>
      <c r="NIS25" s="106"/>
      <c r="NIT25" s="106"/>
      <c r="NIU25" s="106"/>
      <c r="NIV25" s="106"/>
      <c r="NIW25" s="106"/>
      <c r="NIX25" s="106"/>
      <c r="NIY25" s="106"/>
      <c r="NIZ25" s="106"/>
      <c r="NJA25" s="106"/>
      <c r="NJB25" s="106"/>
      <c r="NJC25" s="106"/>
      <c r="NJD25" s="106"/>
      <c r="NJE25" s="106"/>
      <c r="NJF25" s="106"/>
      <c r="NJG25" s="106"/>
      <c r="NJH25" s="106"/>
      <c r="NJI25" s="106"/>
      <c r="NJJ25" s="106"/>
      <c r="NJK25" s="106"/>
      <c r="NJL25" s="106"/>
      <c r="NJM25" s="106"/>
      <c r="NJN25" s="106"/>
      <c r="NJO25" s="106"/>
      <c r="NJP25" s="106"/>
      <c r="NJQ25" s="106"/>
      <c r="NJR25" s="106"/>
      <c r="NJS25" s="106"/>
      <c r="NJT25" s="106"/>
      <c r="NJU25" s="106"/>
      <c r="NJV25" s="106"/>
      <c r="NJW25" s="106"/>
      <c r="NJX25" s="106"/>
      <c r="NJY25" s="106"/>
      <c r="NJZ25" s="106"/>
      <c r="NKA25" s="106"/>
      <c r="NKB25" s="106"/>
      <c r="NKC25" s="106"/>
      <c r="NKD25" s="106"/>
      <c r="NKE25" s="106"/>
      <c r="NKF25" s="106"/>
      <c r="NKG25" s="106"/>
      <c r="NKH25" s="106"/>
      <c r="NKI25" s="106"/>
      <c r="NKJ25" s="106"/>
      <c r="NKK25" s="106"/>
      <c r="NKL25" s="106"/>
      <c r="NKM25" s="106"/>
      <c r="NKN25" s="106"/>
      <c r="NKO25" s="106"/>
      <c r="NKP25" s="106"/>
      <c r="NKQ25" s="106"/>
      <c r="NKR25" s="106"/>
      <c r="NKS25" s="106"/>
      <c r="NKT25" s="106"/>
      <c r="NKU25" s="106"/>
      <c r="NKV25" s="106"/>
      <c r="NKW25" s="106"/>
      <c r="NKX25" s="106"/>
      <c r="NKY25" s="106"/>
      <c r="NKZ25" s="106"/>
      <c r="NLA25" s="106"/>
      <c r="NLB25" s="106"/>
      <c r="NLC25" s="106"/>
      <c r="NLD25" s="106"/>
      <c r="NLE25" s="106"/>
      <c r="NLF25" s="106"/>
      <c r="NLG25" s="106"/>
      <c r="NLH25" s="106"/>
      <c r="NLI25" s="106"/>
      <c r="NLJ25" s="106"/>
      <c r="NLK25" s="106"/>
      <c r="NLL25" s="106"/>
      <c r="NLM25" s="106"/>
      <c r="NLN25" s="106"/>
      <c r="NLO25" s="106"/>
      <c r="NLP25" s="106"/>
      <c r="NLQ25" s="106"/>
      <c r="NLR25" s="106"/>
      <c r="NLS25" s="106"/>
      <c r="NLT25" s="106"/>
      <c r="NLU25" s="106"/>
      <c r="NLV25" s="106"/>
      <c r="NLW25" s="106"/>
      <c r="NLX25" s="106"/>
      <c r="NLY25" s="106"/>
      <c r="NLZ25" s="106"/>
      <c r="NMA25" s="106"/>
      <c r="NMB25" s="106"/>
      <c r="NMC25" s="106"/>
      <c r="NMD25" s="106"/>
      <c r="NME25" s="106"/>
      <c r="NMF25" s="106"/>
      <c r="NMG25" s="106"/>
      <c r="NMH25" s="106"/>
      <c r="NMI25" s="106"/>
      <c r="NMJ25" s="106"/>
      <c r="NMK25" s="106"/>
      <c r="NML25" s="106"/>
      <c r="NMM25" s="106"/>
      <c r="NMN25" s="106"/>
      <c r="NMO25" s="106"/>
      <c r="NMP25" s="106"/>
      <c r="NMQ25" s="106"/>
      <c r="NMR25" s="106"/>
      <c r="NMS25" s="106"/>
      <c r="NMT25" s="106"/>
      <c r="NMU25" s="106"/>
      <c r="NMV25" s="106"/>
      <c r="NMW25" s="106"/>
      <c r="NMX25" s="106"/>
      <c r="NMY25" s="106"/>
      <c r="NMZ25" s="106"/>
      <c r="NNA25" s="106"/>
      <c r="NNB25" s="106"/>
      <c r="NNC25" s="106"/>
      <c r="NND25" s="106"/>
      <c r="NNE25" s="106"/>
      <c r="NNF25" s="106"/>
      <c r="NNG25" s="106"/>
      <c r="NNH25" s="106"/>
      <c r="NNI25" s="106"/>
      <c r="NNJ25" s="106"/>
      <c r="NNK25" s="106"/>
      <c r="NNL25" s="106"/>
      <c r="NNM25" s="106"/>
      <c r="NNN25" s="106"/>
      <c r="NNO25" s="106"/>
      <c r="NNP25" s="106"/>
      <c r="NNQ25" s="106"/>
      <c r="NNR25" s="106"/>
      <c r="NNS25" s="106"/>
      <c r="NNT25" s="106"/>
      <c r="NNU25" s="106"/>
      <c r="NNV25" s="106"/>
      <c r="NNW25" s="106"/>
      <c r="NNX25" s="106"/>
      <c r="NNY25" s="106"/>
      <c r="NNZ25" s="106"/>
      <c r="NOA25" s="106"/>
      <c r="NOB25" s="106"/>
      <c r="NOC25" s="106"/>
      <c r="NOD25" s="106"/>
      <c r="NOE25" s="106"/>
      <c r="NOF25" s="106"/>
      <c r="NOG25" s="106"/>
      <c r="NOH25" s="106"/>
      <c r="NOI25" s="106"/>
      <c r="NOJ25" s="106"/>
      <c r="NOK25" s="106"/>
      <c r="NOL25" s="106"/>
      <c r="NOM25" s="106"/>
      <c r="NON25" s="106"/>
      <c r="NOO25" s="106"/>
      <c r="NOP25" s="106"/>
      <c r="NOQ25" s="106"/>
      <c r="NOR25" s="106"/>
      <c r="NOS25" s="106"/>
      <c r="NOT25" s="106"/>
      <c r="NOU25" s="106"/>
      <c r="NOV25" s="106"/>
      <c r="NOW25" s="106"/>
      <c r="NOX25" s="106"/>
      <c r="NOY25" s="106"/>
      <c r="NOZ25" s="106"/>
      <c r="NPA25" s="106"/>
      <c r="NPB25" s="106"/>
      <c r="NPC25" s="106"/>
      <c r="NPD25" s="106"/>
      <c r="NPE25" s="106"/>
      <c r="NPF25" s="106"/>
      <c r="NPG25" s="106"/>
      <c r="NPH25" s="106"/>
      <c r="NPI25" s="106"/>
      <c r="NPJ25" s="106"/>
      <c r="NPK25" s="106"/>
      <c r="NPL25" s="106"/>
      <c r="NPM25" s="106"/>
      <c r="NPN25" s="106"/>
      <c r="NPO25" s="106"/>
      <c r="NPP25" s="106"/>
      <c r="NPQ25" s="106"/>
      <c r="NPR25" s="106"/>
      <c r="NPS25" s="106"/>
      <c r="NPT25" s="106"/>
      <c r="NPU25" s="106"/>
      <c r="NPV25" s="106"/>
      <c r="NPW25" s="106"/>
      <c r="NPX25" s="106"/>
      <c r="NPY25" s="106"/>
      <c r="NPZ25" s="106"/>
      <c r="NQA25" s="106"/>
      <c r="NQB25" s="106"/>
      <c r="NQC25" s="106"/>
      <c r="NQD25" s="106"/>
      <c r="NQE25" s="106"/>
      <c r="NQF25" s="106"/>
      <c r="NQG25" s="106"/>
      <c r="NQH25" s="106"/>
      <c r="NQI25" s="106"/>
      <c r="NQJ25" s="106"/>
      <c r="NQK25" s="106"/>
      <c r="NQL25" s="106"/>
      <c r="NQM25" s="106"/>
      <c r="NQN25" s="106"/>
      <c r="NQO25" s="106"/>
      <c r="NQP25" s="106"/>
      <c r="NQQ25" s="106"/>
      <c r="NQR25" s="106"/>
      <c r="NQS25" s="106"/>
      <c r="NQT25" s="106"/>
      <c r="NQU25" s="106"/>
      <c r="NQV25" s="106"/>
      <c r="NQW25" s="106"/>
      <c r="NQX25" s="106"/>
      <c r="NQY25" s="106"/>
      <c r="NQZ25" s="106"/>
      <c r="NRA25" s="106"/>
      <c r="NRB25" s="106"/>
      <c r="NRC25" s="106"/>
      <c r="NRD25" s="106"/>
      <c r="NRE25" s="106"/>
      <c r="NRF25" s="106"/>
      <c r="NRG25" s="106"/>
      <c r="NRH25" s="106"/>
      <c r="NRI25" s="106"/>
      <c r="NRJ25" s="106"/>
      <c r="NRK25" s="106"/>
      <c r="NRL25" s="106"/>
      <c r="NRM25" s="106"/>
      <c r="NRN25" s="106"/>
      <c r="NRO25" s="106"/>
      <c r="NRP25" s="106"/>
      <c r="NRQ25" s="106"/>
      <c r="NRR25" s="106"/>
      <c r="NRS25" s="106"/>
      <c r="NRT25" s="106"/>
      <c r="NRU25" s="106"/>
      <c r="NRV25" s="106"/>
      <c r="NRW25" s="106"/>
      <c r="NRX25" s="106"/>
      <c r="NRY25" s="106"/>
      <c r="NRZ25" s="106"/>
      <c r="NSA25" s="106"/>
      <c r="NSB25" s="106"/>
      <c r="NSC25" s="106"/>
      <c r="NSD25" s="106"/>
      <c r="NSE25" s="106"/>
      <c r="NSF25" s="106"/>
      <c r="NSG25" s="106"/>
      <c r="NSH25" s="106"/>
      <c r="NSI25" s="106"/>
      <c r="NSJ25" s="106"/>
      <c r="NSK25" s="106"/>
      <c r="NSL25" s="106"/>
      <c r="NSM25" s="106"/>
      <c r="NSN25" s="106"/>
      <c r="NSO25" s="106"/>
      <c r="NSP25" s="106"/>
      <c r="NSQ25" s="106"/>
      <c r="NSR25" s="106"/>
      <c r="NSS25" s="106"/>
      <c r="NST25" s="106"/>
      <c r="NSU25" s="106"/>
      <c r="NSV25" s="106"/>
      <c r="NSW25" s="106"/>
      <c r="NSX25" s="106"/>
      <c r="NSY25" s="106"/>
      <c r="NSZ25" s="106"/>
      <c r="NTA25" s="106"/>
      <c r="NTB25" s="106"/>
      <c r="NTC25" s="106"/>
      <c r="NTD25" s="106"/>
      <c r="NTE25" s="106"/>
      <c r="NTF25" s="106"/>
      <c r="NTG25" s="106"/>
      <c r="NTH25" s="106"/>
      <c r="NTI25" s="106"/>
      <c r="NTJ25" s="106"/>
      <c r="NTK25" s="106"/>
      <c r="NTL25" s="106"/>
      <c r="NTM25" s="106"/>
      <c r="NTN25" s="106"/>
      <c r="NTO25" s="106"/>
      <c r="NTP25" s="106"/>
      <c r="NTQ25" s="106"/>
      <c r="NTR25" s="106"/>
      <c r="NTS25" s="106"/>
      <c r="NTT25" s="106"/>
      <c r="NTU25" s="106"/>
      <c r="NTV25" s="106"/>
      <c r="NTW25" s="106"/>
      <c r="NTX25" s="106"/>
      <c r="NTY25" s="106"/>
      <c r="NTZ25" s="106"/>
      <c r="NUA25" s="106"/>
      <c r="NUB25" s="106"/>
      <c r="NUC25" s="106"/>
      <c r="NUD25" s="106"/>
      <c r="NUE25" s="106"/>
      <c r="NUF25" s="106"/>
      <c r="NUG25" s="106"/>
      <c r="NUH25" s="106"/>
      <c r="NUI25" s="106"/>
      <c r="NUJ25" s="106"/>
      <c r="NUK25" s="106"/>
      <c r="NUL25" s="106"/>
      <c r="NUM25" s="106"/>
      <c r="NUN25" s="106"/>
      <c r="NUO25" s="106"/>
      <c r="NUP25" s="106"/>
      <c r="NUQ25" s="106"/>
      <c r="NUR25" s="106"/>
      <c r="NUS25" s="106"/>
      <c r="NUT25" s="106"/>
      <c r="NUU25" s="106"/>
      <c r="NUV25" s="106"/>
      <c r="NUW25" s="106"/>
      <c r="NUX25" s="106"/>
      <c r="NUY25" s="106"/>
      <c r="NUZ25" s="106"/>
      <c r="NVA25" s="106"/>
      <c r="NVB25" s="106"/>
      <c r="NVC25" s="106"/>
      <c r="NVD25" s="106"/>
      <c r="NVE25" s="106"/>
      <c r="NVF25" s="106"/>
      <c r="NVG25" s="106"/>
      <c r="NVH25" s="106"/>
      <c r="NVI25" s="106"/>
      <c r="NVJ25" s="106"/>
      <c r="NVK25" s="106"/>
      <c r="NVL25" s="106"/>
      <c r="NVM25" s="106"/>
      <c r="NVN25" s="106"/>
      <c r="NVO25" s="106"/>
      <c r="NVP25" s="106"/>
      <c r="NVQ25" s="106"/>
      <c r="NVR25" s="106"/>
      <c r="NVS25" s="106"/>
      <c r="NVT25" s="106"/>
      <c r="NVU25" s="106"/>
      <c r="NVV25" s="106"/>
      <c r="NVW25" s="106"/>
      <c r="NVX25" s="106"/>
      <c r="NVY25" s="106"/>
      <c r="NVZ25" s="106"/>
      <c r="NWA25" s="106"/>
      <c r="NWB25" s="106"/>
      <c r="NWC25" s="106"/>
      <c r="NWD25" s="106"/>
      <c r="NWE25" s="106"/>
      <c r="NWF25" s="106"/>
      <c r="NWG25" s="106"/>
      <c r="NWH25" s="106"/>
      <c r="NWI25" s="106"/>
      <c r="NWJ25" s="106"/>
      <c r="NWK25" s="106"/>
      <c r="NWL25" s="106"/>
      <c r="NWM25" s="106"/>
      <c r="NWN25" s="106"/>
      <c r="NWO25" s="106"/>
      <c r="NWP25" s="106"/>
      <c r="NWQ25" s="106"/>
      <c r="NWR25" s="106"/>
      <c r="NWS25" s="106"/>
      <c r="NWT25" s="106"/>
      <c r="NWU25" s="106"/>
      <c r="NWV25" s="106"/>
      <c r="NWW25" s="106"/>
      <c r="NWX25" s="106"/>
      <c r="NWY25" s="106"/>
      <c r="NWZ25" s="106"/>
      <c r="NXA25" s="106"/>
      <c r="NXB25" s="106"/>
      <c r="NXC25" s="106"/>
      <c r="NXD25" s="106"/>
      <c r="NXE25" s="106"/>
      <c r="NXF25" s="106"/>
      <c r="NXG25" s="106"/>
      <c r="NXH25" s="106"/>
      <c r="NXI25" s="106"/>
      <c r="NXJ25" s="106"/>
      <c r="NXK25" s="106"/>
      <c r="NXL25" s="106"/>
      <c r="NXM25" s="106"/>
      <c r="NXN25" s="106"/>
      <c r="NXO25" s="106"/>
      <c r="NXP25" s="106"/>
      <c r="NXQ25" s="106"/>
      <c r="NXR25" s="106"/>
      <c r="NXS25" s="106"/>
      <c r="NXT25" s="106"/>
      <c r="NXU25" s="106"/>
      <c r="NXV25" s="106"/>
      <c r="NXW25" s="106"/>
      <c r="NXX25" s="106"/>
      <c r="NXY25" s="106"/>
      <c r="NXZ25" s="106"/>
      <c r="NYA25" s="106"/>
      <c r="NYB25" s="106"/>
      <c r="NYC25" s="106"/>
      <c r="NYD25" s="106"/>
      <c r="NYE25" s="106"/>
      <c r="NYF25" s="106"/>
      <c r="NYG25" s="106"/>
      <c r="NYH25" s="106"/>
      <c r="NYI25" s="106"/>
      <c r="NYJ25" s="106"/>
      <c r="NYK25" s="106"/>
      <c r="NYL25" s="106"/>
      <c r="NYM25" s="106"/>
      <c r="NYN25" s="106"/>
      <c r="NYO25" s="106"/>
      <c r="NYP25" s="106"/>
      <c r="NYQ25" s="106"/>
      <c r="NYR25" s="106"/>
      <c r="NYS25" s="106"/>
      <c r="NYT25" s="106"/>
      <c r="NYU25" s="106"/>
      <c r="NYV25" s="106"/>
      <c r="NYW25" s="106"/>
      <c r="NYX25" s="106"/>
      <c r="NYY25" s="106"/>
      <c r="NYZ25" s="106"/>
      <c r="NZA25" s="106"/>
      <c r="NZB25" s="106"/>
      <c r="NZC25" s="106"/>
      <c r="NZD25" s="106"/>
      <c r="NZE25" s="106"/>
      <c r="NZF25" s="106"/>
      <c r="NZG25" s="106"/>
      <c r="NZH25" s="106"/>
      <c r="NZI25" s="106"/>
      <c r="NZJ25" s="106"/>
      <c r="NZK25" s="106"/>
      <c r="NZL25" s="106"/>
      <c r="NZM25" s="106"/>
      <c r="NZN25" s="106"/>
      <c r="NZO25" s="106"/>
      <c r="NZP25" s="106"/>
      <c r="NZQ25" s="106"/>
      <c r="NZR25" s="106"/>
      <c r="NZS25" s="106"/>
      <c r="NZT25" s="106"/>
      <c r="NZU25" s="106"/>
      <c r="NZV25" s="106"/>
      <c r="NZW25" s="106"/>
      <c r="NZX25" s="106"/>
      <c r="NZY25" s="106"/>
      <c r="NZZ25" s="106"/>
      <c r="OAA25" s="106"/>
      <c r="OAB25" s="106"/>
      <c r="OAC25" s="106"/>
      <c r="OAD25" s="106"/>
      <c r="OAE25" s="106"/>
      <c r="OAF25" s="106"/>
      <c r="OAG25" s="106"/>
      <c r="OAH25" s="106"/>
      <c r="OAI25" s="106"/>
      <c r="OAJ25" s="106"/>
      <c r="OAK25" s="106"/>
      <c r="OAL25" s="106"/>
      <c r="OAM25" s="106"/>
      <c r="OAN25" s="106"/>
      <c r="OAO25" s="106"/>
      <c r="OAP25" s="106"/>
      <c r="OAQ25" s="106"/>
      <c r="OAR25" s="106"/>
      <c r="OAS25" s="106"/>
      <c r="OAT25" s="106"/>
      <c r="OAU25" s="106"/>
      <c r="OAV25" s="106"/>
      <c r="OAW25" s="106"/>
      <c r="OAX25" s="106"/>
      <c r="OAY25" s="106"/>
      <c r="OAZ25" s="106"/>
      <c r="OBA25" s="106"/>
      <c r="OBB25" s="106"/>
      <c r="OBC25" s="106"/>
      <c r="OBD25" s="106"/>
      <c r="OBE25" s="106"/>
      <c r="OBF25" s="106"/>
      <c r="OBG25" s="106"/>
      <c r="OBH25" s="106"/>
      <c r="OBI25" s="106"/>
      <c r="OBJ25" s="106"/>
      <c r="OBK25" s="106"/>
      <c r="OBL25" s="106"/>
      <c r="OBM25" s="106"/>
      <c r="OBN25" s="106"/>
      <c r="OBO25" s="106"/>
      <c r="OBP25" s="106"/>
      <c r="OBQ25" s="106"/>
      <c r="OBR25" s="106"/>
      <c r="OBS25" s="106"/>
      <c r="OBT25" s="106"/>
      <c r="OBU25" s="106"/>
      <c r="OBV25" s="106"/>
      <c r="OBW25" s="106"/>
      <c r="OBX25" s="106"/>
      <c r="OBY25" s="106"/>
      <c r="OBZ25" s="106"/>
      <c r="OCA25" s="106"/>
      <c r="OCB25" s="106"/>
      <c r="OCC25" s="106"/>
      <c r="OCD25" s="106"/>
      <c r="OCE25" s="106"/>
      <c r="OCF25" s="106"/>
      <c r="OCG25" s="106"/>
      <c r="OCH25" s="106"/>
      <c r="OCI25" s="106"/>
      <c r="OCJ25" s="106"/>
      <c r="OCK25" s="106"/>
      <c r="OCL25" s="106"/>
      <c r="OCM25" s="106"/>
      <c r="OCN25" s="106"/>
      <c r="OCO25" s="106"/>
      <c r="OCP25" s="106"/>
      <c r="OCQ25" s="106"/>
      <c r="OCR25" s="106"/>
      <c r="OCS25" s="106"/>
      <c r="OCT25" s="106"/>
      <c r="OCU25" s="106"/>
      <c r="OCV25" s="106"/>
      <c r="OCW25" s="106"/>
      <c r="OCX25" s="106"/>
      <c r="OCY25" s="106"/>
      <c r="OCZ25" s="106"/>
      <c r="ODA25" s="106"/>
      <c r="ODB25" s="106"/>
      <c r="ODC25" s="106"/>
      <c r="ODD25" s="106"/>
      <c r="ODE25" s="106"/>
      <c r="ODF25" s="106"/>
      <c r="ODG25" s="106"/>
      <c r="ODH25" s="106"/>
      <c r="ODI25" s="106"/>
      <c r="ODJ25" s="106"/>
      <c r="ODK25" s="106"/>
      <c r="ODL25" s="106"/>
      <c r="ODM25" s="106"/>
      <c r="ODN25" s="106"/>
      <c r="ODO25" s="106"/>
      <c r="ODP25" s="106"/>
      <c r="ODQ25" s="106"/>
      <c r="ODR25" s="106"/>
      <c r="ODS25" s="106"/>
      <c r="ODT25" s="106"/>
      <c r="ODU25" s="106"/>
      <c r="ODV25" s="106"/>
      <c r="ODW25" s="106"/>
      <c r="ODX25" s="106"/>
      <c r="ODY25" s="106"/>
      <c r="ODZ25" s="106"/>
      <c r="OEA25" s="106"/>
      <c r="OEB25" s="106"/>
      <c r="OEC25" s="106"/>
      <c r="OED25" s="106"/>
      <c r="OEE25" s="106"/>
      <c r="OEF25" s="106"/>
      <c r="OEG25" s="106"/>
      <c r="OEH25" s="106"/>
      <c r="OEI25" s="106"/>
      <c r="OEJ25" s="106"/>
      <c r="OEK25" s="106"/>
      <c r="OEL25" s="106"/>
      <c r="OEM25" s="106"/>
      <c r="OEN25" s="106"/>
      <c r="OEO25" s="106"/>
      <c r="OEP25" s="106"/>
      <c r="OEQ25" s="106"/>
      <c r="OER25" s="106"/>
      <c r="OES25" s="106"/>
      <c r="OET25" s="106"/>
      <c r="OEU25" s="106"/>
      <c r="OEV25" s="106"/>
      <c r="OEW25" s="106"/>
      <c r="OEX25" s="106"/>
      <c r="OEY25" s="106"/>
      <c r="OEZ25" s="106"/>
      <c r="OFA25" s="106"/>
      <c r="OFB25" s="106"/>
      <c r="OFC25" s="106"/>
      <c r="OFD25" s="106"/>
      <c r="OFE25" s="106"/>
      <c r="OFF25" s="106"/>
      <c r="OFG25" s="106"/>
      <c r="OFH25" s="106"/>
      <c r="OFI25" s="106"/>
      <c r="OFJ25" s="106"/>
      <c r="OFK25" s="106"/>
      <c r="OFL25" s="106"/>
      <c r="OFM25" s="106"/>
      <c r="OFN25" s="106"/>
      <c r="OFO25" s="106"/>
      <c r="OFP25" s="106"/>
      <c r="OFQ25" s="106"/>
      <c r="OFR25" s="106"/>
      <c r="OFS25" s="106"/>
      <c r="OFT25" s="106"/>
      <c r="OFU25" s="106"/>
      <c r="OFV25" s="106"/>
      <c r="OFW25" s="106"/>
      <c r="OFX25" s="106"/>
      <c r="OFY25" s="106"/>
      <c r="OFZ25" s="106"/>
      <c r="OGA25" s="106"/>
      <c r="OGB25" s="106"/>
      <c r="OGC25" s="106"/>
      <c r="OGD25" s="106"/>
      <c r="OGE25" s="106"/>
      <c r="OGF25" s="106"/>
      <c r="OGG25" s="106"/>
      <c r="OGH25" s="106"/>
      <c r="OGI25" s="106"/>
      <c r="OGJ25" s="106"/>
      <c r="OGK25" s="106"/>
      <c r="OGL25" s="106"/>
      <c r="OGM25" s="106"/>
      <c r="OGN25" s="106"/>
      <c r="OGO25" s="106"/>
      <c r="OGP25" s="106"/>
      <c r="OGQ25" s="106"/>
      <c r="OGR25" s="106"/>
      <c r="OGS25" s="106"/>
      <c r="OGT25" s="106"/>
      <c r="OGU25" s="106"/>
      <c r="OGV25" s="106"/>
      <c r="OGW25" s="106"/>
      <c r="OGX25" s="106"/>
      <c r="OGY25" s="106"/>
      <c r="OGZ25" s="106"/>
      <c r="OHA25" s="106"/>
      <c r="OHB25" s="106"/>
      <c r="OHC25" s="106"/>
      <c r="OHD25" s="106"/>
      <c r="OHE25" s="106"/>
      <c r="OHF25" s="106"/>
      <c r="OHG25" s="106"/>
      <c r="OHH25" s="106"/>
      <c r="OHI25" s="106"/>
      <c r="OHJ25" s="106"/>
      <c r="OHK25" s="106"/>
      <c r="OHL25" s="106"/>
      <c r="OHM25" s="106"/>
      <c r="OHN25" s="106"/>
      <c r="OHO25" s="106"/>
      <c r="OHP25" s="106"/>
      <c r="OHQ25" s="106"/>
      <c r="OHR25" s="106"/>
      <c r="OHS25" s="106"/>
      <c r="OHT25" s="106"/>
      <c r="OHU25" s="106"/>
      <c r="OHV25" s="106"/>
      <c r="OHW25" s="106"/>
      <c r="OHX25" s="106"/>
      <c r="OHY25" s="106"/>
      <c r="OHZ25" s="106"/>
      <c r="OIA25" s="106"/>
      <c r="OIB25" s="106"/>
      <c r="OIC25" s="106"/>
      <c r="OID25" s="106"/>
      <c r="OIE25" s="106"/>
      <c r="OIF25" s="106"/>
      <c r="OIG25" s="106"/>
      <c r="OIH25" s="106"/>
      <c r="OII25" s="106"/>
      <c r="OIJ25" s="106"/>
      <c r="OIK25" s="106"/>
      <c r="OIL25" s="106"/>
      <c r="OIM25" s="106"/>
      <c r="OIN25" s="106"/>
      <c r="OIO25" s="106"/>
      <c r="OIP25" s="106"/>
      <c r="OIQ25" s="106"/>
      <c r="OIR25" s="106"/>
      <c r="OIS25" s="106"/>
      <c r="OIT25" s="106"/>
      <c r="OIU25" s="106"/>
      <c r="OIV25" s="106"/>
      <c r="OIW25" s="106"/>
      <c r="OIX25" s="106"/>
      <c r="OIY25" s="106"/>
      <c r="OIZ25" s="106"/>
      <c r="OJA25" s="106"/>
      <c r="OJB25" s="106"/>
      <c r="OJC25" s="106"/>
      <c r="OJD25" s="106"/>
      <c r="OJE25" s="106"/>
      <c r="OJF25" s="106"/>
      <c r="OJG25" s="106"/>
      <c r="OJH25" s="106"/>
      <c r="OJI25" s="106"/>
      <c r="OJJ25" s="106"/>
      <c r="OJK25" s="106"/>
      <c r="OJL25" s="106"/>
      <c r="OJM25" s="106"/>
      <c r="OJN25" s="106"/>
      <c r="OJO25" s="106"/>
      <c r="OJP25" s="106"/>
      <c r="OJQ25" s="106"/>
      <c r="OJR25" s="106"/>
      <c r="OJS25" s="106"/>
      <c r="OJT25" s="106"/>
      <c r="OJU25" s="106"/>
      <c r="OJV25" s="106"/>
      <c r="OJW25" s="106"/>
      <c r="OJX25" s="106"/>
      <c r="OJY25" s="106"/>
      <c r="OJZ25" s="106"/>
      <c r="OKA25" s="106"/>
      <c r="OKB25" s="106"/>
      <c r="OKC25" s="106"/>
      <c r="OKD25" s="106"/>
      <c r="OKE25" s="106"/>
      <c r="OKF25" s="106"/>
      <c r="OKG25" s="106"/>
      <c r="OKH25" s="106"/>
      <c r="OKI25" s="106"/>
      <c r="OKJ25" s="106"/>
      <c r="OKK25" s="106"/>
      <c r="OKL25" s="106"/>
      <c r="OKM25" s="106"/>
      <c r="OKN25" s="106"/>
      <c r="OKO25" s="106"/>
      <c r="OKP25" s="106"/>
      <c r="OKQ25" s="106"/>
      <c r="OKR25" s="106"/>
      <c r="OKS25" s="106"/>
      <c r="OKT25" s="106"/>
      <c r="OKU25" s="106"/>
      <c r="OKV25" s="106"/>
      <c r="OKW25" s="106"/>
      <c r="OKX25" s="106"/>
      <c r="OKY25" s="106"/>
      <c r="OKZ25" s="106"/>
      <c r="OLA25" s="106"/>
      <c r="OLB25" s="106"/>
      <c r="OLC25" s="106"/>
      <c r="OLD25" s="106"/>
      <c r="OLE25" s="106"/>
      <c r="OLF25" s="106"/>
      <c r="OLG25" s="106"/>
      <c r="OLH25" s="106"/>
      <c r="OLI25" s="106"/>
      <c r="OLJ25" s="106"/>
      <c r="OLK25" s="106"/>
      <c r="OLL25" s="106"/>
      <c r="OLM25" s="106"/>
      <c r="OLN25" s="106"/>
      <c r="OLO25" s="106"/>
      <c r="OLP25" s="106"/>
      <c r="OLQ25" s="106"/>
      <c r="OLR25" s="106"/>
      <c r="OLS25" s="106"/>
      <c r="OLT25" s="106"/>
      <c r="OLU25" s="106"/>
      <c r="OLV25" s="106"/>
      <c r="OLW25" s="106"/>
      <c r="OLX25" s="106"/>
      <c r="OLY25" s="106"/>
      <c r="OLZ25" s="106"/>
      <c r="OMA25" s="106"/>
      <c r="OMB25" s="106"/>
      <c r="OMC25" s="106"/>
      <c r="OMD25" s="106"/>
      <c r="OME25" s="106"/>
      <c r="OMF25" s="106"/>
      <c r="OMG25" s="106"/>
      <c r="OMH25" s="106"/>
      <c r="OMI25" s="106"/>
      <c r="OMJ25" s="106"/>
      <c r="OMK25" s="106"/>
      <c r="OML25" s="106"/>
      <c r="OMM25" s="106"/>
      <c r="OMN25" s="106"/>
      <c r="OMO25" s="106"/>
      <c r="OMP25" s="106"/>
      <c r="OMQ25" s="106"/>
      <c r="OMR25" s="106"/>
      <c r="OMS25" s="106"/>
      <c r="OMT25" s="106"/>
      <c r="OMU25" s="106"/>
      <c r="OMV25" s="106"/>
      <c r="OMW25" s="106"/>
      <c r="OMX25" s="106"/>
      <c r="OMY25" s="106"/>
      <c r="OMZ25" s="106"/>
      <c r="ONA25" s="106"/>
      <c r="ONB25" s="106"/>
      <c r="ONC25" s="106"/>
      <c r="OND25" s="106"/>
      <c r="ONE25" s="106"/>
      <c r="ONF25" s="106"/>
      <c r="ONG25" s="106"/>
      <c r="ONH25" s="106"/>
      <c r="ONI25" s="106"/>
      <c r="ONJ25" s="106"/>
      <c r="ONK25" s="106"/>
      <c r="ONL25" s="106"/>
      <c r="ONM25" s="106"/>
      <c r="ONN25" s="106"/>
      <c r="ONO25" s="106"/>
      <c r="ONP25" s="106"/>
      <c r="ONQ25" s="106"/>
      <c r="ONR25" s="106"/>
      <c r="ONS25" s="106"/>
      <c r="ONT25" s="106"/>
      <c r="ONU25" s="106"/>
      <c r="ONV25" s="106"/>
      <c r="ONW25" s="106"/>
      <c r="ONX25" s="106"/>
      <c r="ONY25" s="106"/>
      <c r="ONZ25" s="106"/>
      <c r="OOA25" s="106"/>
      <c r="OOB25" s="106"/>
      <c r="OOC25" s="106"/>
      <c r="OOD25" s="106"/>
      <c r="OOE25" s="106"/>
      <c r="OOF25" s="106"/>
      <c r="OOG25" s="106"/>
      <c r="OOH25" s="106"/>
      <c r="OOI25" s="106"/>
      <c r="OOJ25" s="106"/>
      <c r="OOK25" s="106"/>
      <c r="OOL25" s="106"/>
      <c r="OOM25" s="106"/>
      <c r="OON25" s="106"/>
      <c r="OOO25" s="106"/>
      <c r="OOP25" s="106"/>
      <c r="OOQ25" s="106"/>
      <c r="OOR25" s="106"/>
      <c r="OOS25" s="106"/>
      <c r="OOT25" s="106"/>
      <c r="OOU25" s="106"/>
      <c r="OOV25" s="106"/>
      <c r="OOW25" s="106"/>
      <c r="OOX25" s="106"/>
      <c r="OOY25" s="106"/>
      <c r="OOZ25" s="106"/>
      <c r="OPA25" s="106"/>
      <c r="OPB25" s="106"/>
      <c r="OPC25" s="106"/>
      <c r="OPD25" s="106"/>
      <c r="OPE25" s="106"/>
      <c r="OPF25" s="106"/>
      <c r="OPG25" s="106"/>
      <c r="OPH25" s="106"/>
      <c r="OPI25" s="106"/>
      <c r="OPJ25" s="106"/>
      <c r="OPK25" s="106"/>
      <c r="OPL25" s="106"/>
      <c r="OPM25" s="106"/>
      <c r="OPN25" s="106"/>
      <c r="OPO25" s="106"/>
      <c r="OPP25" s="106"/>
      <c r="OPQ25" s="106"/>
      <c r="OPR25" s="106"/>
      <c r="OPS25" s="106"/>
      <c r="OPT25" s="106"/>
      <c r="OPU25" s="106"/>
      <c r="OPV25" s="106"/>
      <c r="OPW25" s="106"/>
      <c r="OPX25" s="106"/>
      <c r="OPY25" s="106"/>
      <c r="OPZ25" s="106"/>
      <c r="OQA25" s="106"/>
      <c r="OQB25" s="106"/>
      <c r="OQC25" s="106"/>
      <c r="OQD25" s="106"/>
      <c r="OQE25" s="106"/>
      <c r="OQF25" s="106"/>
      <c r="OQG25" s="106"/>
      <c r="OQH25" s="106"/>
      <c r="OQI25" s="106"/>
      <c r="OQJ25" s="106"/>
      <c r="OQK25" s="106"/>
      <c r="OQL25" s="106"/>
      <c r="OQM25" s="106"/>
      <c r="OQN25" s="106"/>
      <c r="OQO25" s="106"/>
      <c r="OQP25" s="106"/>
      <c r="OQQ25" s="106"/>
      <c r="OQR25" s="106"/>
      <c r="OQS25" s="106"/>
      <c r="OQT25" s="106"/>
      <c r="OQU25" s="106"/>
      <c r="OQV25" s="106"/>
      <c r="OQW25" s="106"/>
      <c r="OQX25" s="106"/>
      <c r="OQY25" s="106"/>
      <c r="OQZ25" s="106"/>
      <c r="ORA25" s="106"/>
      <c r="ORB25" s="106"/>
      <c r="ORC25" s="106"/>
      <c r="ORD25" s="106"/>
      <c r="ORE25" s="106"/>
      <c r="ORF25" s="106"/>
      <c r="ORG25" s="106"/>
      <c r="ORH25" s="106"/>
      <c r="ORI25" s="106"/>
      <c r="ORJ25" s="106"/>
      <c r="ORK25" s="106"/>
      <c r="ORL25" s="106"/>
      <c r="ORM25" s="106"/>
      <c r="ORN25" s="106"/>
      <c r="ORO25" s="106"/>
      <c r="ORP25" s="106"/>
      <c r="ORQ25" s="106"/>
      <c r="ORR25" s="106"/>
      <c r="ORS25" s="106"/>
      <c r="ORT25" s="106"/>
      <c r="ORU25" s="106"/>
      <c r="ORV25" s="106"/>
      <c r="ORW25" s="106"/>
      <c r="ORX25" s="106"/>
      <c r="ORY25" s="106"/>
      <c r="ORZ25" s="106"/>
      <c r="OSA25" s="106"/>
      <c r="OSB25" s="106"/>
      <c r="OSC25" s="106"/>
      <c r="OSD25" s="106"/>
      <c r="OSE25" s="106"/>
      <c r="OSF25" s="106"/>
      <c r="OSG25" s="106"/>
      <c r="OSH25" s="106"/>
      <c r="OSI25" s="106"/>
      <c r="OSJ25" s="106"/>
      <c r="OSK25" s="106"/>
      <c r="OSL25" s="106"/>
      <c r="OSM25" s="106"/>
      <c r="OSN25" s="106"/>
      <c r="OSO25" s="106"/>
      <c r="OSP25" s="106"/>
      <c r="OSQ25" s="106"/>
      <c r="OSR25" s="106"/>
      <c r="OSS25" s="106"/>
      <c r="OST25" s="106"/>
      <c r="OSU25" s="106"/>
      <c r="OSV25" s="106"/>
      <c r="OSW25" s="106"/>
      <c r="OSX25" s="106"/>
      <c r="OSY25" s="106"/>
      <c r="OSZ25" s="106"/>
      <c r="OTA25" s="106"/>
      <c r="OTB25" s="106"/>
      <c r="OTC25" s="106"/>
      <c r="OTD25" s="106"/>
      <c r="OTE25" s="106"/>
      <c r="OTF25" s="106"/>
      <c r="OTG25" s="106"/>
      <c r="OTH25" s="106"/>
      <c r="OTI25" s="106"/>
      <c r="OTJ25" s="106"/>
      <c r="OTK25" s="106"/>
      <c r="OTL25" s="106"/>
      <c r="OTM25" s="106"/>
      <c r="OTN25" s="106"/>
      <c r="OTO25" s="106"/>
      <c r="OTP25" s="106"/>
      <c r="OTQ25" s="106"/>
      <c r="OTR25" s="106"/>
      <c r="OTS25" s="106"/>
      <c r="OTT25" s="106"/>
      <c r="OTU25" s="106"/>
      <c r="OTV25" s="106"/>
      <c r="OTW25" s="106"/>
      <c r="OTX25" s="106"/>
      <c r="OTY25" s="106"/>
      <c r="OTZ25" s="106"/>
      <c r="OUA25" s="106"/>
      <c r="OUB25" s="106"/>
      <c r="OUC25" s="106"/>
      <c r="OUD25" s="106"/>
      <c r="OUE25" s="106"/>
      <c r="OUF25" s="106"/>
      <c r="OUG25" s="106"/>
      <c r="OUH25" s="106"/>
      <c r="OUI25" s="106"/>
      <c r="OUJ25" s="106"/>
      <c r="OUK25" s="106"/>
      <c r="OUL25" s="106"/>
      <c r="OUM25" s="106"/>
      <c r="OUN25" s="106"/>
      <c r="OUO25" s="106"/>
      <c r="OUP25" s="106"/>
      <c r="OUQ25" s="106"/>
      <c r="OUR25" s="106"/>
      <c r="OUS25" s="106"/>
      <c r="OUT25" s="106"/>
      <c r="OUU25" s="106"/>
      <c r="OUV25" s="106"/>
      <c r="OUW25" s="106"/>
      <c r="OUX25" s="106"/>
      <c r="OUY25" s="106"/>
      <c r="OUZ25" s="106"/>
      <c r="OVA25" s="106"/>
      <c r="OVB25" s="106"/>
      <c r="OVC25" s="106"/>
      <c r="OVD25" s="106"/>
      <c r="OVE25" s="106"/>
      <c r="OVF25" s="106"/>
      <c r="OVG25" s="106"/>
      <c r="OVH25" s="106"/>
      <c r="OVI25" s="106"/>
      <c r="OVJ25" s="106"/>
      <c r="OVK25" s="106"/>
      <c r="OVL25" s="106"/>
      <c r="OVM25" s="106"/>
      <c r="OVN25" s="106"/>
      <c r="OVO25" s="106"/>
      <c r="OVP25" s="106"/>
      <c r="OVQ25" s="106"/>
      <c r="OVR25" s="106"/>
      <c r="OVS25" s="106"/>
      <c r="OVT25" s="106"/>
      <c r="OVU25" s="106"/>
      <c r="OVV25" s="106"/>
      <c r="OVW25" s="106"/>
      <c r="OVX25" s="106"/>
      <c r="OVY25" s="106"/>
      <c r="OVZ25" s="106"/>
      <c r="OWA25" s="106"/>
      <c r="OWB25" s="106"/>
      <c r="OWC25" s="106"/>
      <c r="OWD25" s="106"/>
      <c r="OWE25" s="106"/>
      <c r="OWF25" s="106"/>
      <c r="OWG25" s="106"/>
      <c r="OWH25" s="106"/>
      <c r="OWI25" s="106"/>
      <c r="OWJ25" s="106"/>
      <c r="OWK25" s="106"/>
      <c r="OWL25" s="106"/>
      <c r="OWM25" s="106"/>
      <c r="OWN25" s="106"/>
      <c r="OWO25" s="106"/>
      <c r="OWP25" s="106"/>
      <c r="OWQ25" s="106"/>
      <c r="OWR25" s="106"/>
      <c r="OWS25" s="106"/>
      <c r="OWT25" s="106"/>
      <c r="OWU25" s="106"/>
      <c r="OWV25" s="106"/>
      <c r="OWW25" s="106"/>
      <c r="OWX25" s="106"/>
      <c r="OWY25" s="106"/>
      <c r="OWZ25" s="106"/>
      <c r="OXA25" s="106"/>
      <c r="OXB25" s="106"/>
      <c r="OXC25" s="106"/>
      <c r="OXD25" s="106"/>
      <c r="OXE25" s="106"/>
      <c r="OXF25" s="106"/>
      <c r="OXG25" s="106"/>
      <c r="OXH25" s="106"/>
      <c r="OXI25" s="106"/>
      <c r="OXJ25" s="106"/>
      <c r="OXK25" s="106"/>
      <c r="OXL25" s="106"/>
      <c r="OXM25" s="106"/>
      <c r="OXN25" s="106"/>
      <c r="OXO25" s="106"/>
      <c r="OXP25" s="106"/>
      <c r="OXQ25" s="106"/>
      <c r="OXR25" s="106"/>
      <c r="OXS25" s="106"/>
      <c r="OXT25" s="106"/>
      <c r="OXU25" s="106"/>
      <c r="OXV25" s="106"/>
      <c r="OXW25" s="106"/>
      <c r="OXX25" s="106"/>
      <c r="OXY25" s="106"/>
      <c r="OXZ25" s="106"/>
      <c r="OYA25" s="106"/>
      <c r="OYB25" s="106"/>
      <c r="OYC25" s="106"/>
      <c r="OYD25" s="106"/>
      <c r="OYE25" s="106"/>
      <c r="OYF25" s="106"/>
      <c r="OYG25" s="106"/>
      <c r="OYH25" s="106"/>
      <c r="OYI25" s="106"/>
      <c r="OYJ25" s="106"/>
      <c r="OYK25" s="106"/>
      <c r="OYL25" s="106"/>
      <c r="OYM25" s="106"/>
      <c r="OYN25" s="106"/>
      <c r="OYO25" s="106"/>
      <c r="OYP25" s="106"/>
      <c r="OYQ25" s="106"/>
      <c r="OYR25" s="106"/>
      <c r="OYS25" s="106"/>
      <c r="OYT25" s="106"/>
      <c r="OYU25" s="106"/>
      <c r="OYV25" s="106"/>
      <c r="OYW25" s="106"/>
      <c r="OYX25" s="106"/>
      <c r="OYY25" s="106"/>
      <c r="OYZ25" s="106"/>
      <c r="OZA25" s="106"/>
      <c r="OZB25" s="106"/>
      <c r="OZC25" s="106"/>
      <c r="OZD25" s="106"/>
      <c r="OZE25" s="106"/>
      <c r="OZF25" s="106"/>
      <c r="OZG25" s="106"/>
      <c r="OZH25" s="106"/>
      <c r="OZI25" s="106"/>
      <c r="OZJ25" s="106"/>
      <c r="OZK25" s="106"/>
      <c r="OZL25" s="106"/>
      <c r="OZM25" s="106"/>
      <c r="OZN25" s="106"/>
      <c r="OZO25" s="106"/>
      <c r="OZP25" s="106"/>
      <c r="OZQ25" s="106"/>
      <c r="OZR25" s="106"/>
      <c r="OZS25" s="106"/>
      <c r="OZT25" s="106"/>
      <c r="OZU25" s="106"/>
      <c r="OZV25" s="106"/>
      <c r="OZW25" s="106"/>
      <c r="OZX25" s="106"/>
      <c r="OZY25" s="106"/>
      <c r="OZZ25" s="106"/>
      <c r="PAA25" s="106"/>
      <c r="PAB25" s="106"/>
      <c r="PAC25" s="106"/>
      <c r="PAD25" s="106"/>
      <c r="PAE25" s="106"/>
      <c r="PAF25" s="106"/>
      <c r="PAG25" s="106"/>
      <c r="PAH25" s="106"/>
      <c r="PAI25" s="106"/>
      <c r="PAJ25" s="106"/>
      <c r="PAK25" s="106"/>
      <c r="PAL25" s="106"/>
      <c r="PAM25" s="106"/>
      <c r="PAN25" s="106"/>
      <c r="PAO25" s="106"/>
      <c r="PAP25" s="106"/>
      <c r="PAQ25" s="106"/>
      <c r="PAR25" s="106"/>
      <c r="PAS25" s="106"/>
      <c r="PAT25" s="106"/>
      <c r="PAU25" s="106"/>
      <c r="PAV25" s="106"/>
      <c r="PAW25" s="106"/>
      <c r="PAX25" s="106"/>
      <c r="PAY25" s="106"/>
      <c r="PAZ25" s="106"/>
      <c r="PBA25" s="106"/>
      <c r="PBB25" s="106"/>
      <c r="PBC25" s="106"/>
      <c r="PBD25" s="106"/>
      <c r="PBE25" s="106"/>
      <c r="PBF25" s="106"/>
      <c r="PBG25" s="106"/>
      <c r="PBH25" s="106"/>
      <c r="PBI25" s="106"/>
      <c r="PBJ25" s="106"/>
      <c r="PBK25" s="106"/>
      <c r="PBL25" s="106"/>
      <c r="PBM25" s="106"/>
      <c r="PBN25" s="106"/>
      <c r="PBO25" s="106"/>
      <c r="PBP25" s="106"/>
      <c r="PBQ25" s="106"/>
      <c r="PBR25" s="106"/>
      <c r="PBS25" s="106"/>
      <c r="PBT25" s="106"/>
      <c r="PBU25" s="106"/>
      <c r="PBV25" s="106"/>
      <c r="PBW25" s="106"/>
      <c r="PBX25" s="106"/>
      <c r="PBY25" s="106"/>
      <c r="PBZ25" s="106"/>
      <c r="PCA25" s="106"/>
      <c r="PCB25" s="106"/>
      <c r="PCC25" s="106"/>
      <c r="PCD25" s="106"/>
      <c r="PCE25" s="106"/>
      <c r="PCF25" s="106"/>
      <c r="PCG25" s="106"/>
      <c r="PCH25" s="106"/>
      <c r="PCI25" s="106"/>
      <c r="PCJ25" s="106"/>
      <c r="PCK25" s="106"/>
      <c r="PCL25" s="106"/>
      <c r="PCM25" s="106"/>
      <c r="PCN25" s="106"/>
      <c r="PCO25" s="106"/>
      <c r="PCP25" s="106"/>
      <c r="PCQ25" s="106"/>
      <c r="PCR25" s="106"/>
      <c r="PCS25" s="106"/>
      <c r="PCT25" s="106"/>
      <c r="PCU25" s="106"/>
      <c r="PCV25" s="106"/>
      <c r="PCW25" s="106"/>
      <c r="PCX25" s="106"/>
      <c r="PCY25" s="106"/>
      <c r="PCZ25" s="106"/>
      <c r="PDA25" s="106"/>
      <c r="PDB25" s="106"/>
      <c r="PDC25" s="106"/>
      <c r="PDD25" s="106"/>
      <c r="PDE25" s="106"/>
      <c r="PDF25" s="106"/>
      <c r="PDG25" s="106"/>
      <c r="PDH25" s="106"/>
      <c r="PDI25" s="106"/>
      <c r="PDJ25" s="106"/>
      <c r="PDK25" s="106"/>
      <c r="PDL25" s="106"/>
      <c r="PDM25" s="106"/>
      <c r="PDN25" s="106"/>
      <c r="PDO25" s="106"/>
      <c r="PDP25" s="106"/>
      <c r="PDQ25" s="106"/>
      <c r="PDR25" s="106"/>
      <c r="PDS25" s="106"/>
      <c r="PDT25" s="106"/>
      <c r="PDU25" s="106"/>
      <c r="PDV25" s="106"/>
      <c r="PDW25" s="106"/>
      <c r="PDX25" s="106"/>
      <c r="PDY25" s="106"/>
      <c r="PDZ25" s="106"/>
      <c r="PEA25" s="106"/>
      <c r="PEB25" s="106"/>
      <c r="PEC25" s="106"/>
      <c r="PED25" s="106"/>
      <c r="PEE25" s="106"/>
      <c r="PEF25" s="106"/>
      <c r="PEG25" s="106"/>
      <c r="PEH25" s="106"/>
      <c r="PEI25" s="106"/>
      <c r="PEJ25" s="106"/>
      <c r="PEK25" s="106"/>
      <c r="PEL25" s="106"/>
      <c r="PEM25" s="106"/>
      <c r="PEN25" s="106"/>
      <c r="PEO25" s="106"/>
      <c r="PEP25" s="106"/>
      <c r="PEQ25" s="106"/>
      <c r="PER25" s="106"/>
      <c r="PES25" s="106"/>
      <c r="PET25" s="106"/>
      <c r="PEU25" s="106"/>
      <c r="PEV25" s="106"/>
      <c r="PEW25" s="106"/>
      <c r="PEX25" s="106"/>
      <c r="PEY25" s="106"/>
      <c r="PEZ25" s="106"/>
      <c r="PFA25" s="106"/>
      <c r="PFB25" s="106"/>
      <c r="PFC25" s="106"/>
      <c r="PFD25" s="106"/>
      <c r="PFE25" s="106"/>
      <c r="PFF25" s="106"/>
      <c r="PFG25" s="106"/>
      <c r="PFH25" s="106"/>
      <c r="PFI25" s="106"/>
      <c r="PFJ25" s="106"/>
      <c r="PFK25" s="106"/>
      <c r="PFL25" s="106"/>
      <c r="PFM25" s="106"/>
      <c r="PFN25" s="106"/>
      <c r="PFO25" s="106"/>
      <c r="PFP25" s="106"/>
      <c r="PFQ25" s="106"/>
      <c r="PFR25" s="106"/>
      <c r="PFS25" s="106"/>
      <c r="PFT25" s="106"/>
      <c r="PFU25" s="106"/>
      <c r="PFV25" s="106"/>
      <c r="PFW25" s="106"/>
      <c r="PFX25" s="106"/>
      <c r="PFY25" s="106"/>
      <c r="PFZ25" s="106"/>
      <c r="PGA25" s="106"/>
      <c r="PGB25" s="106"/>
      <c r="PGC25" s="106"/>
      <c r="PGD25" s="106"/>
      <c r="PGE25" s="106"/>
      <c r="PGF25" s="106"/>
      <c r="PGG25" s="106"/>
      <c r="PGH25" s="106"/>
      <c r="PGI25" s="106"/>
      <c r="PGJ25" s="106"/>
      <c r="PGK25" s="106"/>
      <c r="PGL25" s="106"/>
      <c r="PGM25" s="106"/>
      <c r="PGN25" s="106"/>
      <c r="PGO25" s="106"/>
      <c r="PGP25" s="106"/>
      <c r="PGQ25" s="106"/>
      <c r="PGR25" s="106"/>
      <c r="PGS25" s="106"/>
      <c r="PGT25" s="106"/>
      <c r="PGU25" s="106"/>
      <c r="PGV25" s="106"/>
      <c r="PGW25" s="106"/>
      <c r="PGX25" s="106"/>
      <c r="PGY25" s="106"/>
      <c r="PGZ25" s="106"/>
      <c r="PHA25" s="106"/>
      <c r="PHB25" s="106"/>
      <c r="PHC25" s="106"/>
      <c r="PHD25" s="106"/>
      <c r="PHE25" s="106"/>
      <c r="PHF25" s="106"/>
      <c r="PHG25" s="106"/>
      <c r="PHH25" s="106"/>
      <c r="PHI25" s="106"/>
      <c r="PHJ25" s="106"/>
      <c r="PHK25" s="106"/>
      <c r="PHL25" s="106"/>
      <c r="PHM25" s="106"/>
      <c r="PHN25" s="106"/>
      <c r="PHO25" s="106"/>
      <c r="PHP25" s="106"/>
      <c r="PHQ25" s="106"/>
      <c r="PHR25" s="106"/>
      <c r="PHS25" s="106"/>
      <c r="PHT25" s="106"/>
      <c r="PHU25" s="106"/>
      <c r="PHV25" s="106"/>
      <c r="PHW25" s="106"/>
      <c r="PHX25" s="106"/>
      <c r="PHY25" s="106"/>
      <c r="PHZ25" s="106"/>
      <c r="PIA25" s="106"/>
      <c r="PIB25" s="106"/>
      <c r="PIC25" s="106"/>
      <c r="PID25" s="106"/>
      <c r="PIE25" s="106"/>
      <c r="PIF25" s="106"/>
      <c r="PIG25" s="106"/>
      <c r="PIH25" s="106"/>
      <c r="PII25" s="106"/>
      <c r="PIJ25" s="106"/>
      <c r="PIK25" s="106"/>
      <c r="PIL25" s="106"/>
      <c r="PIM25" s="106"/>
      <c r="PIN25" s="106"/>
      <c r="PIO25" s="106"/>
      <c r="PIP25" s="106"/>
      <c r="PIQ25" s="106"/>
      <c r="PIR25" s="106"/>
      <c r="PIS25" s="106"/>
      <c r="PIT25" s="106"/>
      <c r="PIU25" s="106"/>
      <c r="PIV25" s="106"/>
      <c r="PIW25" s="106"/>
      <c r="PIX25" s="106"/>
      <c r="PIY25" s="106"/>
      <c r="PIZ25" s="106"/>
      <c r="PJA25" s="106"/>
      <c r="PJB25" s="106"/>
      <c r="PJC25" s="106"/>
      <c r="PJD25" s="106"/>
      <c r="PJE25" s="106"/>
      <c r="PJF25" s="106"/>
      <c r="PJG25" s="106"/>
      <c r="PJH25" s="106"/>
      <c r="PJI25" s="106"/>
      <c r="PJJ25" s="106"/>
      <c r="PJK25" s="106"/>
      <c r="PJL25" s="106"/>
      <c r="PJM25" s="106"/>
      <c r="PJN25" s="106"/>
      <c r="PJO25" s="106"/>
      <c r="PJP25" s="106"/>
      <c r="PJQ25" s="106"/>
      <c r="PJR25" s="106"/>
      <c r="PJS25" s="106"/>
      <c r="PJT25" s="106"/>
      <c r="PJU25" s="106"/>
      <c r="PJV25" s="106"/>
      <c r="PJW25" s="106"/>
      <c r="PJX25" s="106"/>
      <c r="PJY25" s="106"/>
      <c r="PJZ25" s="106"/>
      <c r="PKA25" s="106"/>
      <c r="PKB25" s="106"/>
      <c r="PKC25" s="106"/>
      <c r="PKD25" s="106"/>
      <c r="PKE25" s="106"/>
      <c r="PKF25" s="106"/>
      <c r="PKG25" s="106"/>
      <c r="PKH25" s="106"/>
      <c r="PKI25" s="106"/>
      <c r="PKJ25" s="106"/>
      <c r="PKK25" s="106"/>
      <c r="PKL25" s="106"/>
      <c r="PKM25" s="106"/>
      <c r="PKN25" s="106"/>
      <c r="PKO25" s="106"/>
      <c r="PKP25" s="106"/>
      <c r="PKQ25" s="106"/>
      <c r="PKR25" s="106"/>
      <c r="PKS25" s="106"/>
      <c r="PKT25" s="106"/>
      <c r="PKU25" s="106"/>
      <c r="PKV25" s="106"/>
      <c r="PKW25" s="106"/>
      <c r="PKX25" s="106"/>
      <c r="PKY25" s="106"/>
      <c r="PKZ25" s="106"/>
      <c r="PLA25" s="106"/>
      <c r="PLB25" s="106"/>
      <c r="PLC25" s="106"/>
      <c r="PLD25" s="106"/>
      <c r="PLE25" s="106"/>
      <c r="PLF25" s="106"/>
      <c r="PLG25" s="106"/>
      <c r="PLH25" s="106"/>
      <c r="PLI25" s="106"/>
      <c r="PLJ25" s="106"/>
      <c r="PLK25" s="106"/>
      <c r="PLL25" s="106"/>
      <c r="PLM25" s="106"/>
      <c r="PLN25" s="106"/>
      <c r="PLO25" s="106"/>
      <c r="PLP25" s="106"/>
      <c r="PLQ25" s="106"/>
      <c r="PLR25" s="106"/>
      <c r="PLS25" s="106"/>
      <c r="PLT25" s="106"/>
      <c r="PLU25" s="106"/>
      <c r="PLV25" s="106"/>
      <c r="PLW25" s="106"/>
      <c r="PLX25" s="106"/>
      <c r="PLY25" s="106"/>
      <c r="PLZ25" s="106"/>
      <c r="PMA25" s="106"/>
      <c r="PMB25" s="106"/>
      <c r="PMC25" s="106"/>
      <c r="PMD25" s="106"/>
      <c r="PME25" s="106"/>
      <c r="PMF25" s="106"/>
      <c r="PMG25" s="106"/>
      <c r="PMH25" s="106"/>
      <c r="PMI25" s="106"/>
      <c r="PMJ25" s="106"/>
      <c r="PMK25" s="106"/>
      <c r="PML25" s="106"/>
      <c r="PMM25" s="106"/>
      <c r="PMN25" s="106"/>
      <c r="PMO25" s="106"/>
      <c r="PMP25" s="106"/>
      <c r="PMQ25" s="106"/>
      <c r="PMR25" s="106"/>
      <c r="PMS25" s="106"/>
      <c r="PMT25" s="106"/>
      <c r="PMU25" s="106"/>
      <c r="PMV25" s="106"/>
      <c r="PMW25" s="106"/>
      <c r="PMX25" s="106"/>
      <c r="PMY25" s="106"/>
      <c r="PMZ25" s="106"/>
      <c r="PNA25" s="106"/>
      <c r="PNB25" s="106"/>
      <c r="PNC25" s="106"/>
      <c r="PND25" s="106"/>
      <c r="PNE25" s="106"/>
      <c r="PNF25" s="106"/>
      <c r="PNG25" s="106"/>
      <c r="PNH25" s="106"/>
      <c r="PNI25" s="106"/>
      <c r="PNJ25" s="106"/>
      <c r="PNK25" s="106"/>
      <c r="PNL25" s="106"/>
      <c r="PNM25" s="106"/>
      <c r="PNN25" s="106"/>
      <c r="PNO25" s="106"/>
      <c r="PNP25" s="106"/>
      <c r="PNQ25" s="106"/>
      <c r="PNR25" s="106"/>
      <c r="PNS25" s="106"/>
      <c r="PNT25" s="106"/>
      <c r="PNU25" s="106"/>
      <c r="PNV25" s="106"/>
      <c r="PNW25" s="106"/>
      <c r="PNX25" s="106"/>
      <c r="PNY25" s="106"/>
      <c r="PNZ25" s="106"/>
      <c r="POA25" s="106"/>
      <c r="POB25" s="106"/>
      <c r="POC25" s="106"/>
      <c r="POD25" s="106"/>
      <c r="POE25" s="106"/>
      <c r="POF25" s="106"/>
      <c r="POG25" s="106"/>
      <c r="POH25" s="106"/>
      <c r="POI25" s="106"/>
      <c r="POJ25" s="106"/>
      <c r="POK25" s="106"/>
      <c r="POL25" s="106"/>
      <c r="POM25" s="106"/>
      <c r="PON25" s="106"/>
      <c r="POO25" s="106"/>
      <c r="POP25" s="106"/>
      <c r="POQ25" s="106"/>
      <c r="POR25" s="106"/>
      <c r="POS25" s="106"/>
      <c r="POT25" s="106"/>
      <c r="POU25" s="106"/>
      <c r="POV25" s="106"/>
      <c r="POW25" s="106"/>
      <c r="POX25" s="106"/>
      <c r="POY25" s="106"/>
      <c r="POZ25" s="106"/>
      <c r="PPA25" s="106"/>
      <c r="PPB25" s="106"/>
      <c r="PPC25" s="106"/>
      <c r="PPD25" s="106"/>
      <c r="PPE25" s="106"/>
      <c r="PPF25" s="106"/>
      <c r="PPG25" s="106"/>
      <c r="PPH25" s="106"/>
      <c r="PPI25" s="106"/>
      <c r="PPJ25" s="106"/>
      <c r="PPK25" s="106"/>
      <c r="PPL25" s="106"/>
      <c r="PPM25" s="106"/>
      <c r="PPN25" s="106"/>
      <c r="PPO25" s="106"/>
      <c r="PPP25" s="106"/>
      <c r="PPQ25" s="106"/>
      <c r="PPR25" s="106"/>
      <c r="PPS25" s="106"/>
      <c r="PPT25" s="106"/>
      <c r="PPU25" s="106"/>
      <c r="PPV25" s="106"/>
      <c r="PPW25" s="106"/>
      <c r="PPX25" s="106"/>
      <c r="PPY25" s="106"/>
      <c r="PPZ25" s="106"/>
      <c r="PQA25" s="106"/>
      <c r="PQB25" s="106"/>
      <c r="PQC25" s="106"/>
      <c r="PQD25" s="106"/>
      <c r="PQE25" s="106"/>
      <c r="PQF25" s="106"/>
      <c r="PQG25" s="106"/>
      <c r="PQH25" s="106"/>
      <c r="PQI25" s="106"/>
      <c r="PQJ25" s="106"/>
      <c r="PQK25" s="106"/>
      <c r="PQL25" s="106"/>
      <c r="PQM25" s="106"/>
      <c r="PQN25" s="106"/>
      <c r="PQO25" s="106"/>
      <c r="PQP25" s="106"/>
      <c r="PQQ25" s="106"/>
      <c r="PQR25" s="106"/>
      <c r="PQS25" s="106"/>
      <c r="PQT25" s="106"/>
      <c r="PQU25" s="106"/>
      <c r="PQV25" s="106"/>
      <c r="PQW25" s="106"/>
      <c r="PQX25" s="106"/>
      <c r="PQY25" s="106"/>
      <c r="PQZ25" s="106"/>
      <c r="PRA25" s="106"/>
      <c r="PRB25" s="106"/>
      <c r="PRC25" s="106"/>
      <c r="PRD25" s="106"/>
      <c r="PRE25" s="106"/>
      <c r="PRF25" s="106"/>
      <c r="PRG25" s="106"/>
      <c r="PRH25" s="106"/>
      <c r="PRI25" s="106"/>
      <c r="PRJ25" s="106"/>
      <c r="PRK25" s="106"/>
      <c r="PRL25" s="106"/>
      <c r="PRM25" s="106"/>
      <c r="PRN25" s="106"/>
      <c r="PRO25" s="106"/>
      <c r="PRP25" s="106"/>
      <c r="PRQ25" s="106"/>
      <c r="PRR25" s="106"/>
      <c r="PRS25" s="106"/>
      <c r="PRT25" s="106"/>
      <c r="PRU25" s="106"/>
      <c r="PRV25" s="106"/>
      <c r="PRW25" s="106"/>
      <c r="PRX25" s="106"/>
      <c r="PRY25" s="106"/>
      <c r="PRZ25" s="106"/>
      <c r="PSA25" s="106"/>
      <c r="PSB25" s="106"/>
      <c r="PSC25" s="106"/>
      <c r="PSD25" s="106"/>
      <c r="PSE25" s="106"/>
      <c r="PSF25" s="106"/>
      <c r="PSG25" s="106"/>
      <c r="PSH25" s="106"/>
      <c r="PSI25" s="106"/>
      <c r="PSJ25" s="106"/>
      <c r="PSK25" s="106"/>
      <c r="PSL25" s="106"/>
      <c r="PSM25" s="106"/>
      <c r="PSN25" s="106"/>
      <c r="PSO25" s="106"/>
      <c r="PSP25" s="106"/>
      <c r="PSQ25" s="106"/>
      <c r="PSR25" s="106"/>
      <c r="PSS25" s="106"/>
      <c r="PST25" s="106"/>
      <c r="PSU25" s="106"/>
      <c r="PSV25" s="106"/>
      <c r="PSW25" s="106"/>
      <c r="PSX25" s="106"/>
      <c r="PSY25" s="106"/>
      <c r="PSZ25" s="106"/>
      <c r="PTA25" s="106"/>
      <c r="PTB25" s="106"/>
      <c r="PTC25" s="106"/>
      <c r="PTD25" s="106"/>
      <c r="PTE25" s="106"/>
      <c r="PTF25" s="106"/>
      <c r="PTG25" s="106"/>
      <c r="PTH25" s="106"/>
      <c r="PTI25" s="106"/>
      <c r="PTJ25" s="106"/>
      <c r="PTK25" s="106"/>
      <c r="PTL25" s="106"/>
      <c r="PTM25" s="106"/>
      <c r="PTN25" s="106"/>
      <c r="PTO25" s="106"/>
      <c r="PTP25" s="106"/>
      <c r="PTQ25" s="106"/>
      <c r="PTR25" s="106"/>
      <c r="PTS25" s="106"/>
      <c r="PTT25" s="106"/>
      <c r="PTU25" s="106"/>
      <c r="PTV25" s="106"/>
      <c r="PTW25" s="106"/>
      <c r="PTX25" s="106"/>
      <c r="PTY25" s="106"/>
      <c r="PTZ25" s="106"/>
      <c r="PUA25" s="106"/>
      <c r="PUB25" s="106"/>
      <c r="PUC25" s="106"/>
      <c r="PUD25" s="106"/>
      <c r="PUE25" s="106"/>
      <c r="PUF25" s="106"/>
      <c r="PUG25" s="106"/>
      <c r="PUH25" s="106"/>
      <c r="PUI25" s="106"/>
      <c r="PUJ25" s="106"/>
      <c r="PUK25" s="106"/>
      <c r="PUL25" s="106"/>
      <c r="PUM25" s="106"/>
      <c r="PUN25" s="106"/>
      <c r="PUO25" s="106"/>
      <c r="PUP25" s="106"/>
      <c r="PUQ25" s="106"/>
      <c r="PUR25" s="106"/>
      <c r="PUS25" s="106"/>
      <c r="PUT25" s="106"/>
      <c r="PUU25" s="106"/>
      <c r="PUV25" s="106"/>
      <c r="PUW25" s="106"/>
      <c r="PUX25" s="106"/>
      <c r="PUY25" s="106"/>
      <c r="PUZ25" s="106"/>
      <c r="PVA25" s="106"/>
      <c r="PVB25" s="106"/>
      <c r="PVC25" s="106"/>
      <c r="PVD25" s="106"/>
      <c r="PVE25" s="106"/>
      <c r="PVF25" s="106"/>
      <c r="PVG25" s="106"/>
      <c r="PVH25" s="106"/>
      <c r="PVI25" s="106"/>
      <c r="PVJ25" s="106"/>
      <c r="PVK25" s="106"/>
      <c r="PVL25" s="106"/>
      <c r="PVM25" s="106"/>
      <c r="PVN25" s="106"/>
      <c r="PVO25" s="106"/>
      <c r="PVP25" s="106"/>
      <c r="PVQ25" s="106"/>
      <c r="PVR25" s="106"/>
      <c r="PVS25" s="106"/>
      <c r="PVT25" s="106"/>
      <c r="PVU25" s="106"/>
      <c r="PVV25" s="106"/>
      <c r="PVW25" s="106"/>
      <c r="PVX25" s="106"/>
      <c r="PVY25" s="106"/>
      <c r="PVZ25" s="106"/>
      <c r="PWA25" s="106"/>
      <c r="PWB25" s="106"/>
      <c r="PWC25" s="106"/>
      <c r="PWD25" s="106"/>
      <c r="PWE25" s="106"/>
      <c r="PWF25" s="106"/>
      <c r="PWG25" s="106"/>
      <c r="PWH25" s="106"/>
      <c r="PWI25" s="106"/>
      <c r="PWJ25" s="106"/>
      <c r="PWK25" s="106"/>
      <c r="PWL25" s="106"/>
      <c r="PWM25" s="106"/>
      <c r="PWN25" s="106"/>
      <c r="PWO25" s="106"/>
      <c r="PWP25" s="106"/>
      <c r="PWQ25" s="106"/>
      <c r="PWR25" s="106"/>
      <c r="PWS25" s="106"/>
      <c r="PWT25" s="106"/>
      <c r="PWU25" s="106"/>
      <c r="PWV25" s="106"/>
      <c r="PWW25" s="106"/>
      <c r="PWX25" s="106"/>
      <c r="PWY25" s="106"/>
      <c r="PWZ25" s="106"/>
      <c r="PXA25" s="106"/>
      <c r="PXB25" s="106"/>
      <c r="PXC25" s="106"/>
      <c r="PXD25" s="106"/>
      <c r="PXE25" s="106"/>
      <c r="PXF25" s="106"/>
      <c r="PXG25" s="106"/>
      <c r="PXH25" s="106"/>
      <c r="PXI25" s="106"/>
      <c r="PXJ25" s="106"/>
      <c r="PXK25" s="106"/>
      <c r="PXL25" s="106"/>
      <c r="PXM25" s="106"/>
      <c r="PXN25" s="106"/>
      <c r="PXO25" s="106"/>
      <c r="PXP25" s="106"/>
      <c r="PXQ25" s="106"/>
      <c r="PXR25" s="106"/>
      <c r="PXS25" s="106"/>
      <c r="PXT25" s="106"/>
      <c r="PXU25" s="106"/>
      <c r="PXV25" s="106"/>
      <c r="PXW25" s="106"/>
      <c r="PXX25" s="106"/>
      <c r="PXY25" s="106"/>
      <c r="PXZ25" s="106"/>
      <c r="PYA25" s="106"/>
      <c r="PYB25" s="106"/>
      <c r="PYC25" s="106"/>
      <c r="PYD25" s="106"/>
      <c r="PYE25" s="106"/>
      <c r="PYF25" s="106"/>
      <c r="PYG25" s="106"/>
      <c r="PYH25" s="106"/>
      <c r="PYI25" s="106"/>
      <c r="PYJ25" s="106"/>
      <c r="PYK25" s="106"/>
      <c r="PYL25" s="106"/>
      <c r="PYM25" s="106"/>
      <c r="PYN25" s="106"/>
      <c r="PYO25" s="106"/>
      <c r="PYP25" s="106"/>
      <c r="PYQ25" s="106"/>
      <c r="PYR25" s="106"/>
      <c r="PYS25" s="106"/>
      <c r="PYT25" s="106"/>
      <c r="PYU25" s="106"/>
      <c r="PYV25" s="106"/>
      <c r="PYW25" s="106"/>
      <c r="PYX25" s="106"/>
      <c r="PYY25" s="106"/>
      <c r="PYZ25" s="106"/>
      <c r="PZA25" s="106"/>
      <c r="PZB25" s="106"/>
      <c r="PZC25" s="106"/>
      <c r="PZD25" s="106"/>
      <c r="PZE25" s="106"/>
      <c r="PZF25" s="106"/>
      <c r="PZG25" s="106"/>
      <c r="PZH25" s="106"/>
      <c r="PZI25" s="106"/>
      <c r="PZJ25" s="106"/>
      <c r="PZK25" s="106"/>
      <c r="PZL25" s="106"/>
      <c r="PZM25" s="106"/>
      <c r="PZN25" s="106"/>
      <c r="PZO25" s="106"/>
      <c r="PZP25" s="106"/>
      <c r="PZQ25" s="106"/>
      <c r="PZR25" s="106"/>
      <c r="PZS25" s="106"/>
      <c r="PZT25" s="106"/>
      <c r="PZU25" s="106"/>
      <c r="PZV25" s="106"/>
      <c r="PZW25" s="106"/>
      <c r="PZX25" s="106"/>
      <c r="PZY25" s="106"/>
      <c r="PZZ25" s="106"/>
      <c r="QAA25" s="106"/>
      <c r="QAB25" s="106"/>
      <c r="QAC25" s="106"/>
      <c r="QAD25" s="106"/>
      <c r="QAE25" s="106"/>
      <c r="QAF25" s="106"/>
      <c r="QAG25" s="106"/>
      <c r="QAH25" s="106"/>
      <c r="QAI25" s="106"/>
      <c r="QAJ25" s="106"/>
      <c r="QAK25" s="106"/>
      <c r="QAL25" s="106"/>
      <c r="QAM25" s="106"/>
      <c r="QAN25" s="106"/>
      <c r="QAO25" s="106"/>
      <c r="QAP25" s="106"/>
      <c r="QAQ25" s="106"/>
      <c r="QAR25" s="106"/>
      <c r="QAS25" s="106"/>
      <c r="QAT25" s="106"/>
      <c r="QAU25" s="106"/>
      <c r="QAV25" s="106"/>
      <c r="QAW25" s="106"/>
      <c r="QAX25" s="106"/>
      <c r="QAY25" s="106"/>
      <c r="QAZ25" s="106"/>
      <c r="QBA25" s="106"/>
      <c r="QBB25" s="106"/>
      <c r="QBC25" s="106"/>
      <c r="QBD25" s="106"/>
      <c r="QBE25" s="106"/>
      <c r="QBF25" s="106"/>
      <c r="QBG25" s="106"/>
      <c r="QBH25" s="106"/>
      <c r="QBI25" s="106"/>
      <c r="QBJ25" s="106"/>
      <c r="QBK25" s="106"/>
      <c r="QBL25" s="106"/>
      <c r="QBM25" s="106"/>
      <c r="QBN25" s="106"/>
      <c r="QBO25" s="106"/>
      <c r="QBP25" s="106"/>
      <c r="QBQ25" s="106"/>
      <c r="QBR25" s="106"/>
      <c r="QBS25" s="106"/>
      <c r="QBT25" s="106"/>
      <c r="QBU25" s="106"/>
      <c r="QBV25" s="106"/>
      <c r="QBW25" s="106"/>
      <c r="QBX25" s="106"/>
      <c r="QBY25" s="106"/>
      <c r="QBZ25" s="106"/>
      <c r="QCA25" s="106"/>
      <c r="QCB25" s="106"/>
      <c r="QCC25" s="106"/>
      <c r="QCD25" s="106"/>
      <c r="QCE25" s="106"/>
      <c r="QCF25" s="106"/>
      <c r="QCG25" s="106"/>
      <c r="QCH25" s="106"/>
      <c r="QCI25" s="106"/>
      <c r="QCJ25" s="106"/>
      <c r="QCK25" s="106"/>
      <c r="QCL25" s="106"/>
      <c r="QCM25" s="106"/>
      <c r="QCN25" s="106"/>
      <c r="QCO25" s="106"/>
      <c r="QCP25" s="106"/>
      <c r="QCQ25" s="106"/>
      <c r="QCR25" s="106"/>
      <c r="QCS25" s="106"/>
      <c r="QCT25" s="106"/>
      <c r="QCU25" s="106"/>
      <c r="QCV25" s="106"/>
      <c r="QCW25" s="106"/>
      <c r="QCX25" s="106"/>
      <c r="QCY25" s="106"/>
      <c r="QCZ25" s="106"/>
      <c r="QDA25" s="106"/>
      <c r="QDB25" s="106"/>
      <c r="QDC25" s="106"/>
      <c r="QDD25" s="106"/>
      <c r="QDE25" s="106"/>
      <c r="QDF25" s="106"/>
      <c r="QDG25" s="106"/>
      <c r="QDH25" s="106"/>
      <c r="QDI25" s="106"/>
      <c r="QDJ25" s="106"/>
      <c r="QDK25" s="106"/>
      <c r="QDL25" s="106"/>
      <c r="QDM25" s="106"/>
      <c r="QDN25" s="106"/>
      <c r="QDO25" s="106"/>
      <c r="QDP25" s="106"/>
      <c r="QDQ25" s="106"/>
      <c r="QDR25" s="106"/>
      <c r="QDS25" s="106"/>
      <c r="QDT25" s="106"/>
      <c r="QDU25" s="106"/>
      <c r="QDV25" s="106"/>
      <c r="QDW25" s="106"/>
      <c r="QDX25" s="106"/>
      <c r="QDY25" s="106"/>
      <c r="QDZ25" s="106"/>
      <c r="QEA25" s="106"/>
      <c r="QEB25" s="106"/>
      <c r="QEC25" s="106"/>
      <c r="QED25" s="106"/>
      <c r="QEE25" s="106"/>
      <c r="QEF25" s="106"/>
      <c r="QEG25" s="106"/>
      <c r="QEH25" s="106"/>
      <c r="QEI25" s="106"/>
      <c r="QEJ25" s="106"/>
      <c r="QEK25" s="106"/>
      <c r="QEL25" s="106"/>
      <c r="QEM25" s="106"/>
      <c r="QEN25" s="106"/>
      <c r="QEO25" s="106"/>
      <c r="QEP25" s="106"/>
      <c r="QEQ25" s="106"/>
      <c r="QER25" s="106"/>
      <c r="QES25" s="106"/>
      <c r="QET25" s="106"/>
      <c r="QEU25" s="106"/>
      <c r="QEV25" s="106"/>
      <c r="QEW25" s="106"/>
      <c r="QEX25" s="106"/>
      <c r="QEY25" s="106"/>
      <c r="QEZ25" s="106"/>
      <c r="QFA25" s="106"/>
      <c r="QFB25" s="106"/>
      <c r="QFC25" s="106"/>
      <c r="QFD25" s="106"/>
      <c r="QFE25" s="106"/>
      <c r="QFF25" s="106"/>
      <c r="QFG25" s="106"/>
      <c r="QFH25" s="106"/>
      <c r="QFI25" s="106"/>
      <c r="QFJ25" s="106"/>
      <c r="QFK25" s="106"/>
      <c r="QFL25" s="106"/>
      <c r="QFM25" s="106"/>
      <c r="QFN25" s="106"/>
      <c r="QFO25" s="106"/>
      <c r="QFP25" s="106"/>
      <c r="QFQ25" s="106"/>
      <c r="QFR25" s="106"/>
      <c r="QFS25" s="106"/>
      <c r="QFT25" s="106"/>
      <c r="QFU25" s="106"/>
      <c r="QFV25" s="106"/>
      <c r="QFW25" s="106"/>
      <c r="QFX25" s="106"/>
      <c r="QFY25" s="106"/>
      <c r="QFZ25" s="106"/>
      <c r="QGA25" s="106"/>
      <c r="QGB25" s="106"/>
      <c r="QGC25" s="106"/>
      <c r="QGD25" s="106"/>
      <c r="QGE25" s="106"/>
      <c r="QGF25" s="106"/>
      <c r="QGG25" s="106"/>
      <c r="QGH25" s="106"/>
      <c r="QGI25" s="106"/>
      <c r="QGJ25" s="106"/>
      <c r="QGK25" s="106"/>
      <c r="QGL25" s="106"/>
      <c r="QGM25" s="106"/>
      <c r="QGN25" s="106"/>
      <c r="QGO25" s="106"/>
      <c r="QGP25" s="106"/>
      <c r="QGQ25" s="106"/>
      <c r="QGR25" s="106"/>
      <c r="QGS25" s="106"/>
      <c r="QGT25" s="106"/>
      <c r="QGU25" s="106"/>
      <c r="QGV25" s="106"/>
      <c r="QGW25" s="106"/>
      <c r="QGX25" s="106"/>
      <c r="QGY25" s="106"/>
      <c r="QGZ25" s="106"/>
      <c r="QHA25" s="106"/>
      <c r="QHB25" s="106"/>
      <c r="QHC25" s="106"/>
      <c r="QHD25" s="106"/>
      <c r="QHE25" s="106"/>
      <c r="QHF25" s="106"/>
      <c r="QHG25" s="106"/>
      <c r="QHH25" s="106"/>
      <c r="QHI25" s="106"/>
      <c r="QHJ25" s="106"/>
      <c r="QHK25" s="106"/>
      <c r="QHL25" s="106"/>
      <c r="QHM25" s="106"/>
      <c r="QHN25" s="106"/>
      <c r="QHO25" s="106"/>
      <c r="QHP25" s="106"/>
      <c r="QHQ25" s="106"/>
      <c r="QHR25" s="106"/>
      <c r="QHS25" s="106"/>
      <c r="QHT25" s="106"/>
      <c r="QHU25" s="106"/>
      <c r="QHV25" s="106"/>
      <c r="QHW25" s="106"/>
      <c r="QHX25" s="106"/>
      <c r="QHY25" s="106"/>
      <c r="QHZ25" s="106"/>
      <c r="QIA25" s="106"/>
      <c r="QIB25" s="106"/>
      <c r="QIC25" s="106"/>
      <c r="QID25" s="106"/>
      <c r="QIE25" s="106"/>
      <c r="QIF25" s="106"/>
      <c r="QIG25" s="106"/>
      <c r="QIH25" s="106"/>
      <c r="QII25" s="106"/>
      <c r="QIJ25" s="106"/>
      <c r="QIK25" s="106"/>
      <c r="QIL25" s="106"/>
      <c r="QIM25" s="106"/>
      <c r="QIN25" s="106"/>
      <c r="QIO25" s="106"/>
      <c r="QIP25" s="106"/>
      <c r="QIQ25" s="106"/>
      <c r="QIR25" s="106"/>
      <c r="QIS25" s="106"/>
      <c r="QIT25" s="106"/>
      <c r="QIU25" s="106"/>
      <c r="QIV25" s="106"/>
      <c r="QIW25" s="106"/>
      <c r="QIX25" s="106"/>
      <c r="QIY25" s="106"/>
      <c r="QIZ25" s="106"/>
      <c r="QJA25" s="106"/>
      <c r="QJB25" s="106"/>
      <c r="QJC25" s="106"/>
      <c r="QJD25" s="106"/>
      <c r="QJE25" s="106"/>
      <c r="QJF25" s="106"/>
      <c r="QJG25" s="106"/>
      <c r="QJH25" s="106"/>
      <c r="QJI25" s="106"/>
      <c r="QJJ25" s="106"/>
      <c r="QJK25" s="106"/>
      <c r="QJL25" s="106"/>
      <c r="QJM25" s="106"/>
      <c r="QJN25" s="106"/>
      <c r="QJO25" s="106"/>
      <c r="QJP25" s="106"/>
      <c r="QJQ25" s="106"/>
      <c r="QJR25" s="106"/>
      <c r="QJS25" s="106"/>
      <c r="QJT25" s="106"/>
      <c r="QJU25" s="106"/>
      <c r="QJV25" s="106"/>
      <c r="QJW25" s="106"/>
      <c r="QJX25" s="106"/>
      <c r="QJY25" s="106"/>
      <c r="QJZ25" s="106"/>
      <c r="QKA25" s="106"/>
      <c r="QKB25" s="106"/>
      <c r="QKC25" s="106"/>
      <c r="QKD25" s="106"/>
      <c r="QKE25" s="106"/>
      <c r="QKF25" s="106"/>
      <c r="QKG25" s="106"/>
      <c r="QKH25" s="106"/>
      <c r="QKI25" s="106"/>
      <c r="QKJ25" s="106"/>
      <c r="QKK25" s="106"/>
      <c r="QKL25" s="106"/>
      <c r="QKM25" s="106"/>
      <c r="QKN25" s="106"/>
      <c r="QKO25" s="106"/>
      <c r="QKP25" s="106"/>
      <c r="QKQ25" s="106"/>
      <c r="QKR25" s="106"/>
      <c r="QKS25" s="106"/>
      <c r="QKT25" s="106"/>
      <c r="QKU25" s="106"/>
      <c r="QKV25" s="106"/>
      <c r="QKW25" s="106"/>
      <c r="QKX25" s="106"/>
      <c r="QKY25" s="106"/>
      <c r="QKZ25" s="106"/>
      <c r="QLA25" s="106"/>
      <c r="QLB25" s="106"/>
      <c r="QLC25" s="106"/>
      <c r="QLD25" s="106"/>
      <c r="QLE25" s="106"/>
      <c r="QLF25" s="106"/>
      <c r="QLG25" s="106"/>
      <c r="QLH25" s="106"/>
      <c r="QLI25" s="106"/>
      <c r="QLJ25" s="106"/>
      <c r="QLK25" s="106"/>
      <c r="QLL25" s="106"/>
      <c r="QLM25" s="106"/>
      <c r="QLN25" s="106"/>
      <c r="QLO25" s="106"/>
      <c r="QLP25" s="106"/>
      <c r="QLQ25" s="106"/>
      <c r="QLR25" s="106"/>
      <c r="QLS25" s="106"/>
      <c r="QLT25" s="106"/>
      <c r="QLU25" s="106"/>
      <c r="QLV25" s="106"/>
      <c r="QLW25" s="106"/>
      <c r="QLX25" s="106"/>
      <c r="QLY25" s="106"/>
      <c r="QLZ25" s="106"/>
      <c r="QMA25" s="106"/>
      <c r="QMB25" s="106"/>
      <c r="QMC25" s="106"/>
      <c r="QMD25" s="106"/>
      <c r="QME25" s="106"/>
      <c r="QMF25" s="106"/>
      <c r="QMG25" s="106"/>
      <c r="QMH25" s="106"/>
      <c r="QMI25" s="106"/>
      <c r="QMJ25" s="106"/>
      <c r="QMK25" s="106"/>
      <c r="QML25" s="106"/>
      <c r="QMM25" s="106"/>
      <c r="QMN25" s="106"/>
      <c r="QMO25" s="106"/>
      <c r="QMP25" s="106"/>
      <c r="QMQ25" s="106"/>
      <c r="QMR25" s="106"/>
      <c r="QMS25" s="106"/>
      <c r="QMT25" s="106"/>
      <c r="QMU25" s="106"/>
      <c r="QMV25" s="106"/>
      <c r="QMW25" s="106"/>
      <c r="QMX25" s="106"/>
      <c r="QMY25" s="106"/>
      <c r="QMZ25" s="106"/>
      <c r="QNA25" s="106"/>
      <c r="QNB25" s="106"/>
      <c r="QNC25" s="106"/>
      <c r="QND25" s="106"/>
      <c r="QNE25" s="106"/>
      <c r="QNF25" s="106"/>
      <c r="QNG25" s="106"/>
      <c r="QNH25" s="106"/>
      <c r="QNI25" s="106"/>
      <c r="QNJ25" s="106"/>
      <c r="QNK25" s="106"/>
      <c r="QNL25" s="106"/>
      <c r="QNM25" s="106"/>
      <c r="QNN25" s="106"/>
      <c r="QNO25" s="106"/>
      <c r="QNP25" s="106"/>
      <c r="QNQ25" s="106"/>
      <c r="QNR25" s="106"/>
      <c r="QNS25" s="106"/>
      <c r="QNT25" s="106"/>
      <c r="QNU25" s="106"/>
      <c r="QNV25" s="106"/>
      <c r="QNW25" s="106"/>
      <c r="QNX25" s="106"/>
      <c r="QNY25" s="106"/>
      <c r="QNZ25" s="106"/>
      <c r="QOA25" s="106"/>
      <c r="QOB25" s="106"/>
      <c r="QOC25" s="106"/>
      <c r="QOD25" s="106"/>
      <c r="QOE25" s="106"/>
      <c r="QOF25" s="106"/>
      <c r="QOG25" s="106"/>
      <c r="QOH25" s="106"/>
      <c r="QOI25" s="106"/>
      <c r="QOJ25" s="106"/>
      <c r="QOK25" s="106"/>
      <c r="QOL25" s="106"/>
      <c r="QOM25" s="106"/>
      <c r="QON25" s="106"/>
      <c r="QOO25" s="106"/>
      <c r="QOP25" s="106"/>
      <c r="QOQ25" s="106"/>
      <c r="QOR25" s="106"/>
      <c r="QOS25" s="106"/>
      <c r="QOT25" s="106"/>
      <c r="QOU25" s="106"/>
      <c r="QOV25" s="106"/>
      <c r="QOW25" s="106"/>
      <c r="QOX25" s="106"/>
      <c r="QOY25" s="106"/>
      <c r="QOZ25" s="106"/>
      <c r="QPA25" s="106"/>
      <c r="QPB25" s="106"/>
      <c r="QPC25" s="106"/>
      <c r="QPD25" s="106"/>
      <c r="QPE25" s="106"/>
      <c r="QPF25" s="106"/>
      <c r="QPG25" s="106"/>
      <c r="QPH25" s="106"/>
      <c r="QPI25" s="106"/>
      <c r="QPJ25" s="106"/>
      <c r="QPK25" s="106"/>
      <c r="QPL25" s="106"/>
      <c r="QPM25" s="106"/>
      <c r="QPN25" s="106"/>
      <c r="QPO25" s="106"/>
      <c r="QPP25" s="106"/>
      <c r="QPQ25" s="106"/>
      <c r="QPR25" s="106"/>
      <c r="QPS25" s="106"/>
      <c r="QPT25" s="106"/>
      <c r="QPU25" s="106"/>
      <c r="QPV25" s="106"/>
      <c r="QPW25" s="106"/>
      <c r="QPX25" s="106"/>
      <c r="QPY25" s="106"/>
      <c r="QPZ25" s="106"/>
      <c r="QQA25" s="106"/>
      <c r="QQB25" s="106"/>
      <c r="QQC25" s="106"/>
      <c r="QQD25" s="106"/>
      <c r="QQE25" s="106"/>
      <c r="QQF25" s="106"/>
      <c r="QQG25" s="106"/>
      <c r="QQH25" s="106"/>
      <c r="QQI25" s="106"/>
      <c r="QQJ25" s="106"/>
      <c r="QQK25" s="106"/>
      <c r="QQL25" s="106"/>
      <c r="QQM25" s="106"/>
      <c r="QQN25" s="106"/>
      <c r="QQO25" s="106"/>
      <c r="QQP25" s="106"/>
      <c r="QQQ25" s="106"/>
      <c r="QQR25" s="106"/>
      <c r="QQS25" s="106"/>
      <c r="QQT25" s="106"/>
      <c r="QQU25" s="106"/>
      <c r="QQV25" s="106"/>
      <c r="QQW25" s="106"/>
      <c r="QQX25" s="106"/>
      <c r="QQY25" s="106"/>
      <c r="QQZ25" s="106"/>
      <c r="QRA25" s="106"/>
      <c r="QRB25" s="106"/>
      <c r="QRC25" s="106"/>
      <c r="QRD25" s="106"/>
      <c r="QRE25" s="106"/>
      <c r="QRF25" s="106"/>
      <c r="QRG25" s="106"/>
      <c r="QRH25" s="106"/>
      <c r="QRI25" s="106"/>
      <c r="QRJ25" s="106"/>
      <c r="QRK25" s="106"/>
      <c r="QRL25" s="106"/>
      <c r="QRM25" s="106"/>
      <c r="QRN25" s="106"/>
      <c r="QRO25" s="106"/>
      <c r="QRP25" s="106"/>
      <c r="QRQ25" s="106"/>
      <c r="QRR25" s="106"/>
      <c r="QRS25" s="106"/>
      <c r="QRT25" s="106"/>
      <c r="QRU25" s="106"/>
      <c r="QRV25" s="106"/>
      <c r="QRW25" s="106"/>
      <c r="QRX25" s="106"/>
      <c r="QRY25" s="106"/>
      <c r="QRZ25" s="106"/>
      <c r="QSA25" s="106"/>
      <c r="QSB25" s="106"/>
      <c r="QSC25" s="106"/>
      <c r="QSD25" s="106"/>
      <c r="QSE25" s="106"/>
      <c r="QSF25" s="106"/>
      <c r="QSG25" s="106"/>
      <c r="QSH25" s="106"/>
      <c r="QSI25" s="106"/>
      <c r="QSJ25" s="106"/>
      <c r="QSK25" s="106"/>
      <c r="QSL25" s="106"/>
      <c r="QSM25" s="106"/>
      <c r="QSN25" s="106"/>
      <c r="QSO25" s="106"/>
      <c r="QSP25" s="106"/>
      <c r="QSQ25" s="106"/>
      <c r="QSR25" s="106"/>
      <c r="QSS25" s="106"/>
      <c r="QST25" s="106"/>
      <c r="QSU25" s="106"/>
      <c r="QSV25" s="106"/>
      <c r="QSW25" s="106"/>
      <c r="QSX25" s="106"/>
      <c r="QSY25" s="106"/>
      <c r="QSZ25" s="106"/>
      <c r="QTA25" s="106"/>
      <c r="QTB25" s="106"/>
      <c r="QTC25" s="106"/>
      <c r="QTD25" s="106"/>
      <c r="QTE25" s="106"/>
      <c r="QTF25" s="106"/>
      <c r="QTG25" s="106"/>
      <c r="QTH25" s="106"/>
      <c r="QTI25" s="106"/>
      <c r="QTJ25" s="106"/>
      <c r="QTK25" s="106"/>
      <c r="QTL25" s="106"/>
      <c r="QTM25" s="106"/>
      <c r="QTN25" s="106"/>
      <c r="QTO25" s="106"/>
      <c r="QTP25" s="106"/>
      <c r="QTQ25" s="106"/>
      <c r="QTR25" s="106"/>
      <c r="QTS25" s="106"/>
      <c r="QTT25" s="106"/>
      <c r="QTU25" s="106"/>
      <c r="QTV25" s="106"/>
      <c r="QTW25" s="106"/>
      <c r="QTX25" s="106"/>
      <c r="QTY25" s="106"/>
      <c r="QTZ25" s="106"/>
      <c r="QUA25" s="106"/>
      <c r="QUB25" s="106"/>
      <c r="QUC25" s="106"/>
      <c r="QUD25" s="106"/>
      <c r="QUE25" s="106"/>
      <c r="QUF25" s="106"/>
      <c r="QUG25" s="106"/>
      <c r="QUH25" s="106"/>
      <c r="QUI25" s="106"/>
      <c r="QUJ25" s="106"/>
      <c r="QUK25" s="106"/>
      <c r="QUL25" s="106"/>
      <c r="QUM25" s="106"/>
      <c r="QUN25" s="106"/>
      <c r="QUO25" s="106"/>
      <c r="QUP25" s="106"/>
      <c r="QUQ25" s="106"/>
      <c r="QUR25" s="106"/>
      <c r="QUS25" s="106"/>
      <c r="QUT25" s="106"/>
      <c r="QUU25" s="106"/>
      <c r="QUV25" s="106"/>
      <c r="QUW25" s="106"/>
      <c r="QUX25" s="106"/>
      <c r="QUY25" s="106"/>
      <c r="QUZ25" s="106"/>
      <c r="QVA25" s="106"/>
      <c r="QVB25" s="106"/>
      <c r="QVC25" s="106"/>
      <c r="QVD25" s="106"/>
      <c r="QVE25" s="106"/>
      <c r="QVF25" s="106"/>
      <c r="QVG25" s="106"/>
      <c r="QVH25" s="106"/>
      <c r="QVI25" s="106"/>
      <c r="QVJ25" s="106"/>
      <c r="QVK25" s="106"/>
      <c r="QVL25" s="106"/>
      <c r="QVM25" s="106"/>
      <c r="QVN25" s="106"/>
      <c r="QVO25" s="106"/>
      <c r="QVP25" s="106"/>
      <c r="QVQ25" s="106"/>
      <c r="QVR25" s="106"/>
      <c r="QVS25" s="106"/>
      <c r="QVT25" s="106"/>
      <c r="QVU25" s="106"/>
      <c r="QVV25" s="106"/>
      <c r="QVW25" s="106"/>
      <c r="QVX25" s="106"/>
      <c r="QVY25" s="106"/>
      <c r="QVZ25" s="106"/>
      <c r="QWA25" s="106"/>
      <c r="QWB25" s="106"/>
      <c r="QWC25" s="106"/>
      <c r="QWD25" s="106"/>
      <c r="QWE25" s="106"/>
      <c r="QWF25" s="106"/>
      <c r="QWG25" s="106"/>
      <c r="QWH25" s="106"/>
      <c r="QWI25" s="106"/>
      <c r="QWJ25" s="106"/>
      <c r="QWK25" s="106"/>
      <c r="QWL25" s="106"/>
      <c r="QWM25" s="106"/>
      <c r="QWN25" s="106"/>
      <c r="QWO25" s="106"/>
      <c r="QWP25" s="106"/>
      <c r="QWQ25" s="106"/>
      <c r="QWR25" s="106"/>
      <c r="QWS25" s="106"/>
      <c r="QWT25" s="106"/>
      <c r="QWU25" s="106"/>
      <c r="QWV25" s="106"/>
      <c r="QWW25" s="106"/>
      <c r="QWX25" s="106"/>
      <c r="QWY25" s="106"/>
      <c r="QWZ25" s="106"/>
      <c r="QXA25" s="106"/>
      <c r="QXB25" s="106"/>
      <c r="QXC25" s="106"/>
      <c r="QXD25" s="106"/>
      <c r="QXE25" s="106"/>
      <c r="QXF25" s="106"/>
      <c r="QXG25" s="106"/>
      <c r="QXH25" s="106"/>
      <c r="QXI25" s="106"/>
      <c r="QXJ25" s="106"/>
      <c r="QXK25" s="106"/>
      <c r="QXL25" s="106"/>
      <c r="QXM25" s="106"/>
      <c r="QXN25" s="106"/>
      <c r="QXO25" s="106"/>
      <c r="QXP25" s="106"/>
      <c r="QXQ25" s="106"/>
      <c r="QXR25" s="106"/>
      <c r="QXS25" s="106"/>
      <c r="QXT25" s="106"/>
      <c r="QXU25" s="106"/>
      <c r="QXV25" s="106"/>
      <c r="QXW25" s="106"/>
      <c r="QXX25" s="106"/>
      <c r="QXY25" s="106"/>
      <c r="QXZ25" s="106"/>
      <c r="QYA25" s="106"/>
      <c r="QYB25" s="106"/>
      <c r="QYC25" s="106"/>
      <c r="QYD25" s="106"/>
      <c r="QYE25" s="106"/>
      <c r="QYF25" s="106"/>
      <c r="QYG25" s="106"/>
      <c r="QYH25" s="106"/>
      <c r="QYI25" s="106"/>
      <c r="QYJ25" s="106"/>
      <c r="QYK25" s="106"/>
      <c r="QYL25" s="106"/>
      <c r="QYM25" s="106"/>
      <c r="QYN25" s="106"/>
      <c r="QYO25" s="106"/>
      <c r="QYP25" s="106"/>
      <c r="QYQ25" s="106"/>
      <c r="QYR25" s="106"/>
      <c r="QYS25" s="106"/>
      <c r="QYT25" s="106"/>
      <c r="QYU25" s="106"/>
      <c r="QYV25" s="106"/>
      <c r="QYW25" s="106"/>
      <c r="QYX25" s="106"/>
      <c r="QYY25" s="106"/>
      <c r="QYZ25" s="106"/>
      <c r="QZA25" s="106"/>
      <c r="QZB25" s="106"/>
      <c r="QZC25" s="106"/>
      <c r="QZD25" s="106"/>
      <c r="QZE25" s="106"/>
      <c r="QZF25" s="106"/>
      <c r="QZG25" s="106"/>
      <c r="QZH25" s="106"/>
      <c r="QZI25" s="106"/>
      <c r="QZJ25" s="106"/>
      <c r="QZK25" s="106"/>
      <c r="QZL25" s="106"/>
      <c r="QZM25" s="106"/>
      <c r="QZN25" s="106"/>
      <c r="QZO25" s="106"/>
      <c r="QZP25" s="106"/>
      <c r="QZQ25" s="106"/>
      <c r="QZR25" s="106"/>
      <c r="QZS25" s="106"/>
      <c r="QZT25" s="106"/>
      <c r="QZU25" s="106"/>
      <c r="QZV25" s="106"/>
      <c r="QZW25" s="106"/>
      <c r="QZX25" s="106"/>
      <c r="QZY25" s="106"/>
      <c r="QZZ25" s="106"/>
      <c r="RAA25" s="106"/>
      <c r="RAB25" s="106"/>
      <c r="RAC25" s="106"/>
      <c r="RAD25" s="106"/>
      <c r="RAE25" s="106"/>
      <c r="RAF25" s="106"/>
      <c r="RAG25" s="106"/>
      <c r="RAH25" s="106"/>
      <c r="RAI25" s="106"/>
      <c r="RAJ25" s="106"/>
      <c r="RAK25" s="106"/>
      <c r="RAL25" s="106"/>
      <c r="RAM25" s="106"/>
      <c r="RAN25" s="106"/>
      <c r="RAO25" s="106"/>
      <c r="RAP25" s="106"/>
      <c r="RAQ25" s="106"/>
      <c r="RAR25" s="106"/>
      <c r="RAS25" s="106"/>
      <c r="RAT25" s="106"/>
      <c r="RAU25" s="106"/>
      <c r="RAV25" s="106"/>
      <c r="RAW25" s="106"/>
      <c r="RAX25" s="106"/>
      <c r="RAY25" s="106"/>
      <c r="RAZ25" s="106"/>
      <c r="RBA25" s="106"/>
      <c r="RBB25" s="106"/>
      <c r="RBC25" s="106"/>
      <c r="RBD25" s="106"/>
      <c r="RBE25" s="106"/>
      <c r="RBF25" s="106"/>
      <c r="RBG25" s="106"/>
      <c r="RBH25" s="106"/>
      <c r="RBI25" s="106"/>
      <c r="RBJ25" s="106"/>
      <c r="RBK25" s="106"/>
      <c r="RBL25" s="106"/>
      <c r="RBM25" s="106"/>
      <c r="RBN25" s="106"/>
      <c r="RBO25" s="106"/>
      <c r="RBP25" s="106"/>
      <c r="RBQ25" s="106"/>
      <c r="RBR25" s="106"/>
      <c r="RBS25" s="106"/>
      <c r="RBT25" s="106"/>
      <c r="RBU25" s="106"/>
      <c r="RBV25" s="106"/>
      <c r="RBW25" s="106"/>
      <c r="RBX25" s="106"/>
      <c r="RBY25" s="106"/>
      <c r="RBZ25" s="106"/>
      <c r="RCA25" s="106"/>
      <c r="RCB25" s="106"/>
      <c r="RCC25" s="106"/>
      <c r="RCD25" s="106"/>
      <c r="RCE25" s="106"/>
      <c r="RCF25" s="106"/>
      <c r="RCG25" s="106"/>
      <c r="RCH25" s="106"/>
      <c r="RCI25" s="106"/>
      <c r="RCJ25" s="106"/>
      <c r="RCK25" s="106"/>
      <c r="RCL25" s="106"/>
      <c r="RCM25" s="106"/>
      <c r="RCN25" s="106"/>
      <c r="RCO25" s="106"/>
      <c r="RCP25" s="106"/>
      <c r="RCQ25" s="106"/>
      <c r="RCR25" s="106"/>
      <c r="RCS25" s="106"/>
      <c r="RCT25" s="106"/>
      <c r="RCU25" s="106"/>
      <c r="RCV25" s="106"/>
      <c r="RCW25" s="106"/>
      <c r="RCX25" s="106"/>
      <c r="RCY25" s="106"/>
      <c r="RCZ25" s="106"/>
      <c r="RDA25" s="106"/>
      <c r="RDB25" s="106"/>
      <c r="RDC25" s="106"/>
      <c r="RDD25" s="106"/>
      <c r="RDE25" s="106"/>
      <c r="RDF25" s="106"/>
      <c r="RDG25" s="106"/>
      <c r="RDH25" s="106"/>
      <c r="RDI25" s="106"/>
      <c r="RDJ25" s="106"/>
      <c r="RDK25" s="106"/>
      <c r="RDL25" s="106"/>
      <c r="RDM25" s="106"/>
      <c r="RDN25" s="106"/>
      <c r="RDO25" s="106"/>
      <c r="RDP25" s="106"/>
      <c r="RDQ25" s="106"/>
      <c r="RDR25" s="106"/>
      <c r="RDS25" s="106"/>
      <c r="RDT25" s="106"/>
      <c r="RDU25" s="106"/>
      <c r="RDV25" s="106"/>
      <c r="RDW25" s="106"/>
      <c r="RDX25" s="106"/>
      <c r="RDY25" s="106"/>
      <c r="RDZ25" s="106"/>
      <c r="REA25" s="106"/>
      <c r="REB25" s="106"/>
      <c r="REC25" s="106"/>
      <c r="RED25" s="106"/>
      <c r="REE25" s="106"/>
      <c r="REF25" s="106"/>
      <c r="REG25" s="106"/>
      <c r="REH25" s="106"/>
      <c r="REI25" s="106"/>
      <c r="REJ25" s="106"/>
      <c r="REK25" s="106"/>
      <c r="REL25" s="106"/>
      <c r="REM25" s="106"/>
      <c r="REN25" s="106"/>
      <c r="REO25" s="106"/>
      <c r="REP25" s="106"/>
      <c r="REQ25" s="106"/>
      <c r="RER25" s="106"/>
      <c r="RES25" s="106"/>
      <c r="RET25" s="106"/>
      <c r="REU25" s="106"/>
      <c r="REV25" s="106"/>
      <c r="REW25" s="106"/>
      <c r="REX25" s="106"/>
      <c r="REY25" s="106"/>
      <c r="REZ25" s="106"/>
      <c r="RFA25" s="106"/>
      <c r="RFB25" s="106"/>
      <c r="RFC25" s="106"/>
      <c r="RFD25" s="106"/>
      <c r="RFE25" s="106"/>
      <c r="RFF25" s="106"/>
      <c r="RFG25" s="106"/>
      <c r="RFH25" s="106"/>
      <c r="RFI25" s="106"/>
      <c r="RFJ25" s="106"/>
      <c r="RFK25" s="106"/>
      <c r="RFL25" s="106"/>
      <c r="RFM25" s="106"/>
      <c r="RFN25" s="106"/>
      <c r="RFO25" s="106"/>
      <c r="RFP25" s="106"/>
      <c r="RFQ25" s="106"/>
      <c r="RFR25" s="106"/>
      <c r="RFS25" s="106"/>
      <c r="RFT25" s="106"/>
      <c r="RFU25" s="106"/>
      <c r="RFV25" s="106"/>
      <c r="RFW25" s="106"/>
      <c r="RFX25" s="106"/>
      <c r="RFY25" s="106"/>
      <c r="RFZ25" s="106"/>
      <c r="RGA25" s="106"/>
      <c r="RGB25" s="106"/>
      <c r="RGC25" s="106"/>
      <c r="RGD25" s="106"/>
      <c r="RGE25" s="106"/>
      <c r="RGF25" s="106"/>
      <c r="RGG25" s="106"/>
      <c r="RGH25" s="106"/>
      <c r="RGI25" s="106"/>
      <c r="RGJ25" s="106"/>
      <c r="RGK25" s="106"/>
      <c r="RGL25" s="106"/>
      <c r="RGM25" s="106"/>
      <c r="RGN25" s="106"/>
      <c r="RGO25" s="106"/>
      <c r="RGP25" s="106"/>
      <c r="RGQ25" s="106"/>
      <c r="RGR25" s="106"/>
      <c r="RGS25" s="106"/>
      <c r="RGT25" s="106"/>
      <c r="RGU25" s="106"/>
      <c r="RGV25" s="106"/>
      <c r="RGW25" s="106"/>
      <c r="RGX25" s="106"/>
      <c r="RGY25" s="106"/>
      <c r="RGZ25" s="106"/>
      <c r="RHA25" s="106"/>
      <c r="RHB25" s="106"/>
      <c r="RHC25" s="106"/>
      <c r="RHD25" s="106"/>
      <c r="RHE25" s="106"/>
      <c r="RHF25" s="106"/>
      <c r="RHG25" s="106"/>
      <c r="RHH25" s="106"/>
      <c r="RHI25" s="106"/>
      <c r="RHJ25" s="106"/>
      <c r="RHK25" s="106"/>
      <c r="RHL25" s="106"/>
      <c r="RHM25" s="106"/>
      <c r="RHN25" s="106"/>
      <c r="RHO25" s="106"/>
      <c r="RHP25" s="106"/>
      <c r="RHQ25" s="106"/>
      <c r="RHR25" s="106"/>
      <c r="RHS25" s="106"/>
      <c r="RHT25" s="106"/>
      <c r="RHU25" s="106"/>
      <c r="RHV25" s="106"/>
      <c r="RHW25" s="106"/>
      <c r="RHX25" s="106"/>
      <c r="RHY25" s="106"/>
      <c r="RHZ25" s="106"/>
      <c r="RIA25" s="106"/>
      <c r="RIB25" s="106"/>
      <c r="RIC25" s="106"/>
      <c r="RID25" s="106"/>
      <c r="RIE25" s="106"/>
      <c r="RIF25" s="106"/>
      <c r="RIG25" s="106"/>
      <c r="RIH25" s="106"/>
      <c r="RII25" s="106"/>
      <c r="RIJ25" s="106"/>
      <c r="RIK25" s="106"/>
      <c r="RIL25" s="106"/>
      <c r="RIM25" s="106"/>
      <c r="RIN25" s="106"/>
      <c r="RIO25" s="106"/>
      <c r="RIP25" s="106"/>
      <c r="RIQ25" s="106"/>
      <c r="RIR25" s="106"/>
      <c r="RIS25" s="106"/>
      <c r="RIT25" s="106"/>
      <c r="RIU25" s="106"/>
      <c r="RIV25" s="106"/>
      <c r="RIW25" s="106"/>
      <c r="RIX25" s="106"/>
      <c r="RIY25" s="106"/>
      <c r="RIZ25" s="106"/>
      <c r="RJA25" s="106"/>
      <c r="RJB25" s="106"/>
      <c r="RJC25" s="106"/>
      <c r="RJD25" s="106"/>
      <c r="RJE25" s="106"/>
      <c r="RJF25" s="106"/>
      <c r="RJG25" s="106"/>
      <c r="RJH25" s="106"/>
      <c r="RJI25" s="106"/>
      <c r="RJJ25" s="106"/>
      <c r="RJK25" s="106"/>
      <c r="RJL25" s="106"/>
      <c r="RJM25" s="106"/>
      <c r="RJN25" s="106"/>
      <c r="RJO25" s="106"/>
      <c r="RJP25" s="106"/>
      <c r="RJQ25" s="106"/>
      <c r="RJR25" s="106"/>
      <c r="RJS25" s="106"/>
      <c r="RJT25" s="106"/>
      <c r="RJU25" s="106"/>
      <c r="RJV25" s="106"/>
      <c r="RJW25" s="106"/>
      <c r="RJX25" s="106"/>
      <c r="RJY25" s="106"/>
      <c r="RJZ25" s="106"/>
      <c r="RKA25" s="106"/>
      <c r="RKB25" s="106"/>
      <c r="RKC25" s="106"/>
      <c r="RKD25" s="106"/>
      <c r="RKE25" s="106"/>
      <c r="RKF25" s="106"/>
      <c r="RKG25" s="106"/>
      <c r="RKH25" s="106"/>
      <c r="RKI25" s="106"/>
      <c r="RKJ25" s="106"/>
      <c r="RKK25" s="106"/>
      <c r="RKL25" s="106"/>
      <c r="RKM25" s="106"/>
      <c r="RKN25" s="106"/>
      <c r="RKO25" s="106"/>
      <c r="RKP25" s="106"/>
      <c r="RKQ25" s="106"/>
      <c r="RKR25" s="106"/>
      <c r="RKS25" s="106"/>
      <c r="RKT25" s="106"/>
      <c r="RKU25" s="106"/>
      <c r="RKV25" s="106"/>
      <c r="RKW25" s="106"/>
      <c r="RKX25" s="106"/>
      <c r="RKY25" s="106"/>
      <c r="RKZ25" s="106"/>
      <c r="RLA25" s="106"/>
      <c r="RLB25" s="106"/>
      <c r="RLC25" s="106"/>
      <c r="RLD25" s="106"/>
      <c r="RLE25" s="106"/>
      <c r="RLF25" s="106"/>
      <c r="RLG25" s="106"/>
      <c r="RLH25" s="106"/>
      <c r="RLI25" s="106"/>
      <c r="RLJ25" s="106"/>
      <c r="RLK25" s="106"/>
      <c r="RLL25" s="106"/>
      <c r="RLM25" s="106"/>
      <c r="RLN25" s="106"/>
      <c r="RLO25" s="106"/>
      <c r="RLP25" s="106"/>
      <c r="RLQ25" s="106"/>
      <c r="RLR25" s="106"/>
      <c r="RLS25" s="106"/>
      <c r="RLT25" s="106"/>
      <c r="RLU25" s="106"/>
      <c r="RLV25" s="106"/>
      <c r="RLW25" s="106"/>
      <c r="RLX25" s="106"/>
      <c r="RLY25" s="106"/>
      <c r="RLZ25" s="106"/>
      <c r="RMA25" s="106"/>
      <c r="RMB25" s="106"/>
      <c r="RMC25" s="106"/>
      <c r="RMD25" s="106"/>
      <c r="RME25" s="106"/>
      <c r="RMF25" s="106"/>
      <c r="RMG25" s="106"/>
      <c r="RMH25" s="106"/>
      <c r="RMI25" s="106"/>
      <c r="RMJ25" s="106"/>
      <c r="RMK25" s="106"/>
      <c r="RML25" s="106"/>
      <c r="RMM25" s="106"/>
      <c r="RMN25" s="106"/>
      <c r="RMO25" s="106"/>
      <c r="RMP25" s="106"/>
      <c r="RMQ25" s="106"/>
      <c r="RMR25" s="106"/>
      <c r="RMS25" s="106"/>
      <c r="RMT25" s="106"/>
      <c r="RMU25" s="106"/>
      <c r="RMV25" s="106"/>
      <c r="RMW25" s="106"/>
      <c r="RMX25" s="106"/>
      <c r="RMY25" s="106"/>
      <c r="RMZ25" s="106"/>
      <c r="RNA25" s="106"/>
      <c r="RNB25" s="106"/>
      <c r="RNC25" s="106"/>
      <c r="RND25" s="106"/>
      <c r="RNE25" s="106"/>
      <c r="RNF25" s="106"/>
      <c r="RNG25" s="106"/>
      <c r="RNH25" s="106"/>
      <c r="RNI25" s="106"/>
      <c r="RNJ25" s="106"/>
      <c r="RNK25" s="106"/>
      <c r="RNL25" s="106"/>
      <c r="RNM25" s="106"/>
      <c r="RNN25" s="106"/>
      <c r="RNO25" s="106"/>
      <c r="RNP25" s="106"/>
      <c r="RNQ25" s="106"/>
      <c r="RNR25" s="106"/>
      <c r="RNS25" s="106"/>
      <c r="RNT25" s="106"/>
      <c r="RNU25" s="106"/>
      <c r="RNV25" s="106"/>
      <c r="RNW25" s="106"/>
      <c r="RNX25" s="106"/>
      <c r="RNY25" s="106"/>
      <c r="RNZ25" s="106"/>
      <c r="ROA25" s="106"/>
      <c r="ROB25" s="106"/>
      <c r="ROC25" s="106"/>
      <c r="ROD25" s="106"/>
      <c r="ROE25" s="106"/>
      <c r="ROF25" s="106"/>
      <c r="ROG25" s="106"/>
      <c r="ROH25" s="106"/>
      <c r="ROI25" s="106"/>
      <c r="ROJ25" s="106"/>
      <c r="ROK25" s="106"/>
      <c r="ROL25" s="106"/>
      <c r="ROM25" s="106"/>
      <c r="RON25" s="106"/>
      <c r="ROO25" s="106"/>
      <c r="ROP25" s="106"/>
      <c r="ROQ25" s="106"/>
      <c r="ROR25" s="106"/>
      <c r="ROS25" s="106"/>
      <c r="ROT25" s="106"/>
      <c r="ROU25" s="106"/>
      <c r="ROV25" s="106"/>
      <c r="ROW25" s="106"/>
      <c r="ROX25" s="106"/>
      <c r="ROY25" s="106"/>
      <c r="ROZ25" s="106"/>
      <c r="RPA25" s="106"/>
      <c r="RPB25" s="106"/>
      <c r="RPC25" s="106"/>
      <c r="RPD25" s="106"/>
      <c r="RPE25" s="106"/>
      <c r="RPF25" s="106"/>
      <c r="RPG25" s="106"/>
      <c r="RPH25" s="106"/>
      <c r="RPI25" s="106"/>
      <c r="RPJ25" s="106"/>
      <c r="RPK25" s="106"/>
      <c r="RPL25" s="106"/>
      <c r="RPM25" s="106"/>
      <c r="RPN25" s="106"/>
      <c r="RPO25" s="106"/>
      <c r="RPP25" s="106"/>
      <c r="RPQ25" s="106"/>
      <c r="RPR25" s="106"/>
      <c r="RPS25" s="106"/>
      <c r="RPT25" s="106"/>
      <c r="RPU25" s="106"/>
      <c r="RPV25" s="106"/>
      <c r="RPW25" s="106"/>
      <c r="RPX25" s="106"/>
      <c r="RPY25" s="106"/>
      <c r="RPZ25" s="106"/>
      <c r="RQA25" s="106"/>
      <c r="RQB25" s="106"/>
      <c r="RQC25" s="106"/>
      <c r="RQD25" s="106"/>
      <c r="RQE25" s="106"/>
      <c r="RQF25" s="106"/>
      <c r="RQG25" s="106"/>
      <c r="RQH25" s="106"/>
      <c r="RQI25" s="106"/>
      <c r="RQJ25" s="106"/>
      <c r="RQK25" s="106"/>
      <c r="RQL25" s="106"/>
      <c r="RQM25" s="106"/>
      <c r="RQN25" s="106"/>
      <c r="RQO25" s="106"/>
      <c r="RQP25" s="106"/>
      <c r="RQQ25" s="106"/>
      <c r="RQR25" s="106"/>
      <c r="RQS25" s="106"/>
      <c r="RQT25" s="106"/>
      <c r="RQU25" s="106"/>
      <c r="RQV25" s="106"/>
      <c r="RQW25" s="106"/>
      <c r="RQX25" s="106"/>
      <c r="RQY25" s="106"/>
      <c r="RQZ25" s="106"/>
      <c r="RRA25" s="106"/>
      <c r="RRB25" s="106"/>
      <c r="RRC25" s="106"/>
      <c r="RRD25" s="106"/>
      <c r="RRE25" s="106"/>
      <c r="RRF25" s="106"/>
      <c r="RRG25" s="106"/>
      <c r="RRH25" s="106"/>
      <c r="RRI25" s="106"/>
      <c r="RRJ25" s="106"/>
      <c r="RRK25" s="106"/>
      <c r="RRL25" s="106"/>
      <c r="RRM25" s="106"/>
      <c r="RRN25" s="106"/>
      <c r="RRO25" s="106"/>
      <c r="RRP25" s="106"/>
      <c r="RRQ25" s="106"/>
      <c r="RRR25" s="106"/>
      <c r="RRS25" s="106"/>
      <c r="RRT25" s="106"/>
      <c r="RRU25" s="106"/>
      <c r="RRV25" s="106"/>
      <c r="RRW25" s="106"/>
      <c r="RRX25" s="106"/>
      <c r="RRY25" s="106"/>
      <c r="RRZ25" s="106"/>
      <c r="RSA25" s="106"/>
      <c r="RSB25" s="106"/>
      <c r="RSC25" s="106"/>
      <c r="RSD25" s="106"/>
      <c r="RSE25" s="106"/>
      <c r="RSF25" s="106"/>
      <c r="RSG25" s="106"/>
      <c r="RSH25" s="106"/>
      <c r="RSI25" s="106"/>
      <c r="RSJ25" s="106"/>
      <c r="RSK25" s="106"/>
      <c r="RSL25" s="106"/>
      <c r="RSM25" s="106"/>
      <c r="RSN25" s="106"/>
      <c r="RSO25" s="106"/>
      <c r="RSP25" s="106"/>
      <c r="RSQ25" s="106"/>
      <c r="RSR25" s="106"/>
      <c r="RSS25" s="106"/>
      <c r="RST25" s="106"/>
      <c r="RSU25" s="106"/>
      <c r="RSV25" s="106"/>
      <c r="RSW25" s="106"/>
      <c r="RSX25" s="106"/>
      <c r="RSY25" s="106"/>
      <c r="RSZ25" s="106"/>
      <c r="RTA25" s="106"/>
      <c r="RTB25" s="106"/>
      <c r="RTC25" s="106"/>
      <c r="RTD25" s="106"/>
      <c r="RTE25" s="106"/>
      <c r="RTF25" s="106"/>
      <c r="RTG25" s="106"/>
      <c r="RTH25" s="106"/>
      <c r="RTI25" s="106"/>
      <c r="RTJ25" s="106"/>
      <c r="RTK25" s="106"/>
      <c r="RTL25" s="106"/>
      <c r="RTM25" s="106"/>
      <c r="RTN25" s="106"/>
      <c r="RTO25" s="106"/>
      <c r="RTP25" s="106"/>
      <c r="RTQ25" s="106"/>
      <c r="RTR25" s="106"/>
      <c r="RTS25" s="106"/>
      <c r="RTT25" s="106"/>
      <c r="RTU25" s="106"/>
      <c r="RTV25" s="106"/>
      <c r="RTW25" s="106"/>
      <c r="RTX25" s="106"/>
      <c r="RTY25" s="106"/>
      <c r="RTZ25" s="106"/>
      <c r="RUA25" s="106"/>
      <c r="RUB25" s="106"/>
      <c r="RUC25" s="106"/>
      <c r="RUD25" s="106"/>
      <c r="RUE25" s="106"/>
      <c r="RUF25" s="106"/>
      <c r="RUG25" s="106"/>
      <c r="RUH25" s="106"/>
      <c r="RUI25" s="106"/>
      <c r="RUJ25" s="106"/>
      <c r="RUK25" s="106"/>
      <c r="RUL25" s="106"/>
      <c r="RUM25" s="106"/>
      <c r="RUN25" s="106"/>
      <c r="RUO25" s="106"/>
      <c r="RUP25" s="106"/>
      <c r="RUQ25" s="106"/>
      <c r="RUR25" s="106"/>
      <c r="RUS25" s="106"/>
      <c r="RUT25" s="106"/>
      <c r="RUU25" s="106"/>
      <c r="RUV25" s="106"/>
      <c r="RUW25" s="106"/>
      <c r="RUX25" s="106"/>
      <c r="RUY25" s="106"/>
      <c r="RUZ25" s="106"/>
      <c r="RVA25" s="106"/>
      <c r="RVB25" s="106"/>
      <c r="RVC25" s="106"/>
      <c r="RVD25" s="106"/>
      <c r="RVE25" s="106"/>
      <c r="RVF25" s="106"/>
      <c r="RVG25" s="106"/>
      <c r="RVH25" s="106"/>
      <c r="RVI25" s="106"/>
      <c r="RVJ25" s="106"/>
      <c r="RVK25" s="106"/>
      <c r="RVL25" s="106"/>
      <c r="RVM25" s="106"/>
      <c r="RVN25" s="106"/>
      <c r="RVO25" s="106"/>
      <c r="RVP25" s="106"/>
      <c r="RVQ25" s="106"/>
      <c r="RVR25" s="106"/>
      <c r="RVS25" s="106"/>
      <c r="RVT25" s="106"/>
      <c r="RVU25" s="106"/>
      <c r="RVV25" s="106"/>
      <c r="RVW25" s="106"/>
      <c r="RVX25" s="106"/>
      <c r="RVY25" s="106"/>
      <c r="RVZ25" s="106"/>
      <c r="RWA25" s="106"/>
      <c r="RWB25" s="106"/>
      <c r="RWC25" s="106"/>
      <c r="RWD25" s="106"/>
      <c r="RWE25" s="106"/>
      <c r="RWF25" s="106"/>
      <c r="RWG25" s="106"/>
      <c r="RWH25" s="106"/>
      <c r="RWI25" s="106"/>
      <c r="RWJ25" s="106"/>
      <c r="RWK25" s="106"/>
      <c r="RWL25" s="106"/>
      <c r="RWM25" s="106"/>
      <c r="RWN25" s="106"/>
      <c r="RWO25" s="106"/>
      <c r="RWP25" s="106"/>
      <c r="RWQ25" s="106"/>
      <c r="RWR25" s="106"/>
      <c r="RWS25" s="106"/>
      <c r="RWT25" s="106"/>
      <c r="RWU25" s="106"/>
      <c r="RWV25" s="106"/>
      <c r="RWW25" s="106"/>
      <c r="RWX25" s="106"/>
      <c r="RWY25" s="106"/>
      <c r="RWZ25" s="106"/>
      <c r="RXA25" s="106"/>
      <c r="RXB25" s="106"/>
      <c r="RXC25" s="106"/>
      <c r="RXD25" s="106"/>
      <c r="RXE25" s="106"/>
      <c r="RXF25" s="106"/>
      <c r="RXG25" s="106"/>
      <c r="RXH25" s="106"/>
      <c r="RXI25" s="106"/>
      <c r="RXJ25" s="106"/>
      <c r="RXK25" s="106"/>
      <c r="RXL25" s="106"/>
      <c r="RXM25" s="106"/>
      <c r="RXN25" s="106"/>
      <c r="RXO25" s="106"/>
      <c r="RXP25" s="106"/>
      <c r="RXQ25" s="106"/>
      <c r="RXR25" s="106"/>
      <c r="RXS25" s="106"/>
      <c r="RXT25" s="106"/>
      <c r="RXU25" s="106"/>
      <c r="RXV25" s="106"/>
      <c r="RXW25" s="106"/>
      <c r="RXX25" s="106"/>
      <c r="RXY25" s="106"/>
      <c r="RXZ25" s="106"/>
      <c r="RYA25" s="106"/>
      <c r="RYB25" s="106"/>
      <c r="RYC25" s="106"/>
      <c r="RYD25" s="106"/>
      <c r="RYE25" s="106"/>
      <c r="RYF25" s="106"/>
      <c r="RYG25" s="106"/>
      <c r="RYH25" s="106"/>
      <c r="RYI25" s="106"/>
      <c r="RYJ25" s="106"/>
      <c r="RYK25" s="106"/>
      <c r="RYL25" s="106"/>
      <c r="RYM25" s="106"/>
      <c r="RYN25" s="106"/>
      <c r="RYO25" s="106"/>
      <c r="RYP25" s="106"/>
      <c r="RYQ25" s="106"/>
      <c r="RYR25" s="106"/>
      <c r="RYS25" s="106"/>
      <c r="RYT25" s="106"/>
      <c r="RYU25" s="106"/>
      <c r="RYV25" s="106"/>
      <c r="RYW25" s="106"/>
      <c r="RYX25" s="106"/>
      <c r="RYY25" s="106"/>
      <c r="RYZ25" s="106"/>
      <c r="RZA25" s="106"/>
      <c r="RZB25" s="106"/>
      <c r="RZC25" s="106"/>
      <c r="RZD25" s="106"/>
      <c r="RZE25" s="106"/>
      <c r="RZF25" s="106"/>
      <c r="RZG25" s="106"/>
      <c r="RZH25" s="106"/>
      <c r="RZI25" s="106"/>
      <c r="RZJ25" s="106"/>
      <c r="RZK25" s="106"/>
      <c r="RZL25" s="106"/>
      <c r="RZM25" s="106"/>
      <c r="RZN25" s="106"/>
      <c r="RZO25" s="106"/>
      <c r="RZP25" s="106"/>
      <c r="RZQ25" s="106"/>
      <c r="RZR25" s="106"/>
      <c r="RZS25" s="106"/>
      <c r="RZT25" s="106"/>
      <c r="RZU25" s="106"/>
      <c r="RZV25" s="106"/>
      <c r="RZW25" s="106"/>
      <c r="RZX25" s="106"/>
      <c r="RZY25" s="106"/>
      <c r="RZZ25" s="106"/>
      <c r="SAA25" s="106"/>
      <c r="SAB25" s="106"/>
      <c r="SAC25" s="106"/>
      <c r="SAD25" s="106"/>
      <c r="SAE25" s="106"/>
      <c r="SAF25" s="106"/>
      <c r="SAG25" s="106"/>
      <c r="SAH25" s="106"/>
      <c r="SAI25" s="106"/>
      <c r="SAJ25" s="106"/>
      <c r="SAK25" s="106"/>
      <c r="SAL25" s="106"/>
      <c r="SAM25" s="106"/>
      <c r="SAN25" s="106"/>
      <c r="SAO25" s="106"/>
      <c r="SAP25" s="106"/>
      <c r="SAQ25" s="106"/>
      <c r="SAR25" s="106"/>
      <c r="SAS25" s="106"/>
      <c r="SAT25" s="106"/>
      <c r="SAU25" s="106"/>
      <c r="SAV25" s="106"/>
      <c r="SAW25" s="106"/>
      <c r="SAX25" s="106"/>
      <c r="SAY25" s="106"/>
      <c r="SAZ25" s="106"/>
      <c r="SBA25" s="106"/>
      <c r="SBB25" s="106"/>
      <c r="SBC25" s="106"/>
      <c r="SBD25" s="106"/>
      <c r="SBE25" s="106"/>
      <c r="SBF25" s="106"/>
      <c r="SBG25" s="106"/>
      <c r="SBH25" s="106"/>
      <c r="SBI25" s="106"/>
      <c r="SBJ25" s="106"/>
      <c r="SBK25" s="106"/>
      <c r="SBL25" s="106"/>
      <c r="SBM25" s="106"/>
      <c r="SBN25" s="106"/>
      <c r="SBO25" s="106"/>
      <c r="SBP25" s="106"/>
      <c r="SBQ25" s="106"/>
      <c r="SBR25" s="106"/>
      <c r="SBS25" s="106"/>
      <c r="SBT25" s="106"/>
      <c r="SBU25" s="106"/>
      <c r="SBV25" s="106"/>
      <c r="SBW25" s="106"/>
      <c r="SBX25" s="106"/>
      <c r="SBY25" s="106"/>
      <c r="SBZ25" s="106"/>
      <c r="SCA25" s="106"/>
      <c r="SCB25" s="106"/>
      <c r="SCC25" s="106"/>
      <c r="SCD25" s="106"/>
      <c r="SCE25" s="106"/>
      <c r="SCF25" s="106"/>
      <c r="SCG25" s="106"/>
      <c r="SCH25" s="106"/>
      <c r="SCI25" s="106"/>
      <c r="SCJ25" s="106"/>
      <c r="SCK25" s="106"/>
      <c r="SCL25" s="106"/>
      <c r="SCM25" s="106"/>
      <c r="SCN25" s="106"/>
      <c r="SCO25" s="106"/>
      <c r="SCP25" s="106"/>
      <c r="SCQ25" s="106"/>
      <c r="SCR25" s="106"/>
      <c r="SCS25" s="106"/>
      <c r="SCT25" s="106"/>
      <c r="SCU25" s="106"/>
      <c r="SCV25" s="106"/>
      <c r="SCW25" s="106"/>
      <c r="SCX25" s="106"/>
      <c r="SCY25" s="106"/>
      <c r="SCZ25" s="106"/>
      <c r="SDA25" s="106"/>
      <c r="SDB25" s="106"/>
      <c r="SDC25" s="106"/>
      <c r="SDD25" s="106"/>
      <c r="SDE25" s="106"/>
      <c r="SDF25" s="106"/>
      <c r="SDG25" s="106"/>
      <c r="SDH25" s="106"/>
      <c r="SDI25" s="106"/>
      <c r="SDJ25" s="106"/>
      <c r="SDK25" s="106"/>
      <c r="SDL25" s="106"/>
      <c r="SDM25" s="106"/>
      <c r="SDN25" s="106"/>
      <c r="SDO25" s="106"/>
      <c r="SDP25" s="106"/>
      <c r="SDQ25" s="106"/>
      <c r="SDR25" s="106"/>
      <c r="SDS25" s="106"/>
      <c r="SDT25" s="106"/>
      <c r="SDU25" s="106"/>
      <c r="SDV25" s="106"/>
      <c r="SDW25" s="106"/>
      <c r="SDX25" s="106"/>
      <c r="SDY25" s="106"/>
      <c r="SDZ25" s="106"/>
      <c r="SEA25" s="106"/>
      <c r="SEB25" s="106"/>
      <c r="SEC25" s="106"/>
      <c r="SED25" s="106"/>
      <c r="SEE25" s="106"/>
      <c r="SEF25" s="106"/>
      <c r="SEG25" s="106"/>
      <c r="SEH25" s="106"/>
      <c r="SEI25" s="106"/>
      <c r="SEJ25" s="106"/>
      <c r="SEK25" s="106"/>
      <c r="SEL25" s="106"/>
      <c r="SEM25" s="106"/>
      <c r="SEN25" s="106"/>
      <c r="SEO25" s="106"/>
      <c r="SEP25" s="106"/>
      <c r="SEQ25" s="106"/>
      <c r="SER25" s="106"/>
      <c r="SES25" s="106"/>
      <c r="SET25" s="106"/>
      <c r="SEU25" s="106"/>
      <c r="SEV25" s="106"/>
      <c r="SEW25" s="106"/>
      <c r="SEX25" s="106"/>
      <c r="SEY25" s="106"/>
      <c r="SEZ25" s="106"/>
      <c r="SFA25" s="106"/>
      <c r="SFB25" s="106"/>
      <c r="SFC25" s="106"/>
      <c r="SFD25" s="106"/>
      <c r="SFE25" s="106"/>
      <c r="SFF25" s="106"/>
      <c r="SFG25" s="106"/>
      <c r="SFH25" s="106"/>
      <c r="SFI25" s="106"/>
      <c r="SFJ25" s="106"/>
      <c r="SFK25" s="106"/>
      <c r="SFL25" s="106"/>
      <c r="SFM25" s="106"/>
      <c r="SFN25" s="106"/>
      <c r="SFO25" s="106"/>
      <c r="SFP25" s="106"/>
      <c r="SFQ25" s="106"/>
      <c r="SFR25" s="106"/>
      <c r="SFS25" s="106"/>
      <c r="SFT25" s="106"/>
      <c r="SFU25" s="106"/>
      <c r="SFV25" s="106"/>
      <c r="SFW25" s="106"/>
      <c r="SFX25" s="106"/>
      <c r="SFY25" s="106"/>
      <c r="SFZ25" s="106"/>
      <c r="SGA25" s="106"/>
      <c r="SGB25" s="106"/>
      <c r="SGC25" s="106"/>
      <c r="SGD25" s="106"/>
      <c r="SGE25" s="106"/>
      <c r="SGF25" s="106"/>
      <c r="SGG25" s="106"/>
      <c r="SGH25" s="106"/>
      <c r="SGI25" s="106"/>
      <c r="SGJ25" s="106"/>
      <c r="SGK25" s="106"/>
      <c r="SGL25" s="106"/>
      <c r="SGM25" s="106"/>
      <c r="SGN25" s="106"/>
      <c r="SGO25" s="106"/>
      <c r="SGP25" s="106"/>
      <c r="SGQ25" s="106"/>
      <c r="SGR25" s="106"/>
      <c r="SGS25" s="106"/>
      <c r="SGT25" s="106"/>
      <c r="SGU25" s="106"/>
      <c r="SGV25" s="106"/>
      <c r="SGW25" s="106"/>
      <c r="SGX25" s="106"/>
      <c r="SGY25" s="106"/>
      <c r="SGZ25" s="106"/>
      <c r="SHA25" s="106"/>
      <c r="SHB25" s="106"/>
      <c r="SHC25" s="106"/>
      <c r="SHD25" s="106"/>
      <c r="SHE25" s="106"/>
      <c r="SHF25" s="106"/>
      <c r="SHG25" s="106"/>
      <c r="SHH25" s="106"/>
      <c r="SHI25" s="106"/>
      <c r="SHJ25" s="106"/>
      <c r="SHK25" s="106"/>
      <c r="SHL25" s="106"/>
      <c r="SHM25" s="106"/>
      <c r="SHN25" s="106"/>
      <c r="SHO25" s="106"/>
      <c r="SHP25" s="106"/>
      <c r="SHQ25" s="106"/>
      <c r="SHR25" s="106"/>
      <c r="SHS25" s="106"/>
      <c r="SHT25" s="106"/>
      <c r="SHU25" s="106"/>
      <c r="SHV25" s="106"/>
      <c r="SHW25" s="106"/>
      <c r="SHX25" s="106"/>
      <c r="SHY25" s="106"/>
      <c r="SHZ25" s="106"/>
      <c r="SIA25" s="106"/>
      <c r="SIB25" s="106"/>
      <c r="SIC25" s="106"/>
      <c r="SID25" s="106"/>
      <c r="SIE25" s="106"/>
      <c r="SIF25" s="106"/>
      <c r="SIG25" s="106"/>
      <c r="SIH25" s="106"/>
      <c r="SII25" s="106"/>
      <c r="SIJ25" s="106"/>
      <c r="SIK25" s="106"/>
      <c r="SIL25" s="106"/>
      <c r="SIM25" s="106"/>
      <c r="SIN25" s="106"/>
      <c r="SIO25" s="106"/>
      <c r="SIP25" s="106"/>
      <c r="SIQ25" s="106"/>
      <c r="SIR25" s="106"/>
      <c r="SIS25" s="106"/>
      <c r="SIT25" s="106"/>
      <c r="SIU25" s="106"/>
      <c r="SIV25" s="106"/>
      <c r="SIW25" s="106"/>
      <c r="SIX25" s="106"/>
      <c r="SIY25" s="106"/>
      <c r="SIZ25" s="106"/>
      <c r="SJA25" s="106"/>
      <c r="SJB25" s="106"/>
      <c r="SJC25" s="106"/>
      <c r="SJD25" s="106"/>
      <c r="SJE25" s="106"/>
      <c r="SJF25" s="106"/>
      <c r="SJG25" s="106"/>
      <c r="SJH25" s="106"/>
      <c r="SJI25" s="106"/>
      <c r="SJJ25" s="106"/>
      <c r="SJK25" s="106"/>
      <c r="SJL25" s="106"/>
      <c r="SJM25" s="106"/>
      <c r="SJN25" s="106"/>
      <c r="SJO25" s="106"/>
      <c r="SJP25" s="106"/>
      <c r="SJQ25" s="106"/>
      <c r="SJR25" s="106"/>
      <c r="SJS25" s="106"/>
      <c r="SJT25" s="106"/>
      <c r="SJU25" s="106"/>
      <c r="SJV25" s="106"/>
      <c r="SJW25" s="106"/>
      <c r="SJX25" s="106"/>
      <c r="SJY25" s="106"/>
      <c r="SJZ25" s="106"/>
      <c r="SKA25" s="106"/>
      <c r="SKB25" s="106"/>
      <c r="SKC25" s="106"/>
      <c r="SKD25" s="106"/>
      <c r="SKE25" s="106"/>
      <c r="SKF25" s="106"/>
      <c r="SKG25" s="106"/>
      <c r="SKH25" s="106"/>
      <c r="SKI25" s="106"/>
      <c r="SKJ25" s="106"/>
      <c r="SKK25" s="106"/>
      <c r="SKL25" s="106"/>
      <c r="SKM25" s="106"/>
      <c r="SKN25" s="106"/>
      <c r="SKO25" s="106"/>
      <c r="SKP25" s="106"/>
      <c r="SKQ25" s="106"/>
      <c r="SKR25" s="106"/>
      <c r="SKS25" s="106"/>
      <c r="SKT25" s="106"/>
      <c r="SKU25" s="106"/>
      <c r="SKV25" s="106"/>
      <c r="SKW25" s="106"/>
      <c r="SKX25" s="106"/>
      <c r="SKY25" s="106"/>
      <c r="SKZ25" s="106"/>
      <c r="SLA25" s="106"/>
      <c r="SLB25" s="106"/>
      <c r="SLC25" s="106"/>
      <c r="SLD25" s="106"/>
      <c r="SLE25" s="106"/>
      <c r="SLF25" s="106"/>
      <c r="SLG25" s="106"/>
      <c r="SLH25" s="106"/>
      <c r="SLI25" s="106"/>
      <c r="SLJ25" s="106"/>
      <c r="SLK25" s="106"/>
      <c r="SLL25" s="106"/>
      <c r="SLM25" s="106"/>
      <c r="SLN25" s="106"/>
      <c r="SLO25" s="106"/>
      <c r="SLP25" s="106"/>
      <c r="SLQ25" s="106"/>
      <c r="SLR25" s="106"/>
      <c r="SLS25" s="106"/>
      <c r="SLT25" s="106"/>
      <c r="SLU25" s="106"/>
      <c r="SLV25" s="106"/>
      <c r="SLW25" s="106"/>
      <c r="SLX25" s="106"/>
      <c r="SLY25" s="106"/>
      <c r="SLZ25" s="106"/>
      <c r="SMA25" s="106"/>
      <c r="SMB25" s="106"/>
      <c r="SMC25" s="106"/>
      <c r="SMD25" s="106"/>
      <c r="SME25" s="106"/>
      <c r="SMF25" s="106"/>
      <c r="SMG25" s="106"/>
      <c r="SMH25" s="106"/>
      <c r="SMI25" s="106"/>
      <c r="SMJ25" s="106"/>
      <c r="SMK25" s="106"/>
      <c r="SML25" s="106"/>
      <c r="SMM25" s="106"/>
      <c r="SMN25" s="106"/>
      <c r="SMO25" s="106"/>
      <c r="SMP25" s="106"/>
      <c r="SMQ25" s="106"/>
      <c r="SMR25" s="106"/>
      <c r="SMS25" s="106"/>
      <c r="SMT25" s="106"/>
      <c r="SMU25" s="106"/>
      <c r="SMV25" s="106"/>
      <c r="SMW25" s="106"/>
      <c r="SMX25" s="106"/>
      <c r="SMY25" s="106"/>
      <c r="SMZ25" s="106"/>
      <c r="SNA25" s="106"/>
      <c r="SNB25" s="106"/>
      <c r="SNC25" s="106"/>
      <c r="SND25" s="106"/>
      <c r="SNE25" s="106"/>
      <c r="SNF25" s="106"/>
      <c r="SNG25" s="106"/>
      <c r="SNH25" s="106"/>
      <c r="SNI25" s="106"/>
      <c r="SNJ25" s="106"/>
      <c r="SNK25" s="106"/>
      <c r="SNL25" s="106"/>
      <c r="SNM25" s="106"/>
      <c r="SNN25" s="106"/>
      <c r="SNO25" s="106"/>
      <c r="SNP25" s="106"/>
      <c r="SNQ25" s="106"/>
      <c r="SNR25" s="106"/>
      <c r="SNS25" s="106"/>
      <c r="SNT25" s="106"/>
      <c r="SNU25" s="106"/>
      <c r="SNV25" s="106"/>
      <c r="SNW25" s="106"/>
      <c r="SNX25" s="106"/>
      <c r="SNY25" s="106"/>
      <c r="SNZ25" s="106"/>
      <c r="SOA25" s="106"/>
      <c r="SOB25" s="106"/>
      <c r="SOC25" s="106"/>
      <c r="SOD25" s="106"/>
      <c r="SOE25" s="106"/>
      <c r="SOF25" s="106"/>
      <c r="SOG25" s="106"/>
      <c r="SOH25" s="106"/>
      <c r="SOI25" s="106"/>
      <c r="SOJ25" s="106"/>
      <c r="SOK25" s="106"/>
      <c r="SOL25" s="106"/>
      <c r="SOM25" s="106"/>
      <c r="SON25" s="106"/>
      <c r="SOO25" s="106"/>
      <c r="SOP25" s="106"/>
      <c r="SOQ25" s="106"/>
      <c r="SOR25" s="106"/>
      <c r="SOS25" s="106"/>
      <c r="SOT25" s="106"/>
      <c r="SOU25" s="106"/>
      <c r="SOV25" s="106"/>
      <c r="SOW25" s="106"/>
      <c r="SOX25" s="106"/>
      <c r="SOY25" s="106"/>
      <c r="SOZ25" s="106"/>
      <c r="SPA25" s="106"/>
      <c r="SPB25" s="106"/>
      <c r="SPC25" s="106"/>
      <c r="SPD25" s="106"/>
      <c r="SPE25" s="106"/>
      <c r="SPF25" s="106"/>
      <c r="SPG25" s="106"/>
      <c r="SPH25" s="106"/>
      <c r="SPI25" s="106"/>
      <c r="SPJ25" s="106"/>
      <c r="SPK25" s="106"/>
      <c r="SPL25" s="106"/>
      <c r="SPM25" s="106"/>
      <c r="SPN25" s="106"/>
      <c r="SPO25" s="106"/>
      <c r="SPP25" s="106"/>
      <c r="SPQ25" s="106"/>
      <c r="SPR25" s="106"/>
      <c r="SPS25" s="106"/>
      <c r="SPT25" s="106"/>
      <c r="SPU25" s="106"/>
      <c r="SPV25" s="106"/>
      <c r="SPW25" s="106"/>
      <c r="SPX25" s="106"/>
      <c r="SPY25" s="106"/>
      <c r="SPZ25" s="106"/>
      <c r="SQA25" s="106"/>
      <c r="SQB25" s="106"/>
      <c r="SQC25" s="106"/>
      <c r="SQD25" s="106"/>
      <c r="SQE25" s="106"/>
      <c r="SQF25" s="106"/>
      <c r="SQG25" s="106"/>
      <c r="SQH25" s="106"/>
      <c r="SQI25" s="106"/>
      <c r="SQJ25" s="106"/>
      <c r="SQK25" s="106"/>
      <c r="SQL25" s="106"/>
      <c r="SQM25" s="106"/>
      <c r="SQN25" s="106"/>
      <c r="SQO25" s="106"/>
      <c r="SQP25" s="106"/>
      <c r="SQQ25" s="106"/>
      <c r="SQR25" s="106"/>
      <c r="SQS25" s="106"/>
      <c r="SQT25" s="106"/>
      <c r="SQU25" s="106"/>
      <c r="SQV25" s="106"/>
      <c r="SQW25" s="106"/>
      <c r="SQX25" s="106"/>
      <c r="SQY25" s="106"/>
      <c r="SQZ25" s="106"/>
      <c r="SRA25" s="106"/>
      <c r="SRB25" s="106"/>
      <c r="SRC25" s="106"/>
      <c r="SRD25" s="106"/>
      <c r="SRE25" s="106"/>
      <c r="SRF25" s="106"/>
      <c r="SRG25" s="106"/>
      <c r="SRH25" s="106"/>
      <c r="SRI25" s="106"/>
      <c r="SRJ25" s="106"/>
      <c r="SRK25" s="106"/>
      <c r="SRL25" s="106"/>
      <c r="SRM25" s="106"/>
      <c r="SRN25" s="106"/>
      <c r="SRO25" s="106"/>
      <c r="SRP25" s="106"/>
      <c r="SRQ25" s="106"/>
      <c r="SRR25" s="106"/>
      <c r="SRS25" s="106"/>
      <c r="SRT25" s="106"/>
      <c r="SRU25" s="106"/>
      <c r="SRV25" s="106"/>
      <c r="SRW25" s="106"/>
      <c r="SRX25" s="106"/>
      <c r="SRY25" s="106"/>
      <c r="SRZ25" s="106"/>
      <c r="SSA25" s="106"/>
      <c r="SSB25" s="106"/>
      <c r="SSC25" s="106"/>
      <c r="SSD25" s="106"/>
      <c r="SSE25" s="106"/>
      <c r="SSF25" s="106"/>
      <c r="SSG25" s="106"/>
      <c r="SSH25" s="106"/>
      <c r="SSI25" s="106"/>
      <c r="SSJ25" s="106"/>
      <c r="SSK25" s="106"/>
      <c r="SSL25" s="106"/>
      <c r="SSM25" s="106"/>
      <c r="SSN25" s="106"/>
      <c r="SSO25" s="106"/>
      <c r="SSP25" s="106"/>
      <c r="SSQ25" s="106"/>
      <c r="SSR25" s="106"/>
      <c r="SSS25" s="106"/>
      <c r="SST25" s="106"/>
      <c r="SSU25" s="106"/>
      <c r="SSV25" s="106"/>
      <c r="SSW25" s="106"/>
      <c r="SSX25" s="106"/>
      <c r="SSY25" s="106"/>
      <c r="SSZ25" s="106"/>
      <c r="STA25" s="106"/>
      <c r="STB25" s="106"/>
      <c r="STC25" s="106"/>
      <c r="STD25" s="106"/>
      <c r="STE25" s="106"/>
      <c r="STF25" s="106"/>
      <c r="STG25" s="106"/>
      <c r="STH25" s="106"/>
      <c r="STI25" s="106"/>
      <c r="STJ25" s="106"/>
      <c r="STK25" s="106"/>
      <c r="STL25" s="106"/>
      <c r="STM25" s="106"/>
      <c r="STN25" s="106"/>
      <c r="STO25" s="106"/>
      <c r="STP25" s="106"/>
      <c r="STQ25" s="106"/>
      <c r="STR25" s="106"/>
      <c r="STS25" s="106"/>
      <c r="STT25" s="106"/>
      <c r="STU25" s="106"/>
      <c r="STV25" s="106"/>
      <c r="STW25" s="106"/>
      <c r="STX25" s="106"/>
      <c r="STY25" s="106"/>
      <c r="STZ25" s="106"/>
      <c r="SUA25" s="106"/>
      <c r="SUB25" s="106"/>
      <c r="SUC25" s="106"/>
      <c r="SUD25" s="106"/>
      <c r="SUE25" s="106"/>
      <c r="SUF25" s="106"/>
      <c r="SUG25" s="106"/>
      <c r="SUH25" s="106"/>
      <c r="SUI25" s="106"/>
      <c r="SUJ25" s="106"/>
      <c r="SUK25" s="106"/>
      <c r="SUL25" s="106"/>
      <c r="SUM25" s="106"/>
      <c r="SUN25" s="106"/>
      <c r="SUO25" s="106"/>
      <c r="SUP25" s="106"/>
      <c r="SUQ25" s="106"/>
      <c r="SUR25" s="106"/>
      <c r="SUS25" s="106"/>
      <c r="SUT25" s="106"/>
      <c r="SUU25" s="106"/>
      <c r="SUV25" s="106"/>
      <c r="SUW25" s="106"/>
      <c r="SUX25" s="106"/>
      <c r="SUY25" s="106"/>
      <c r="SUZ25" s="106"/>
      <c r="SVA25" s="106"/>
      <c r="SVB25" s="106"/>
      <c r="SVC25" s="106"/>
      <c r="SVD25" s="106"/>
      <c r="SVE25" s="106"/>
      <c r="SVF25" s="106"/>
      <c r="SVG25" s="106"/>
      <c r="SVH25" s="106"/>
      <c r="SVI25" s="106"/>
      <c r="SVJ25" s="106"/>
      <c r="SVK25" s="106"/>
      <c r="SVL25" s="106"/>
      <c r="SVM25" s="106"/>
      <c r="SVN25" s="106"/>
      <c r="SVO25" s="106"/>
      <c r="SVP25" s="106"/>
      <c r="SVQ25" s="106"/>
      <c r="SVR25" s="106"/>
      <c r="SVS25" s="106"/>
      <c r="SVT25" s="106"/>
      <c r="SVU25" s="106"/>
      <c r="SVV25" s="106"/>
      <c r="SVW25" s="106"/>
      <c r="SVX25" s="106"/>
      <c r="SVY25" s="106"/>
      <c r="SVZ25" s="106"/>
      <c r="SWA25" s="106"/>
      <c r="SWB25" s="106"/>
      <c r="SWC25" s="106"/>
      <c r="SWD25" s="106"/>
      <c r="SWE25" s="106"/>
      <c r="SWF25" s="106"/>
      <c r="SWG25" s="106"/>
      <c r="SWH25" s="106"/>
      <c r="SWI25" s="106"/>
      <c r="SWJ25" s="106"/>
      <c r="SWK25" s="106"/>
      <c r="SWL25" s="106"/>
      <c r="SWM25" s="106"/>
      <c r="SWN25" s="106"/>
      <c r="SWO25" s="106"/>
      <c r="SWP25" s="106"/>
      <c r="SWQ25" s="106"/>
      <c r="SWR25" s="106"/>
      <c r="SWS25" s="106"/>
      <c r="SWT25" s="106"/>
      <c r="SWU25" s="106"/>
      <c r="SWV25" s="106"/>
      <c r="SWW25" s="106"/>
      <c r="SWX25" s="106"/>
      <c r="SWY25" s="106"/>
      <c r="SWZ25" s="106"/>
      <c r="SXA25" s="106"/>
      <c r="SXB25" s="106"/>
      <c r="SXC25" s="106"/>
      <c r="SXD25" s="106"/>
      <c r="SXE25" s="106"/>
      <c r="SXF25" s="106"/>
      <c r="SXG25" s="106"/>
      <c r="SXH25" s="106"/>
      <c r="SXI25" s="106"/>
      <c r="SXJ25" s="106"/>
      <c r="SXK25" s="106"/>
      <c r="SXL25" s="106"/>
      <c r="SXM25" s="106"/>
      <c r="SXN25" s="106"/>
      <c r="SXO25" s="106"/>
      <c r="SXP25" s="106"/>
      <c r="SXQ25" s="106"/>
      <c r="SXR25" s="106"/>
      <c r="SXS25" s="106"/>
      <c r="SXT25" s="106"/>
      <c r="SXU25" s="106"/>
      <c r="SXV25" s="106"/>
      <c r="SXW25" s="106"/>
      <c r="SXX25" s="106"/>
      <c r="SXY25" s="106"/>
      <c r="SXZ25" s="106"/>
      <c r="SYA25" s="106"/>
      <c r="SYB25" s="106"/>
      <c r="SYC25" s="106"/>
      <c r="SYD25" s="106"/>
      <c r="SYE25" s="106"/>
      <c r="SYF25" s="106"/>
      <c r="SYG25" s="106"/>
      <c r="SYH25" s="106"/>
      <c r="SYI25" s="106"/>
      <c r="SYJ25" s="106"/>
      <c r="SYK25" s="106"/>
      <c r="SYL25" s="106"/>
      <c r="SYM25" s="106"/>
      <c r="SYN25" s="106"/>
      <c r="SYO25" s="106"/>
      <c r="SYP25" s="106"/>
      <c r="SYQ25" s="106"/>
      <c r="SYR25" s="106"/>
      <c r="SYS25" s="106"/>
      <c r="SYT25" s="106"/>
      <c r="SYU25" s="106"/>
      <c r="SYV25" s="106"/>
      <c r="SYW25" s="106"/>
      <c r="SYX25" s="106"/>
      <c r="SYY25" s="106"/>
      <c r="SYZ25" s="106"/>
      <c r="SZA25" s="106"/>
      <c r="SZB25" s="106"/>
      <c r="SZC25" s="106"/>
      <c r="SZD25" s="106"/>
      <c r="SZE25" s="106"/>
      <c r="SZF25" s="106"/>
      <c r="SZG25" s="106"/>
      <c r="SZH25" s="106"/>
      <c r="SZI25" s="106"/>
      <c r="SZJ25" s="106"/>
      <c r="SZK25" s="106"/>
      <c r="SZL25" s="106"/>
      <c r="SZM25" s="106"/>
      <c r="SZN25" s="106"/>
      <c r="SZO25" s="106"/>
      <c r="SZP25" s="106"/>
      <c r="SZQ25" s="106"/>
      <c r="SZR25" s="106"/>
      <c r="SZS25" s="106"/>
      <c r="SZT25" s="106"/>
      <c r="SZU25" s="106"/>
      <c r="SZV25" s="106"/>
      <c r="SZW25" s="106"/>
      <c r="SZX25" s="106"/>
      <c r="SZY25" s="106"/>
      <c r="SZZ25" s="106"/>
      <c r="TAA25" s="106"/>
      <c r="TAB25" s="106"/>
      <c r="TAC25" s="106"/>
      <c r="TAD25" s="106"/>
      <c r="TAE25" s="106"/>
      <c r="TAF25" s="106"/>
      <c r="TAG25" s="106"/>
      <c r="TAH25" s="106"/>
      <c r="TAI25" s="106"/>
      <c r="TAJ25" s="106"/>
      <c r="TAK25" s="106"/>
      <c r="TAL25" s="106"/>
      <c r="TAM25" s="106"/>
      <c r="TAN25" s="106"/>
      <c r="TAO25" s="106"/>
      <c r="TAP25" s="106"/>
      <c r="TAQ25" s="106"/>
      <c r="TAR25" s="106"/>
      <c r="TAS25" s="106"/>
      <c r="TAT25" s="106"/>
      <c r="TAU25" s="106"/>
      <c r="TAV25" s="106"/>
      <c r="TAW25" s="106"/>
      <c r="TAX25" s="106"/>
      <c r="TAY25" s="106"/>
      <c r="TAZ25" s="106"/>
      <c r="TBA25" s="106"/>
      <c r="TBB25" s="106"/>
      <c r="TBC25" s="106"/>
      <c r="TBD25" s="106"/>
      <c r="TBE25" s="106"/>
      <c r="TBF25" s="106"/>
      <c r="TBG25" s="106"/>
      <c r="TBH25" s="106"/>
      <c r="TBI25" s="106"/>
      <c r="TBJ25" s="106"/>
      <c r="TBK25" s="106"/>
      <c r="TBL25" s="106"/>
      <c r="TBM25" s="106"/>
      <c r="TBN25" s="106"/>
      <c r="TBO25" s="106"/>
      <c r="TBP25" s="106"/>
      <c r="TBQ25" s="106"/>
      <c r="TBR25" s="106"/>
      <c r="TBS25" s="106"/>
      <c r="TBT25" s="106"/>
      <c r="TBU25" s="106"/>
      <c r="TBV25" s="106"/>
      <c r="TBW25" s="106"/>
      <c r="TBX25" s="106"/>
      <c r="TBY25" s="106"/>
      <c r="TBZ25" s="106"/>
      <c r="TCA25" s="106"/>
      <c r="TCB25" s="106"/>
      <c r="TCC25" s="106"/>
      <c r="TCD25" s="106"/>
      <c r="TCE25" s="106"/>
      <c r="TCF25" s="106"/>
      <c r="TCG25" s="106"/>
      <c r="TCH25" s="106"/>
      <c r="TCI25" s="106"/>
      <c r="TCJ25" s="106"/>
      <c r="TCK25" s="106"/>
      <c r="TCL25" s="106"/>
      <c r="TCM25" s="106"/>
      <c r="TCN25" s="106"/>
      <c r="TCO25" s="106"/>
      <c r="TCP25" s="106"/>
      <c r="TCQ25" s="106"/>
      <c r="TCR25" s="106"/>
      <c r="TCS25" s="106"/>
      <c r="TCT25" s="106"/>
      <c r="TCU25" s="106"/>
      <c r="TCV25" s="106"/>
      <c r="TCW25" s="106"/>
      <c r="TCX25" s="106"/>
      <c r="TCY25" s="106"/>
      <c r="TCZ25" s="106"/>
      <c r="TDA25" s="106"/>
      <c r="TDB25" s="106"/>
      <c r="TDC25" s="106"/>
      <c r="TDD25" s="106"/>
      <c r="TDE25" s="106"/>
      <c r="TDF25" s="106"/>
      <c r="TDG25" s="106"/>
      <c r="TDH25" s="106"/>
      <c r="TDI25" s="106"/>
      <c r="TDJ25" s="106"/>
      <c r="TDK25" s="106"/>
      <c r="TDL25" s="106"/>
      <c r="TDM25" s="106"/>
      <c r="TDN25" s="106"/>
      <c r="TDO25" s="106"/>
      <c r="TDP25" s="106"/>
      <c r="TDQ25" s="106"/>
      <c r="TDR25" s="106"/>
      <c r="TDS25" s="106"/>
      <c r="TDT25" s="106"/>
      <c r="TDU25" s="106"/>
      <c r="TDV25" s="106"/>
      <c r="TDW25" s="106"/>
      <c r="TDX25" s="106"/>
      <c r="TDY25" s="106"/>
      <c r="TDZ25" s="106"/>
      <c r="TEA25" s="106"/>
      <c r="TEB25" s="106"/>
      <c r="TEC25" s="106"/>
      <c r="TED25" s="106"/>
      <c r="TEE25" s="106"/>
      <c r="TEF25" s="106"/>
      <c r="TEG25" s="106"/>
      <c r="TEH25" s="106"/>
      <c r="TEI25" s="106"/>
      <c r="TEJ25" s="106"/>
      <c r="TEK25" s="106"/>
      <c r="TEL25" s="106"/>
      <c r="TEM25" s="106"/>
      <c r="TEN25" s="106"/>
      <c r="TEO25" s="106"/>
      <c r="TEP25" s="106"/>
      <c r="TEQ25" s="106"/>
      <c r="TER25" s="106"/>
      <c r="TES25" s="106"/>
      <c r="TET25" s="106"/>
      <c r="TEU25" s="106"/>
      <c r="TEV25" s="106"/>
      <c r="TEW25" s="106"/>
      <c r="TEX25" s="106"/>
      <c r="TEY25" s="106"/>
      <c r="TEZ25" s="106"/>
      <c r="TFA25" s="106"/>
      <c r="TFB25" s="106"/>
      <c r="TFC25" s="106"/>
      <c r="TFD25" s="106"/>
      <c r="TFE25" s="106"/>
      <c r="TFF25" s="106"/>
      <c r="TFG25" s="106"/>
      <c r="TFH25" s="106"/>
      <c r="TFI25" s="106"/>
      <c r="TFJ25" s="106"/>
      <c r="TFK25" s="106"/>
      <c r="TFL25" s="106"/>
      <c r="TFM25" s="106"/>
      <c r="TFN25" s="106"/>
      <c r="TFO25" s="106"/>
      <c r="TFP25" s="106"/>
      <c r="TFQ25" s="106"/>
      <c r="TFR25" s="106"/>
      <c r="TFS25" s="106"/>
      <c r="TFT25" s="106"/>
      <c r="TFU25" s="106"/>
      <c r="TFV25" s="106"/>
      <c r="TFW25" s="106"/>
      <c r="TFX25" s="106"/>
      <c r="TFY25" s="106"/>
      <c r="TFZ25" s="106"/>
      <c r="TGA25" s="106"/>
      <c r="TGB25" s="106"/>
      <c r="TGC25" s="106"/>
      <c r="TGD25" s="106"/>
      <c r="TGE25" s="106"/>
      <c r="TGF25" s="106"/>
      <c r="TGG25" s="106"/>
      <c r="TGH25" s="106"/>
      <c r="TGI25" s="106"/>
      <c r="TGJ25" s="106"/>
      <c r="TGK25" s="106"/>
      <c r="TGL25" s="106"/>
      <c r="TGM25" s="106"/>
      <c r="TGN25" s="106"/>
      <c r="TGO25" s="106"/>
      <c r="TGP25" s="106"/>
      <c r="TGQ25" s="106"/>
      <c r="TGR25" s="106"/>
      <c r="TGS25" s="106"/>
      <c r="TGT25" s="106"/>
      <c r="TGU25" s="106"/>
      <c r="TGV25" s="106"/>
      <c r="TGW25" s="106"/>
      <c r="TGX25" s="106"/>
      <c r="TGY25" s="106"/>
      <c r="TGZ25" s="106"/>
      <c r="THA25" s="106"/>
      <c r="THB25" s="106"/>
      <c r="THC25" s="106"/>
      <c r="THD25" s="106"/>
      <c r="THE25" s="106"/>
      <c r="THF25" s="106"/>
      <c r="THG25" s="106"/>
      <c r="THH25" s="106"/>
      <c r="THI25" s="106"/>
      <c r="THJ25" s="106"/>
      <c r="THK25" s="106"/>
      <c r="THL25" s="106"/>
      <c r="THM25" s="106"/>
      <c r="THN25" s="106"/>
      <c r="THO25" s="106"/>
      <c r="THP25" s="106"/>
      <c r="THQ25" s="106"/>
      <c r="THR25" s="106"/>
      <c r="THS25" s="106"/>
      <c r="THT25" s="106"/>
      <c r="THU25" s="106"/>
      <c r="THV25" s="106"/>
      <c r="THW25" s="106"/>
      <c r="THX25" s="106"/>
      <c r="THY25" s="106"/>
      <c r="THZ25" s="106"/>
      <c r="TIA25" s="106"/>
      <c r="TIB25" s="106"/>
      <c r="TIC25" s="106"/>
      <c r="TID25" s="106"/>
      <c r="TIE25" s="106"/>
      <c r="TIF25" s="106"/>
      <c r="TIG25" s="106"/>
      <c r="TIH25" s="106"/>
      <c r="TII25" s="106"/>
      <c r="TIJ25" s="106"/>
      <c r="TIK25" s="106"/>
      <c r="TIL25" s="106"/>
      <c r="TIM25" s="106"/>
      <c r="TIN25" s="106"/>
      <c r="TIO25" s="106"/>
      <c r="TIP25" s="106"/>
      <c r="TIQ25" s="106"/>
      <c r="TIR25" s="106"/>
      <c r="TIS25" s="106"/>
      <c r="TIT25" s="106"/>
      <c r="TIU25" s="106"/>
      <c r="TIV25" s="106"/>
      <c r="TIW25" s="106"/>
      <c r="TIX25" s="106"/>
      <c r="TIY25" s="106"/>
      <c r="TIZ25" s="106"/>
      <c r="TJA25" s="106"/>
      <c r="TJB25" s="106"/>
      <c r="TJC25" s="106"/>
      <c r="TJD25" s="106"/>
      <c r="TJE25" s="106"/>
      <c r="TJF25" s="106"/>
      <c r="TJG25" s="106"/>
      <c r="TJH25" s="106"/>
      <c r="TJI25" s="106"/>
      <c r="TJJ25" s="106"/>
      <c r="TJK25" s="106"/>
      <c r="TJL25" s="106"/>
      <c r="TJM25" s="106"/>
      <c r="TJN25" s="106"/>
      <c r="TJO25" s="106"/>
      <c r="TJP25" s="106"/>
      <c r="TJQ25" s="106"/>
      <c r="TJR25" s="106"/>
      <c r="TJS25" s="106"/>
      <c r="TJT25" s="106"/>
      <c r="TJU25" s="106"/>
      <c r="TJV25" s="106"/>
      <c r="TJW25" s="106"/>
      <c r="TJX25" s="106"/>
      <c r="TJY25" s="106"/>
      <c r="TJZ25" s="106"/>
      <c r="TKA25" s="106"/>
      <c r="TKB25" s="106"/>
      <c r="TKC25" s="106"/>
      <c r="TKD25" s="106"/>
      <c r="TKE25" s="106"/>
      <c r="TKF25" s="106"/>
      <c r="TKG25" s="106"/>
      <c r="TKH25" s="106"/>
      <c r="TKI25" s="106"/>
      <c r="TKJ25" s="106"/>
      <c r="TKK25" s="106"/>
      <c r="TKL25" s="106"/>
      <c r="TKM25" s="106"/>
      <c r="TKN25" s="106"/>
      <c r="TKO25" s="106"/>
      <c r="TKP25" s="106"/>
      <c r="TKQ25" s="106"/>
      <c r="TKR25" s="106"/>
      <c r="TKS25" s="106"/>
      <c r="TKT25" s="106"/>
      <c r="TKU25" s="106"/>
      <c r="TKV25" s="106"/>
      <c r="TKW25" s="106"/>
      <c r="TKX25" s="106"/>
      <c r="TKY25" s="106"/>
      <c r="TKZ25" s="106"/>
      <c r="TLA25" s="106"/>
      <c r="TLB25" s="106"/>
      <c r="TLC25" s="106"/>
      <c r="TLD25" s="106"/>
      <c r="TLE25" s="106"/>
      <c r="TLF25" s="106"/>
      <c r="TLG25" s="106"/>
      <c r="TLH25" s="106"/>
      <c r="TLI25" s="106"/>
      <c r="TLJ25" s="106"/>
      <c r="TLK25" s="106"/>
      <c r="TLL25" s="106"/>
      <c r="TLM25" s="106"/>
      <c r="TLN25" s="106"/>
      <c r="TLO25" s="106"/>
      <c r="TLP25" s="106"/>
      <c r="TLQ25" s="106"/>
      <c r="TLR25" s="106"/>
      <c r="TLS25" s="106"/>
      <c r="TLT25" s="106"/>
      <c r="TLU25" s="106"/>
      <c r="TLV25" s="106"/>
      <c r="TLW25" s="106"/>
      <c r="TLX25" s="106"/>
      <c r="TLY25" s="106"/>
      <c r="TLZ25" s="106"/>
      <c r="TMA25" s="106"/>
      <c r="TMB25" s="106"/>
      <c r="TMC25" s="106"/>
      <c r="TMD25" s="106"/>
      <c r="TME25" s="106"/>
      <c r="TMF25" s="106"/>
      <c r="TMG25" s="106"/>
      <c r="TMH25" s="106"/>
      <c r="TMI25" s="106"/>
      <c r="TMJ25" s="106"/>
      <c r="TMK25" s="106"/>
      <c r="TML25" s="106"/>
      <c r="TMM25" s="106"/>
      <c r="TMN25" s="106"/>
      <c r="TMO25" s="106"/>
      <c r="TMP25" s="106"/>
      <c r="TMQ25" s="106"/>
      <c r="TMR25" s="106"/>
      <c r="TMS25" s="106"/>
      <c r="TMT25" s="106"/>
      <c r="TMU25" s="106"/>
      <c r="TMV25" s="106"/>
      <c r="TMW25" s="106"/>
      <c r="TMX25" s="106"/>
      <c r="TMY25" s="106"/>
      <c r="TMZ25" s="106"/>
      <c r="TNA25" s="106"/>
      <c r="TNB25" s="106"/>
      <c r="TNC25" s="106"/>
      <c r="TND25" s="106"/>
      <c r="TNE25" s="106"/>
      <c r="TNF25" s="106"/>
      <c r="TNG25" s="106"/>
      <c r="TNH25" s="106"/>
      <c r="TNI25" s="106"/>
      <c r="TNJ25" s="106"/>
      <c r="TNK25" s="106"/>
      <c r="TNL25" s="106"/>
      <c r="TNM25" s="106"/>
      <c r="TNN25" s="106"/>
      <c r="TNO25" s="106"/>
      <c r="TNP25" s="106"/>
      <c r="TNQ25" s="106"/>
      <c r="TNR25" s="106"/>
      <c r="TNS25" s="106"/>
      <c r="TNT25" s="106"/>
      <c r="TNU25" s="106"/>
      <c r="TNV25" s="106"/>
      <c r="TNW25" s="106"/>
      <c r="TNX25" s="106"/>
      <c r="TNY25" s="106"/>
      <c r="TNZ25" s="106"/>
      <c r="TOA25" s="106"/>
      <c r="TOB25" s="106"/>
      <c r="TOC25" s="106"/>
      <c r="TOD25" s="106"/>
      <c r="TOE25" s="106"/>
      <c r="TOF25" s="106"/>
      <c r="TOG25" s="106"/>
      <c r="TOH25" s="106"/>
      <c r="TOI25" s="106"/>
      <c r="TOJ25" s="106"/>
      <c r="TOK25" s="106"/>
      <c r="TOL25" s="106"/>
      <c r="TOM25" s="106"/>
      <c r="TON25" s="106"/>
      <c r="TOO25" s="106"/>
      <c r="TOP25" s="106"/>
      <c r="TOQ25" s="106"/>
      <c r="TOR25" s="106"/>
      <c r="TOS25" s="106"/>
      <c r="TOT25" s="106"/>
      <c r="TOU25" s="106"/>
      <c r="TOV25" s="106"/>
      <c r="TOW25" s="106"/>
      <c r="TOX25" s="106"/>
      <c r="TOY25" s="106"/>
      <c r="TOZ25" s="106"/>
      <c r="TPA25" s="106"/>
      <c r="TPB25" s="106"/>
      <c r="TPC25" s="106"/>
      <c r="TPD25" s="106"/>
      <c r="TPE25" s="106"/>
      <c r="TPF25" s="106"/>
      <c r="TPG25" s="106"/>
      <c r="TPH25" s="106"/>
      <c r="TPI25" s="106"/>
      <c r="TPJ25" s="106"/>
      <c r="TPK25" s="106"/>
      <c r="TPL25" s="106"/>
      <c r="TPM25" s="106"/>
      <c r="TPN25" s="106"/>
      <c r="TPO25" s="106"/>
      <c r="TPP25" s="106"/>
      <c r="TPQ25" s="106"/>
      <c r="TPR25" s="106"/>
      <c r="TPS25" s="106"/>
      <c r="TPT25" s="106"/>
      <c r="TPU25" s="106"/>
      <c r="TPV25" s="106"/>
      <c r="TPW25" s="106"/>
      <c r="TPX25" s="106"/>
      <c r="TPY25" s="106"/>
      <c r="TPZ25" s="106"/>
      <c r="TQA25" s="106"/>
      <c r="TQB25" s="106"/>
      <c r="TQC25" s="106"/>
      <c r="TQD25" s="106"/>
      <c r="TQE25" s="106"/>
      <c r="TQF25" s="106"/>
      <c r="TQG25" s="106"/>
      <c r="TQH25" s="106"/>
      <c r="TQI25" s="106"/>
      <c r="TQJ25" s="106"/>
      <c r="TQK25" s="106"/>
      <c r="TQL25" s="106"/>
      <c r="TQM25" s="106"/>
      <c r="TQN25" s="106"/>
      <c r="TQO25" s="106"/>
      <c r="TQP25" s="106"/>
      <c r="TQQ25" s="106"/>
      <c r="TQR25" s="106"/>
      <c r="TQS25" s="106"/>
      <c r="TQT25" s="106"/>
      <c r="TQU25" s="106"/>
      <c r="TQV25" s="106"/>
      <c r="TQW25" s="106"/>
      <c r="TQX25" s="106"/>
      <c r="TQY25" s="106"/>
      <c r="TQZ25" s="106"/>
      <c r="TRA25" s="106"/>
      <c r="TRB25" s="106"/>
      <c r="TRC25" s="106"/>
      <c r="TRD25" s="106"/>
      <c r="TRE25" s="106"/>
      <c r="TRF25" s="106"/>
      <c r="TRG25" s="106"/>
      <c r="TRH25" s="106"/>
      <c r="TRI25" s="106"/>
      <c r="TRJ25" s="106"/>
      <c r="TRK25" s="106"/>
      <c r="TRL25" s="106"/>
      <c r="TRM25" s="106"/>
      <c r="TRN25" s="106"/>
      <c r="TRO25" s="106"/>
      <c r="TRP25" s="106"/>
      <c r="TRQ25" s="106"/>
      <c r="TRR25" s="106"/>
      <c r="TRS25" s="106"/>
      <c r="TRT25" s="106"/>
      <c r="TRU25" s="106"/>
      <c r="TRV25" s="106"/>
      <c r="TRW25" s="106"/>
      <c r="TRX25" s="106"/>
      <c r="TRY25" s="106"/>
      <c r="TRZ25" s="106"/>
      <c r="TSA25" s="106"/>
      <c r="TSB25" s="106"/>
      <c r="TSC25" s="106"/>
      <c r="TSD25" s="106"/>
      <c r="TSE25" s="106"/>
      <c r="TSF25" s="106"/>
      <c r="TSG25" s="106"/>
      <c r="TSH25" s="106"/>
      <c r="TSI25" s="106"/>
      <c r="TSJ25" s="106"/>
      <c r="TSK25" s="106"/>
      <c r="TSL25" s="106"/>
      <c r="TSM25" s="106"/>
      <c r="TSN25" s="106"/>
      <c r="TSO25" s="106"/>
      <c r="TSP25" s="106"/>
      <c r="TSQ25" s="106"/>
      <c r="TSR25" s="106"/>
      <c r="TSS25" s="106"/>
      <c r="TST25" s="106"/>
      <c r="TSU25" s="106"/>
      <c r="TSV25" s="106"/>
      <c r="TSW25" s="106"/>
      <c r="TSX25" s="106"/>
      <c r="TSY25" s="106"/>
      <c r="TSZ25" s="106"/>
      <c r="TTA25" s="106"/>
      <c r="TTB25" s="106"/>
      <c r="TTC25" s="106"/>
      <c r="TTD25" s="106"/>
      <c r="TTE25" s="106"/>
      <c r="TTF25" s="106"/>
      <c r="TTG25" s="106"/>
      <c r="TTH25" s="106"/>
      <c r="TTI25" s="106"/>
      <c r="TTJ25" s="106"/>
      <c r="TTK25" s="106"/>
      <c r="TTL25" s="106"/>
      <c r="TTM25" s="106"/>
      <c r="TTN25" s="106"/>
      <c r="TTO25" s="106"/>
      <c r="TTP25" s="106"/>
      <c r="TTQ25" s="106"/>
      <c r="TTR25" s="106"/>
      <c r="TTS25" s="106"/>
      <c r="TTT25" s="106"/>
      <c r="TTU25" s="106"/>
      <c r="TTV25" s="106"/>
      <c r="TTW25" s="106"/>
      <c r="TTX25" s="106"/>
      <c r="TTY25" s="106"/>
      <c r="TTZ25" s="106"/>
      <c r="TUA25" s="106"/>
      <c r="TUB25" s="106"/>
      <c r="TUC25" s="106"/>
      <c r="TUD25" s="106"/>
      <c r="TUE25" s="106"/>
      <c r="TUF25" s="106"/>
      <c r="TUG25" s="106"/>
      <c r="TUH25" s="106"/>
      <c r="TUI25" s="106"/>
      <c r="TUJ25" s="106"/>
      <c r="TUK25" s="106"/>
      <c r="TUL25" s="106"/>
      <c r="TUM25" s="106"/>
      <c r="TUN25" s="106"/>
      <c r="TUO25" s="106"/>
      <c r="TUP25" s="106"/>
      <c r="TUQ25" s="106"/>
      <c r="TUR25" s="106"/>
      <c r="TUS25" s="106"/>
      <c r="TUT25" s="106"/>
      <c r="TUU25" s="106"/>
      <c r="TUV25" s="106"/>
      <c r="TUW25" s="106"/>
      <c r="TUX25" s="106"/>
      <c r="TUY25" s="106"/>
      <c r="TUZ25" s="106"/>
      <c r="TVA25" s="106"/>
      <c r="TVB25" s="106"/>
      <c r="TVC25" s="106"/>
      <c r="TVD25" s="106"/>
      <c r="TVE25" s="106"/>
      <c r="TVF25" s="106"/>
      <c r="TVG25" s="106"/>
      <c r="TVH25" s="106"/>
      <c r="TVI25" s="106"/>
      <c r="TVJ25" s="106"/>
      <c r="TVK25" s="106"/>
      <c r="TVL25" s="106"/>
      <c r="TVM25" s="106"/>
      <c r="TVN25" s="106"/>
      <c r="TVO25" s="106"/>
      <c r="TVP25" s="106"/>
      <c r="TVQ25" s="106"/>
      <c r="TVR25" s="106"/>
      <c r="TVS25" s="106"/>
      <c r="TVT25" s="106"/>
      <c r="TVU25" s="106"/>
      <c r="TVV25" s="106"/>
      <c r="TVW25" s="106"/>
      <c r="TVX25" s="106"/>
      <c r="TVY25" s="106"/>
      <c r="TVZ25" s="106"/>
      <c r="TWA25" s="106"/>
      <c r="TWB25" s="106"/>
      <c r="TWC25" s="106"/>
      <c r="TWD25" s="106"/>
      <c r="TWE25" s="106"/>
      <c r="TWF25" s="106"/>
      <c r="TWG25" s="106"/>
      <c r="TWH25" s="106"/>
      <c r="TWI25" s="106"/>
      <c r="TWJ25" s="106"/>
      <c r="TWK25" s="106"/>
      <c r="TWL25" s="106"/>
      <c r="TWM25" s="106"/>
      <c r="TWN25" s="106"/>
      <c r="TWO25" s="106"/>
      <c r="TWP25" s="106"/>
      <c r="TWQ25" s="106"/>
      <c r="TWR25" s="106"/>
      <c r="TWS25" s="106"/>
      <c r="TWT25" s="106"/>
      <c r="TWU25" s="106"/>
      <c r="TWV25" s="106"/>
      <c r="TWW25" s="106"/>
      <c r="TWX25" s="106"/>
      <c r="TWY25" s="106"/>
      <c r="TWZ25" s="106"/>
      <c r="TXA25" s="106"/>
      <c r="TXB25" s="106"/>
      <c r="TXC25" s="106"/>
      <c r="TXD25" s="106"/>
      <c r="TXE25" s="106"/>
      <c r="TXF25" s="106"/>
      <c r="TXG25" s="106"/>
      <c r="TXH25" s="106"/>
      <c r="TXI25" s="106"/>
      <c r="TXJ25" s="106"/>
      <c r="TXK25" s="106"/>
      <c r="TXL25" s="106"/>
      <c r="TXM25" s="106"/>
      <c r="TXN25" s="106"/>
      <c r="TXO25" s="106"/>
      <c r="TXP25" s="106"/>
      <c r="TXQ25" s="106"/>
      <c r="TXR25" s="106"/>
      <c r="TXS25" s="106"/>
      <c r="TXT25" s="106"/>
      <c r="TXU25" s="106"/>
      <c r="TXV25" s="106"/>
      <c r="TXW25" s="106"/>
      <c r="TXX25" s="106"/>
      <c r="TXY25" s="106"/>
      <c r="TXZ25" s="106"/>
      <c r="TYA25" s="106"/>
      <c r="TYB25" s="106"/>
      <c r="TYC25" s="106"/>
      <c r="TYD25" s="106"/>
      <c r="TYE25" s="106"/>
      <c r="TYF25" s="106"/>
      <c r="TYG25" s="106"/>
      <c r="TYH25" s="106"/>
      <c r="TYI25" s="106"/>
      <c r="TYJ25" s="106"/>
      <c r="TYK25" s="106"/>
      <c r="TYL25" s="106"/>
      <c r="TYM25" s="106"/>
      <c r="TYN25" s="106"/>
      <c r="TYO25" s="106"/>
      <c r="TYP25" s="106"/>
      <c r="TYQ25" s="106"/>
      <c r="TYR25" s="106"/>
      <c r="TYS25" s="106"/>
      <c r="TYT25" s="106"/>
      <c r="TYU25" s="106"/>
      <c r="TYV25" s="106"/>
      <c r="TYW25" s="106"/>
      <c r="TYX25" s="106"/>
      <c r="TYY25" s="106"/>
      <c r="TYZ25" s="106"/>
      <c r="TZA25" s="106"/>
      <c r="TZB25" s="106"/>
      <c r="TZC25" s="106"/>
      <c r="TZD25" s="106"/>
      <c r="TZE25" s="106"/>
      <c r="TZF25" s="106"/>
      <c r="TZG25" s="106"/>
      <c r="TZH25" s="106"/>
      <c r="TZI25" s="106"/>
      <c r="TZJ25" s="106"/>
      <c r="TZK25" s="106"/>
      <c r="TZL25" s="106"/>
      <c r="TZM25" s="106"/>
      <c r="TZN25" s="106"/>
      <c r="TZO25" s="106"/>
      <c r="TZP25" s="106"/>
      <c r="TZQ25" s="106"/>
      <c r="TZR25" s="106"/>
      <c r="TZS25" s="106"/>
      <c r="TZT25" s="106"/>
      <c r="TZU25" s="106"/>
      <c r="TZV25" s="106"/>
      <c r="TZW25" s="106"/>
      <c r="TZX25" s="106"/>
      <c r="TZY25" s="106"/>
      <c r="TZZ25" s="106"/>
      <c r="UAA25" s="106"/>
      <c r="UAB25" s="106"/>
      <c r="UAC25" s="106"/>
      <c r="UAD25" s="106"/>
      <c r="UAE25" s="106"/>
      <c r="UAF25" s="106"/>
      <c r="UAG25" s="106"/>
      <c r="UAH25" s="106"/>
      <c r="UAI25" s="106"/>
      <c r="UAJ25" s="106"/>
      <c r="UAK25" s="106"/>
      <c r="UAL25" s="106"/>
      <c r="UAM25" s="106"/>
      <c r="UAN25" s="106"/>
      <c r="UAO25" s="106"/>
      <c r="UAP25" s="106"/>
      <c r="UAQ25" s="106"/>
      <c r="UAR25" s="106"/>
      <c r="UAS25" s="106"/>
      <c r="UAT25" s="106"/>
      <c r="UAU25" s="106"/>
      <c r="UAV25" s="106"/>
      <c r="UAW25" s="106"/>
      <c r="UAX25" s="106"/>
      <c r="UAY25" s="106"/>
      <c r="UAZ25" s="106"/>
      <c r="UBA25" s="106"/>
      <c r="UBB25" s="106"/>
      <c r="UBC25" s="106"/>
      <c r="UBD25" s="106"/>
      <c r="UBE25" s="106"/>
      <c r="UBF25" s="106"/>
      <c r="UBG25" s="106"/>
      <c r="UBH25" s="106"/>
      <c r="UBI25" s="106"/>
      <c r="UBJ25" s="106"/>
      <c r="UBK25" s="106"/>
      <c r="UBL25" s="106"/>
      <c r="UBM25" s="106"/>
      <c r="UBN25" s="106"/>
      <c r="UBO25" s="106"/>
      <c r="UBP25" s="106"/>
      <c r="UBQ25" s="106"/>
      <c r="UBR25" s="106"/>
      <c r="UBS25" s="106"/>
      <c r="UBT25" s="106"/>
      <c r="UBU25" s="106"/>
      <c r="UBV25" s="106"/>
      <c r="UBW25" s="106"/>
      <c r="UBX25" s="106"/>
      <c r="UBY25" s="106"/>
      <c r="UBZ25" s="106"/>
      <c r="UCA25" s="106"/>
      <c r="UCB25" s="106"/>
      <c r="UCC25" s="106"/>
      <c r="UCD25" s="106"/>
      <c r="UCE25" s="106"/>
      <c r="UCF25" s="106"/>
      <c r="UCG25" s="106"/>
      <c r="UCH25" s="106"/>
      <c r="UCI25" s="106"/>
      <c r="UCJ25" s="106"/>
      <c r="UCK25" s="106"/>
      <c r="UCL25" s="106"/>
      <c r="UCM25" s="106"/>
      <c r="UCN25" s="106"/>
      <c r="UCO25" s="106"/>
      <c r="UCP25" s="106"/>
      <c r="UCQ25" s="106"/>
      <c r="UCR25" s="106"/>
      <c r="UCS25" s="106"/>
      <c r="UCT25" s="106"/>
      <c r="UCU25" s="106"/>
      <c r="UCV25" s="106"/>
      <c r="UCW25" s="106"/>
      <c r="UCX25" s="106"/>
      <c r="UCY25" s="106"/>
      <c r="UCZ25" s="106"/>
      <c r="UDA25" s="106"/>
      <c r="UDB25" s="106"/>
      <c r="UDC25" s="106"/>
      <c r="UDD25" s="106"/>
      <c r="UDE25" s="106"/>
      <c r="UDF25" s="106"/>
      <c r="UDG25" s="106"/>
      <c r="UDH25" s="106"/>
      <c r="UDI25" s="106"/>
      <c r="UDJ25" s="106"/>
      <c r="UDK25" s="106"/>
      <c r="UDL25" s="106"/>
      <c r="UDM25" s="106"/>
      <c r="UDN25" s="106"/>
      <c r="UDO25" s="106"/>
      <c r="UDP25" s="106"/>
      <c r="UDQ25" s="106"/>
      <c r="UDR25" s="106"/>
      <c r="UDS25" s="106"/>
      <c r="UDT25" s="106"/>
      <c r="UDU25" s="106"/>
      <c r="UDV25" s="106"/>
      <c r="UDW25" s="106"/>
      <c r="UDX25" s="106"/>
      <c r="UDY25" s="106"/>
      <c r="UDZ25" s="106"/>
      <c r="UEA25" s="106"/>
      <c r="UEB25" s="106"/>
      <c r="UEC25" s="106"/>
      <c r="UED25" s="106"/>
      <c r="UEE25" s="106"/>
      <c r="UEF25" s="106"/>
      <c r="UEG25" s="106"/>
      <c r="UEH25" s="106"/>
      <c r="UEI25" s="106"/>
      <c r="UEJ25" s="106"/>
      <c r="UEK25" s="106"/>
      <c r="UEL25" s="106"/>
      <c r="UEM25" s="106"/>
      <c r="UEN25" s="106"/>
      <c r="UEO25" s="106"/>
      <c r="UEP25" s="106"/>
      <c r="UEQ25" s="106"/>
      <c r="UER25" s="106"/>
      <c r="UES25" s="106"/>
      <c r="UET25" s="106"/>
      <c r="UEU25" s="106"/>
      <c r="UEV25" s="106"/>
      <c r="UEW25" s="106"/>
      <c r="UEX25" s="106"/>
      <c r="UEY25" s="106"/>
      <c r="UEZ25" s="106"/>
      <c r="UFA25" s="106"/>
      <c r="UFB25" s="106"/>
      <c r="UFC25" s="106"/>
      <c r="UFD25" s="106"/>
      <c r="UFE25" s="106"/>
      <c r="UFF25" s="106"/>
      <c r="UFG25" s="106"/>
      <c r="UFH25" s="106"/>
      <c r="UFI25" s="106"/>
      <c r="UFJ25" s="106"/>
      <c r="UFK25" s="106"/>
      <c r="UFL25" s="106"/>
      <c r="UFM25" s="106"/>
      <c r="UFN25" s="106"/>
      <c r="UFO25" s="106"/>
      <c r="UFP25" s="106"/>
      <c r="UFQ25" s="106"/>
      <c r="UFR25" s="106"/>
      <c r="UFS25" s="106"/>
      <c r="UFT25" s="106"/>
      <c r="UFU25" s="106"/>
      <c r="UFV25" s="106"/>
      <c r="UFW25" s="106"/>
      <c r="UFX25" s="106"/>
      <c r="UFY25" s="106"/>
      <c r="UFZ25" s="106"/>
      <c r="UGA25" s="106"/>
      <c r="UGB25" s="106"/>
      <c r="UGC25" s="106"/>
      <c r="UGD25" s="106"/>
      <c r="UGE25" s="106"/>
      <c r="UGF25" s="106"/>
      <c r="UGG25" s="106"/>
      <c r="UGH25" s="106"/>
      <c r="UGI25" s="106"/>
      <c r="UGJ25" s="106"/>
      <c r="UGK25" s="106"/>
      <c r="UGL25" s="106"/>
      <c r="UGM25" s="106"/>
      <c r="UGN25" s="106"/>
      <c r="UGO25" s="106"/>
      <c r="UGP25" s="106"/>
      <c r="UGQ25" s="106"/>
      <c r="UGR25" s="106"/>
      <c r="UGS25" s="106"/>
      <c r="UGT25" s="106"/>
      <c r="UGU25" s="106"/>
      <c r="UGV25" s="106"/>
      <c r="UGW25" s="106"/>
      <c r="UGX25" s="106"/>
      <c r="UGY25" s="106"/>
      <c r="UGZ25" s="106"/>
      <c r="UHA25" s="106"/>
      <c r="UHB25" s="106"/>
      <c r="UHC25" s="106"/>
      <c r="UHD25" s="106"/>
      <c r="UHE25" s="106"/>
      <c r="UHF25" s="106"/>
      <c r="UHG25" s="106"/>
      <c r="UHH25" s="106"/>
      <c r="UHI25" s="106"/>
      <c r="UHJ25" s="106"/>
      <c r="UHK25" s="106"/>
      <c r="UHL25" s="106"/>
      <c r="UHM25" s="106"/>
      <c r="UHN25" s="106"/>
      <c r="UHO25" s="106"/>
      <c r="UHP25" s="106"/>
      <c r="UHQ25" s="106"/>
      <c r="UHR25" s="106"/>
      <c r="UHS25" s="106"/>
      <c r="UHT25" s="106"/>
      <c r="UHU25" s="106"/>
      <c r="UHV25" s="106"/>
      <c r="UHW25" s="106"/>
      <c r="UHX25" s="106"/>
      <c r="UHY25" s="106"/>
      <c r="UHZ25" s="106"/>
      <c r="UIA25" s="106"/>
      <c r="UIB25" s="106"/>
      <c r="UIC25" s="106"/>
      <c r="UID25" s="106"/>
      <c r="UIE25" s="106"/>
      <c r="UIF25" s="106"/>
      <c r="UIG25" s="106"/>
      <c r="UIH25" s="106"/>
      <c r="UII25" s="106"/>
      <c r="UIJ25" s="106"/>
      <c r="UIK25" s="106"/>
      <c r="UIL25" s="106"/>
      <c r="UIM25" s="106"/>
      <c r="UIN25" s="106"/>
      <c r="UIO25" s="106"/>
      <c r="UIP25" s="106"/>
      <c r="UIQ25" s="106"/>
      <c r="UIR25" s="106"/>
      <c r="UIS25" s="106"/>
      <c r="UIT25" s="106"/>
      <c r="UIU25" s="106"/>
      <c r="UIV25" s="106"/>
      <c r="UIW25" s="106"/>
      <c r="UIX25" s="106"/>
      <c r="UIY25" s="106"/>
      <c r="UIZ25" s="106"/>
      <c r="UJA25" s="106"/>
      <c r="UJB25" s="106"/>
      <c r="UJC25" s="106"/>
      <c r="UJD25" s="106"/>
      <c r="UJE25" s="106"/>
      <c r="UJF25" s="106"/>
      <c r="UJG25" s="106"/>
      <c r="UJH25" s="106"/>
      <c r="UJI25" s="106"/>
      <c r="UJJ25" s="106"/>
      <c r="UJK25" s="106"/>
      <c r="UJL25" s="106"/>
      <c r="UJM25" s="106"/>
      <c r="UJN25" s="106"/>
      <c r="UJO25" s="106"/>
      <c r="UJP25" s="106"/>
      <c r="UJQ25" s="106"/>
      <c r="UJR25" s="106"/>
      <c r="UJS25" s="106"/>
      <c r="UJT25" s="106"/>
      <c r="UJU25" s="106"/>
      <c r="UJV25" s="106"/>
      <c r="UJW25" s="106"/>
      <c r="UJX25" s="106"/>
      <c r="UJY25" s="106"/>
      <c r="UJZ25" s="106"/>
      <c r="UKA25" s="106"/>
      <c r="UKB25" s="106"/>
      <c r="UKC25" s="106"/>
      <c r="UKD25" s="106"/>
      <c r="UKE25" s="106"/>
      <c r="UKF25" s="106"/>
      <c r="UKG25" s="106"/>
      <c r="UKH25" s="106"/>
      <c r="UKI25" s="106"/>
      <c r="UKJ25" s="106"/>
      <c r="UKK25" s="106"/>
      <c r="UKL25" s="106"/>
      <c r="UKM25" s="106"/>
      <c r="UKN25" s="106"/>
      <c r="UKO25" s="106"/>
      <c r="UKP25" s="106"/>
      <c r="UKQ25" s="106"/>
      <c r="UKR25" s="106"/>
      <c r="UKS25" s="106"/>
      <c r="UKT25" s="106"/>
      <c r="UKU25" s="106"/>
      <c r="UKV25" s="106"/>
      <c r="UKW25" s="106"/>
      <c r="UKX25" s="106"/>
      <c r="UKY25" s="106"/>
      <c r="UKZ25" s="106"/>
      <c r="ULA25" s="106"/>
      <c r="ULB25" s="106"/>
      <c r="ULC25" s="106"/>
      <c r="ULD25" s="106"/>
      <c r="ULE25" s="106"/>
      <c r="ULF25" s="106"/>
      <c r="ULG25" s="106"/>
      <c r="ULH25" s="106"/>
      <c r="ULI25" s="106"/>
      <c r="ULJ25" s="106"/>
      <c r="ULK25" s="106"/>
      <c r="ULL25" s="106"/>
      <c r="ULM25" s="106"/>
      <c r="ULN25" s="106"/>
      <c r="ULO25" s="106"/>
      <c r="ULP25" s="106"/>
      <c r="ULQ25" s="106"/>
      <c r="ULR25" s="106"/>
      <c r="ULS25" s="106"/>
      <c r="ULT25" s="106"/>
      <c r="ULU25" s="106"/>
      <c r="ULV25" s="106"/>
      <c r="ULW25" s="106"/>
      <c r="ULX25" s="106"/>
      <c r="ULY25" s="106"/>
      <c r="ULZ25" s="106"/>
      <c r="UMA25" s="106"/>
      <c r="UMB25" s="106"/>
      <c r="UMC25" s="106"/>
      <c r="UMD25" s="106"/>
      <c r="UME25" s="106"/>
      <c r="UMF25" s="106"/>
      <c r="UMG25" s="106"/>
      <c r="UMH25" s="106"/>
      <c r="UMI25" s="106"/>
      <c r="UMJ25" s="106"/>
      <c r="UMK25" s="106"/>
      <c r="UML25" s="106"/>
      <c r="UMM25" s="106"/>
      <c r="UMN25" s="106"/>
      <c r="UMO25" s="106"/>
      <c r="UMP25" s="106"/>
      <c r="UMQ25" s="106"/>
      <c r="UMR25" s="106"/>
      <c r="UMS25" s="106"/>
      <c r="UMT25" s="106"/>
      <c r="UMU25" s="106"/>
      <c r="UMV25" s="106"/>
      <c r="UMW25" s="106"/>
      <c r="UMX25" s="106"/>
      <c r="UMY25" s="106"/>
      <c r="UMZ25" s="106"/>
      <c r="UNA25" s="106"/>
      <c r="UNB25" s="106"/>
      <c r="UNC25" s="106"/>
      <c r="UND25" s="106"/>
      <c r="UNE25" s="106"/>
      <c r="UNF25" s="106"/>
      <c r="UNG25" s="106"/>
      <c r="UNH25" s="106"/>
      <c r="UNI25" s="106"/>
      <c r="UNJ25" s="106"/>
      <c r="UNK25" s="106"/>
      <c r="UNL25" s="106"/>
      <c r="UNM25" s="106"/>
      <c r="UNN25" s="106"/>
      <c r="UNO25" s="106"/>
      <c r="UNP25" s="106"/>
      <c r="UNQ25" s="106"/>
      <c r="UNR25" s="106"/>
      <c r="UNS25" s="106"/>
      <c r="UNT25" s="106"/>
      <c r="UNU25" s="106"/>
      <c r="UNV25" s="106"/>
      <c r="UNW25" s="106"/>
      <c r="UNX25" s="106"/>
      <c r="UNY25" s="106"/>
      <c r="UNZ25" s="106"/>
      <c r="UOA25" s="106"/>
      <c r="UOB25" s="106"/>
      <c r="UOC25" s="106"/>
      <c r="UOD25" s="106"/>
      <c r="UOE25" s="106"/>
      <c r="UOF25" s="106"/>
      <c r="UOG25" s="106"/>
      <c r="UOH25" s="106"/>
      <c r="UOI25" s="106"/>
      <c r="UOJ25" s="106"/>
      <c r="UOK25" s="106"/>
      <c r="UOL25" s="106"/>
      <c r="UOM25" s="106"/>
      <c r="UON25" s="106"/>
      <c r="UOO25" s="106"/>
      <c r="UOP25" s="106"/>
      <c r="UOQ25" s="106"/>
      <c r="UOR25" s="106"/>
      <c r="UOS25" s="106"/>
      <c r="UOT25" s="106"/>
      <c r="UOU25" s="106"/>
      <c r="UOV25" s="106"/>
      <c r="UOW25" s="106"/>
      <c r="UOX25" s="106"/>
      <c r="UOY25" s="106"/>
      <c r="UOZ25" s="106"/>
      <c r="UPA25" s="106"/>
      <c r="UPB25" s="106"/>
      <c r="UPC25" s="106"/>
      <c r="UPD25" s="106"/>
      <c r="UPE25" s="106"/>
      <c r="UPF25" s="106"/>
      <c r="UPG25" s="106"/>
      <c r="UPH25" s="106"/>
      <c r="UPI25" s="106"/>
      <c r="UPJ25" s="106"/>
      <c r="UPK25" s="106"/>
      <c r="UPL25" s="106"/>
      <c r="UPM25" s="106"/>
      <c r="UPN25" s="106"/>
      <c r="UPO25" s="106"/>
      <c r="UPP25" s="106"/>
      <c r="UPQ25" s="106"/>
      <c r="UPR25" s="106"/>
      <c r="UPS25" s="106"/>
      <c r="UPT25" s="106"/>
      <c r="UPU25" s="106"/>
      <c r="UPV25" s="106"/>
      <c r="UPW25" s="106"/>
      <c r="UPX25" s="106"/>
      <c r="UPY25" s="106"/>
      <c r="UPZ25" s="106"/>
      <c r="UQA25" s="106"/>
      <c r="UQB25" s="106"/>
      <c r="UQC25" s="106"/>
      <c r="UQD25" s="106"/>
      <c r="UQE25" s="106"/>
      <c r="UQF25" s="106"/>
      <c r="UQG25" s="106"/>
      <c r="UQH25" s="106"/>
      <c r="UQI25" s="106"/>
      <c r="UQJ25" s="106"/>
      <c r="UQK25" s="106"/>
      <c r="UQL25" s="106"/>
      <c r="UQM25" s="106"/>
      <c r="UQN25" s="106"/>
      <c r="UQO25" s="106"/>
      <c r="UQP25" s="106"/>
      <c r="UQQ25" s="106"/>
      <c r="UQR25" s="106"/>
      <c r="UQS25" s="106"/>
      <c r="UQT25" s="106"/>
      <c r="UQU25" s="106"/>
      <c r="UQV25" s="106"/>
      <c r="UQW25" s="106"/>
      <c r="UQX25" s="106"/>
      <c r="UQY25" s="106"/>
      <c r="UQZ25" s="106"/>
      <c r="URA25" s="106"/>
      <c r="URB25" s="106"/>
      <c r="URC25" s="106"/>
      <c r="URD25" s="106"/>
      <c r="URE25" s="106"/>
      <c r="URF25" s="106"/>
      <c r="URG25" s="106"/>
      <c r="URH25" s="106"/>
      <c r="URI25" s="106"/>
      <c r="URJ25" s="106"/>
      <c r="URK25" s="106"/>
      <c r="URL25" s="106"/>
      <c r="URM25" s="106"/>
      <c r="URN25" s="106"/>
      <c r="URO25" s="106"/>
      <c r="URP25" s="106"/>
      <c r="URQ25" s="106"/>
      <c r="URR25" s="106"/>
      <c r="URS25" s="106"/>
      <c r="URT25" s="106"/>
      <c r="URU25" s="106"/>
      <c r="URV25" s="106"/>
      <c r="URW25" s="106"/>
      <c r="URX25" s="106"/>
      <c r="URY25" s="106"/>
      <c r="URZ25" s="106"/>
      <c r="USA25" s="106"/>
      <c r="USB25" s="106"/>
      <c r="USC25" s="106"/>
      <c r="USD25" s="106"/>
      <c r="USE25" s="106"/>
      <c r="USF25" s="106"/>
      <c r="USG25" s="106"/>
      <c r="USH25" s="106"/>
      <c r="USI25" s="106"/>
      <c r="USJ25" s="106"/>
      <c r="USK25" s="106"/>
      <c r="USL25" s="106"/>
      <c r="USM25" s="106"/>
      <c r="USN25" s="106"/>
      <c r="USO25" s="106"/>
      <c r="USP25" s="106"/>
      <c r="USQ25" s="106"/>
      <c r="USR25" s="106"/>
      <c r="USS25" s="106"/>
      <c r="UST25" s="106"/>
      <c r="USU25" s="106"/>
      <c r="USV25" s="106"/>
      <c r="USW25" s="106"/>
      <c r="USX25" s="106"/>
      <c r="USY25" s="106"/>
      <c r="USZ25" s="106"/>
      <c r="UTA25" s="106"/>
      <c r="UTB25" s="106"/>
      <c r="UTC25" s="106"/>
      <c r="UTD25" s="106"/>
      <c r="UTE25" s="106"/>
      <c r="UTF25" s="106"/>
      <c r="UTG25" s="106"/>
      <c r="UTH25" s="106"/>
      <c r="UTI25" s="106"/>
      <c r="UTJ25" s="106"/>
      <c r="UTK25" s="106"/>
      <c r="UTL25" s="106"/>
      <c r="UTM25" s="106"/>
      <c r="UTN25" s="106"/>
      <c r="UTO25" s="106"/>
      <c r="UTP25" s="106"/>
      <c r="UTQ25" s="106"/>
      <c r="UTR25" s="106"/>
      <c r="UTS25" s="106"/>
      <c r="UTT25" s="106"/>
      <c r="UTU25" s="106"/>
      <c r="UTV25" s="106"/>
      <c r="UTW25" s="106"/>
      <c r="UTX25" s="106"/>
      <c r="UTY25" s="106"/>
      <c r="UTZ25" s="106"/>
      <c r="UUA25" s="106"/>
      <c r="UUB25" s="106"/>
      <c r="UUC25" s="106"/>
      <c r="UUD25" s="106"/>
      <c r="UUE25" s="106"/>
      <c r="UUF25" s="106"/>
      <c r="UUG25" s="106"/>
      <c r="UUH25" s="106"/>
      <c r="UUI25" s="106"/>
      <c r="UUJ25" s="106"/>
      <c r="UUK25" s="106"/>
      <c r="UUL25" s="106"/>
      <c r="UUM25" s="106"/>
      <c r="UUN25" s="106"/>
      <c r="UUO25" s="106"/>
      <c r="UUP25" s="106"/>
      <c r="UUQ25" s="106"/>
      <c r="UUR25" s="106"/>
      <c r="UUS25" s="106"/>
      <c r="UUT25" s="106"/>
      <c r="UUU25" s="106"/>
      <c r="UUV25" s="106"/>
      <c r="UUW25" s="106"/>
      <c r="UUX25" s="106"/>
      <c r="UUY25" s="106"/>
      <c r="UUZ25" s="106"/>
      <c r="UVA25" s="106"/>
      <c r="UVB25" s="106"/>
      <c r="UVC25" s="106"/>
      <c r="UVD25" s="106"/>
      <c r="UVE25" s="106"/>
      <c r="UVF25" s="106"/>
      <c r="UVG25" s="106"/>
      <c r="UVH25" s="106"/>
      <c r="UVI25" s="106"/>
      <c r="UVJ25" s="106"/>
      <c r="UVK25" s="106"/>
      <c r="UVL25" s="106"/>
      <c r="UVM25" s="106"/>
      <c r="UVN25" s="106"/>
      <c r="UVO25" s="106"/>
      <c r="UVP25" s="106"/>
      <c r="UVQ25" s="106"/>
      <c r="UVR25" s="106"/>
      <c r="UVS25" s="106"/>
      <c r="UVT25" s="106"/>
      <c r="UVU25" s="106"/>
      <c r="UVV25" s="106"/>
      <c r="UVW25" s="106"/>
      <c r="UVX25" s="106"/>
      <c r="UVY25" s="106"/>
      <c r="UVZ25" s="106"/>
      <c r="UWA25" s="106"/>
      <c r="UWB25" s="106"/>
      <c r="UWC25" s="106"/>
      <c r="UWD25" s="106"/>
      <c r="UWE25" s="106"/>
      <c r="UWF25" s="106"/>
      <c r="UWG25" s="106"/>
      <c r="UWH25" s="106"/>
      <c r="UWI25" s="106"/>
      <c r="UWJ25" s="106"/>
      <c r="UWK25" s="106"/>
      <c r="UWL25" s="106"/>
      <c r="UWM25" s="106"/>
      <c r="UWN25" s="106"/>
      <c r="UWO25" s="106"/>
      <c r="UWP25" s="106"/>
      <c r="UWQ25" s="106"/>
      <c r="UWR25" s="106"/>
      <c r="UWS25" s="106"/>
      <c r="UWT25" s="106"/>
      <c r="UWU25" s="106"/>
      <c r="UWV25" s="106"/>
      <c r="UWW25" s="106"/>
      <c r="UWX25" s="106"/>
      <c r="UWY25" s="106"/>
      <c r="UWZ25" s="106"/>
      <c r="UXA25" s="106"/>
      <c r="UXB25" s="106"/>
      <c r="UXC25" s="106"/>
      <c r="UXD25" s="106"/>
      <c r="UXE25" s="106"/>
      <c r="UXF25" s="106"/>
      <c r="UXG25" s="106"/>
      <c r="UXH25" s="106"/>
      <c r="UXI25" s="106"/>
      <c r="UXJ25" s="106"/>
      <c r="UXK25" s="106"/>
      <c r="UXL25" s="106"/>
      <c r="UXM25" s="106"/>
      <c r="UXN25" s="106"/>
      <c r="UXO25" s="106"/>
      <c r="UXP25" s="106"/>
      <c r="UXQ25" s="106"/>
      <c r="UXR25" s="106"/>
      <c r="UXS25" s="106"/>
      <c r="UXT25" s="106"/>
      <c r="UXU25" s="106"/>
      <c r="UXV25" s="106"/>
      <c r="UXW25" s="106"/>
      <c r="UXX25" s="106"/>
      <c r="UXY25" s="106"/>
      <c r="UXZ25" s="106"/>
      <c r="UYA25" s="106"/>
      <c r="UYB25" s="106"/>
      <c r="UYC25" s="106"/>
      <c r="UYD25" s="106"/>
      <c r="UYE25" s="106"/>
      <c r="UYF25" s="106"/>
      <c r="UYG25" s="106"/>
      <c r="UYH25" s="106"/>
      <c r="UYI25" s="106"/>
      <c r="UYJ25" s="106"/>
      <c r="UYK25" s="106"/>
      <c r="UYL25" s="106"/>
      <c r="UYM25" s="106"/>
      <c r="UYN25" s="106"/>
      <c r="UYO25" s="106"/>
      <c r="UYP25" s="106"/>
      <c r="UYQ25" s="106"/>
      <c r="UYR25" s="106"/>
      <c r="UYS25" s="106"/>
      <c r="UYT25" s="106"/>
      <c r="UYU25" s="106"/>
      <c r="UYV25" s="106"/>
      <c r="UYW25" s="106"/>
      <c r="UYX25" s="106"/>
      <c r="UYY25" s="106"/>
      <c r="UYZ25" s="106"/>
      <c r="UZA25" s="106"/>
      <c r="UZB25" s="106"/>
      <c r="UZC25" s="106"/>
      <c r="UZD25" s="106"/>
      <c r="UZE25" s="106"/>
      <c r="UZF25" s="106"/>
      <c r="UZG25" s="106"/>
      <c r="UZH25" s="106"/>
      <c r="UZI25" s="106"/>
      <c r="UZJ25" s="106"/>
      <c r="UZK25" s="106"/>
      <c r="UZL25" s="106"/>
      <c r="UZM25" s="106"/>
      <c r="UZN25" s="106"/>
      <c r="UZO25" s="106"/>
      <c r="UZP25" s="106"/>
      <c r="UZQ25" s="106"/>
      <c r="UZR25" s="106"/>
      <c r="UZS25" s="106"/>
      <c r="UZT25" s="106"/>
      <c r="UZU25" s="106"/>
      <c r="UZV25" s="106"/>
      <c r="UZW25" s="106"/>
      <c r="UZX25" s="106"/>
      <c r="UZY25" s="106"/>
      <c r="UZZ25" s="106"/>
      <c r="VAA25" s="106"/>
      <c r="VAB25" s="106"/>
      <c r="VAC25" s="106"/>
      <c r="VAD25" s="106"/>
      <c r="VAE25" s="106"/>
      <c r="VAF25" s="106"/>
      <c r="VAG25" s="106"/>
      <c r="VAH25" s="106"/>
      <c r="VAI25" s="106"/>
      <c r="VAJ25" s="106"/>
      <c r="VAK25" s="106"/>
      <c r="VAL25" s="106"/>
      <c r="VAM25" s="106"/>
      <c r="VAN25" s="106"/>
      <c r="VAO25" s="106"/>
      <c r="VAP25" s="106"/>
      <c r="VAQ25" s="106"/>
      <c r="VAR25" s="106"/>
      <c r="VAS25" s="106"/>
      <c r="VAT25" s="106"/>
      <c r="VAU25" s="106"/>
      <c r="VAV25" s="106"/>
      <c r="VAW25" s="106"/>
      <c r="VAX25" s="106"/>
      <c r="VAY25" s="106"/>
      <c r="VAZ25" s="106"/>
      <c r="VBA25" s="106"/>
      <c r="VBB25" s="106"/>
      <c r="VBC25" s="106"/>
      <c r="VBD25" s="106"/>
      <c r="VBE25" s="106"/>
      <c r="VBF25" s="106"/>
      <c r="VBG25" s="106"/>
      <c r="VBH25" s="106"/>
      <c r="VBI25" s="106"/>
      <c r="VBJ25" s="106"/>
      <c r="VBK25" s="106"/>
      <c r="VBL25" s="106"/>
      <c r="VBM25" s="106"/>
      <c r="VBN25" s="106"/>
      <c r="VBO25" s="106"/>
      <c r="VBP25" s="106"/>
      <c r="VBQ25" s="106"/>
      <c r="VBR25" s="106"/>
      <c r="VBS25" s="106"/>
      <c r="VBT25" s="106"/>
      <c r="VBU25" s="106"/>
      <c r="VBV25" s="106"/>
      <c r="VBW25" s="106"/>
      <c r="VBX25" s="106"/>
      <c r="VBY25" s="106"/>
      <c r="VBZ25" s="106"/>
      <c r="VCA25" s="106"/>
      <c r="VCB25" s="106"/>
      <c r="VCC25" s="106"/>
      <c r="VCD25" s="106"/>
      <c r="VCE25" s="106"/>
      <c r="VCF25" s="106"/>
      <c r="VCG25" s="106"/>
      <c r="VCH25" s="106"/>
      <c r="VCI25" s="106"/>
      <c r="VCJ25" s="106"/>
      <c r="VCK25" s="106"/>
      <c r="VCL25" s="106"/>
      <c r="VCM25" s="106"/>
      <c r="VCN25" s="106"/>
      <c r="VCO25" s="106"/>
      <c r="VCP25" s="106"/>
      <c r="VCQ25" s="106"/>
      <c r="VCR25" s="106"/>
      <c r="VCS25" s="106"/>
      <c r="VCT25" s="106"/>
      <c r="VCU25" s="106"/>
      <c r="VCV25" s="106"/>
      <c r="VCW25" s="106"/>
      <c r="VCX25" s="106"/>
      <c r="VCY25" s="106"/>
      <c r="VCZ25" s="106"/>
      <c r="VDA25" s="106"/>
      <c r="VDB25" s="106"/>
      <c r="VDC25" s="106"/>
      <c r="VDD25" s="106"/>
      <c r="VDE25" s="106"/>
      <c r="VDF25" s="106"/>
      <c r="VDG25" s="106"/>
      <c r="VDH25" s="106"/>
      <c r="VDI25" s="106"/>
      <c r="VDJ25" s="106"/>
      <c r="VDK25" s="106"/>
      <c r="VDL25" s="106"/>
      <c r="VDM25" s="106"/>
      <c r="VDN25" s="106"/>
      <c r="VDO25" s="106"/>
      <c r="VDP25" s="106"/>
      <c r="VDQ25" s="106"/>
      <c r="VDR25" s="106"/>
      <c r="VDS25" s="106"/>
      <c r="VDT25" s="106"/>
      <c r="VDU25" s="106"/>
      <c r="VDV25" s="106"/>
      <c r="VDW25" s="106"/>
      <c r="VDX25" s="106"/>
      <c r="VDY25" s="106"/>
      <c r="VDZ25" s="106"/>
      <c r="VEA25" s="106"/>
      <c r="VEB25" s="106"/>
      <c r="VEC25" s="106"/>
      <c r="VED25" s="106"/>
      <c r="VEE25" s="106"/>
      <c r="VEF25" s="106"/>
      <c r="VEG25" s="106"/>
      <c r="VEH25" s="106"/>
      <c r="VEI25" s="106"/>
      <c r="VEJ25" s="106"/>
      <c r="VEK25" s="106"/>
      <c r="VEL25" s="106"/>
      <c r="VEM25" s="106"/>
      <c r="VEN25" s="106"/>
      <c r="VEO25" s="106"/>
      <c r="VEP25" s="106"/>
      <c r="VEQ25" s="106"/>
      <c r="VER25" s="106"/>
      <c r="VES25" s="106"/>
      <c r="VET25" s="106"/>
      <c r="VEU25" s="106"/>
      <c r="VEV25" s="106"/>
      <c r="VEW25" s="106"/>
      <c r="VEX25" s="106"/>
      <c r="VEY25" s="106"/>
      <c r="VEZ25" s="106"/>
      <c r="VFA25" s="106"/>
      <c r="VFB25" s="106"/>
      <c r="VFC25" s="106"/>
      <c r="VFD25" s="106"/>
      <c r="VFE25" s="106"/>
      <c r="VFF25" s="106"/>
      <c r="VFG25" s="106"/>
      <c r="VFH25" s="106"/>
      <c r="VFI25" s="106"/>
      <c r="VFJ25" s="106"/>
      <c r="VFK25" s="106"/>
      <c r="VFL25" s="106"/>
      <c r="VFM25" s="106"/>
      <c r="VFN25" s="106"/>
      <c r="VFO25" s="106"/>
      <c r="VFP25" s="106"/>
      <c r="VFQ25" s="106"/>
      <c r="VFR25" s="106"/>
      <c r="VFS25" s="106"/>
      <c r="VFT25" s="106"/>
      <c r="VFU25" s="106"/>
      <c r="VFV25" s="106"/>
      <c r="VFW25" s="106"/>
      <c r="VFX25" s="106"/>
      <c r="VFY25" s="106"/>
      <c r="VFZ25" s="106"/>
      <c r="VGA25" s="106"/>
      <c r="VGB25" s="106"/>
      <c r="VGC25" s="106"/>
      <c r="VGD25" s="106"/>
      <c r="VGE25" s="106"/>
      <c r="VGF25" s="106"/>
      <c r="VGG25" s="106"/>
      <c r="VGH25" s="106"/>
      <c r="VGI25" s="106"/>
      <c r="VGJ25" s="106"/>
      <c r="VGK25" s="106"/>
      <c r="VGL25" s="106"/>
      <c r="VGM25" s="106"/>
      <c r="VGN25" s="106"/>
      <c r="VGO25" s="106"/>
      <c r="VGP25" s="106"/>
      <c r="VGQ25" s="106"/>
      <c r="VGR25" s="106"/>
      <c r="VGS25" s="106"/>
      <c r="VGT25" s="106"/>
      <c r="VGU25" s="106"/>
      <c r="VGV25" s="106"/>
      <c r="VGW25" s="106"/>
      <c r="VGX25" s="106"/>
      <c r="VGY25" s="106"/>
      <c r="VGZ25" s="106"/>
      <c r="VHA25" s="106"/>
      <c r="VHB25" s="106"/>
      <c r="VHC25" s="106"/>
      <c r="VHD25" s="106"/>
      <c r="VHE25" s="106"/>
      <c r="VHF25" s="106"/>
      <c r="VHG25" s="106"/>
      <c r="VHH25" s="106"/>
      <c r="VHI25" s="106"/>
      <c r="VHJ25" s="106"/>
      <c r="VHK25" s="106"/>
      <c r="VHL25" s="106"/>
      <c r="VHM25" s="106"/>
      <c r="VHN25" s="106"/>
      <c r="VHO25" s="106"/>
      <c r="VHP25" s="106"/>
      <c r="VHQ25" s="106"/>
      <c r="VHR25" s="106"/>
      <c r="VHS25" s="106"/>
      <c r="VHT25" s="106"/>
      <c r="VHU25" s="106"/>
      <c r="VHV25" s="106"/>
      <c r="VHW25" s="106"/>
      <c r="VHX25" s="106"/>
      <c r="VHY25" s="106"/>
      <c r="VHZ25" s="106"/>
      <c r="VIA25" s="106"/>
      <c r="VIB25" s="106"/>
      <c r="VIC25" s="106"/>
      <c r="VID25" s="106"/>
      <c r="VIE25" s="106"/>
      <c r="VIF25" s="106"/>
      <c r="VIG25" s="106"/>
      <c r="VIH25" s="106"/>
      <c r="VII25" s="106"/>
      <c r="VIJ25" s="106"/>
      <c r="VIK25" s="106"/>
      <c r="VIL25" s="106"/>
      <c r="VIM25" s="106"/>
      <c r="VIN25" s="106"/>
      <c r="VIO25" s="106"/>
      <c r="VIP25" s="106"/>
      <c r="VIQ25" s="106"/>
      <c r="VIR25" s="106"/>
      <c r="VIS25" s="106"/>
      <c r="VIT25" s="106"/>
      <c r="VIU25" s="106"/>
      <c r="VIV25" s="106"/>
      <c r="VIW25" s="106"/>
      <c r="VIX25" s="106"/>
      <c r="VIY25" s="106"/>
      <c r="VIZ25" s="106"/>
      <c r="VJA25" s="106"/>
      <c r="VJB25" s="106"/>
      <c r="VJC25" s="106"/>
      <c r="VJD25" s="106"/>
      <c r="VJE25" s="106"/>
      <c r="VJF25" s="106"/>
      <c r="VJG25" s="106"/>
      <c r="VJH25" s="106"/>
      <c r="VJI25" s="106"/>
      <c r="VJJ25" s="106"/>
      <c r="VJK25" s="106"/>
      <c r="VJL25" s="106"/>
      <c r="VJM25" s="106"/>
      <c r="VJN25" s="106"/>
      <c r="VJO25" s="106"/>
      <c r="VJP25" s="106"/>
      <c r="VJQ25" s="106"/>
      <c r="VJR25" s="106"/>
      <c r="VJS25" s="106"/>
      <c r="VJT25" s="106"/>
      <c r="VJU25" s="106"/>
      <c r="VJV25" s="106"/>
      <c r="VJW25" s="106"/>
      <c r="VJX25" s="106"/>
      <c r="VJY25" s="106"/>
      <c r="VJZ25" s="106"/>
      <c r="VKA25" s="106"/>
      <c r="VKB25" s="106"/>
      <c r="VKC25" s="106"/>
      <c r="VKD25" s="106"/>
      <c r="VKE25" s="106"/>
      <c r="VKF25" s="106"/>
      <c r="VKG25" s="106"/>
      <c r="VKH25" s="106"/>
      <c r="VKI25" s="106"/>
      <c r="VKJ25" s="106"/>
      <c r="VKK25" s="106"/>
      <c r="VKL25" s="106"/>
      <c r="VKM25" s="106"/>
      <c r="VKN25" s="106"/>
      <c r="VKO25" s="106"/>
      <c r="VKP25" s="106"/>
      <c r="VKQ25" s="106"/>
      <c r="VKR25" s="106"/>
      <c r="VKS25" s="106"/>
      <c r="VKT25" s="106"/>
      <c r="VKU25" s="106"/>
      <c r="VKV25" s="106"/>
      <c r="VKW25" s="106"/>
      <c r="VKX25" s="106"/>
      <c r="VKY25" s="106"/>
      <c r="VKZ25" s="106"/>
      <c r="VLA25" s="106"/>
      <c r="VLB25" s="106"/>
      <c r="VLC25" s="106"/>
      <c r="VLD25" s="106"/>
      <c r="VLE25" s="106"/>
      <c r="VLF25" s="106"/>
      <c r="VLG25" s="106"/>
      <c r="VLH25" s="106"/>
      <c r="VLI25" s="106"/>
      <c r="VLJ25" s="106"/>
      <c r="VLK25" s="106"/>
      <c r="VLL25" s="106"/>
      <c r="VLM25" s="106"/>
      <c r="VLN25" s="106"/>
      <c r="VLO25" s="106"/>
      <c r="VLP25" s="106"/>
      <c r="VLQ25" s="106"/>
      <c r="VLR25" s="106"/>
      <c r="VLS25" s="106"/>
      <c r="VLT25" s="106"/>
      <c r="VLU25" s="106"/>
      <c r="VLV25" s="106"/>
      <c r="VLW25" s="106"/>
      <c r="VLX25" s="106"/>
      <c r="VLY25" s="106"/>
      <c r="VLZ25" s="106"/>
      <c r="VMA25" s="106"/>
      <c r="VMB25" s="106"/>
      <c r="VMC25" s="106"/>
      <c r="VMD25" s="106"/>
      <c r="VME25" s="106"/>
      <c r="VMF25" s="106"/>
      <c r="VMG25" s="106"/>
      <c r="VMH25" s="106"/>
      <c r="VMI25" s="106"/>
      <c r="VMJ25" s="106"/>
      <c r="VMK25" s="106"/>
      <c r="VML25" s="106"/>
      <c r="VMM25" s="106"/>
      <c r="VMN25" s="106"/>
      <c r="VMO25" s="106"/>
      <c r="VMP25" s="106"/>
      <c r="VMQ25" s="106"/>
      <c r="VMR25" s="106"/>
      <c r="VMS25" s="106"/>
      <c r="VMT25" s="106"/>
      <c r="VMU25" s="106"/>
      <c r="VMV25" s="106"/>
      <c r="VMW25" s="106"/>
      <c r="VMX25" s="106"/>
      <c r="VMY25" s="106"/>
      <c r="VMZ25" s="106"/>
      <c r="VNA25" s="106"/>
      <c r="VNB25" s="106"/>
      <c r="VNC25" s="106"/>
      <c r="VND25" s="106"/>
      <c r="VNE25" s="106"/>
      <c r="VNF25" s="106"/>
      <c r="VNG25" s="106"/>
      <c r="VNH25" s="106"/>
      <c r="VNI25" s="106"/>
      <c r="VNJ25" s="106"/>
      <c r="VNK25" s="106"/>
      <c r="VNL25" s="106"/>
      <c r="VNM25" s="106"/>
      <c r="VNN25" s="106"/>
      <c r="VNO25" s="106"/>
      <c r="VNP25" s="106"/>
      <c r="VNQ25" s="106"/>
      <c r="VNR25" s="106"/>
      <c r="VNS25" s="106"/>
      <c r="VNT25" s="106"/>
      <c r="VNU25" s="106"/>
      <c r="VNV25" s="106"/>
      <c r="VNW25" s="106"/>
      <c r="VNX25" s="106"/>
      <c r="VNY25" s="106"/>
      <c r="VNZ25" s="106"/>
      <c r="VOA25" s="106"/>
      <c r="VOB25" s="106"/>
      <c r="VOC25" s="106"/>
      <c r="VOD25" s="106"/>
      <c r="VOE25" s="106"/>
      <c r="VOF25" s="106"/>
      <c r="VOG25" s="106"/>
      <c r="VOH25" s="106"/>
      <c r="VOI25" s="106"/>
      <c r="VOJ25" s="106"/>
      <c r="VOK25" s="106"/>
      <c r="VOL25" s="106"/>
      <c r="VOM25" s="106"/>
      <c r="VON25" s="106"/>
      <c r="VOO25" s="106"/>
      <c r="VOP25" s="106"/>
      <c r="VOQ25" s="106"/>
      <c r="VOR25" s="106"/>
      <c r="VOS25" s="106"/>
      <c r="VOT25" s="106"/>
      <c r="VOU25" s="106"/>
      <c r="VOV25" s="106"/>
      <c r="VOW25" s="106"/>
      <c r="VOX25" s="106"/>
      <c r="VOY25" s="106"/>
      <c r="VOZ25" s="106"/>
      <c r="VPA25" s="106"/>
      <c r="VPB25" s="106"/>
      <c r="VPC25" s="106"/>
      <c r="VPD25" s="106"/>
      <c r="VPE25" s="106"/>
      <c r="VPF25" s="106"/>
      <c r="VPG25" s="106"/>
      <c r="VPH25" s="106"/>
      <c r="VPI25" s="106"/>
      <c r="VPJ25" s="106"/>
      <c r="VPK25" s="106"/>
      <c r="VPL25" s="106"/>
      <c r="VPM25" s="106"/>
      <c r="VPN25" s="106"/>
      <c r="VPO25" s="106"/>
      <c r="VPP25" s="106"/>
      <c r="VPQ25" s="106"/>
      <c r="VPR25" s="106"/>
      <c r="VPS25" s="106"/>
      <c r="VPT25" s="106"/>
      <c r="VPU25" s="106"/>
      <c r="VPV25" s="106"/>
      <c r="VPW25" s="106"/>
      <c r="VPX25" s="106"/>
      <c r="VPY25" s="106"/>
      <c r="VPZ25" s="106"/>
      <c r="VQA25" s="106"/>
      <c r="VQB25" s="106"/>
      <c r="VQC25" s="106"/>
      <c r="VQD25" s="106"/>
      <c r="VQE25" s="106"/>
      <c r="VQF25" s="106"/>
      <c r="VQG25" s="106"/>
      <c r="VQH25" s="106"/>
      <c r="VQI25" s="106"/>
      <c r="VQJ25" s="106"/>
      <c r="VQK25" s="106"/>
      <c r="VQL25" s="106"/>
      <c r="VQM25" s="106"/>
      <c r="VQN25" s="106"/>
      <c r="VQO25" s="106"/>
      <c r="VQP25" s="106"/>
      <c r="VQQ25" s="106"/>
      <c r="VQR25" s="106"/>
      <c r="VQS25" s="106"/>
      <c r="VQT25" s="106"/>
      <c r="VQU25" s="106"/>
      <c r="VQV25" s="106"/>
      <c r="VQW25" s="106"/>
      <c r="VQX25" s="106"/>
      <c r="VQY25" s="106"/>
      <c r="VQZ25" s="106"/>
      <c r="VRA25" s="106"/>
      <c r="VRB25" s="106"/>
      <c r="VRC25" s="106"/>
      <c r="VRD25" s="106"/>
      <c r="VRE25" s="106"/>
      <c r="VRF25" s="106"/>
      <c r="VRG25" s="106"/>
      <c r="VRH25" s="106"/>
      <c r="VRI25" s="106"/>
      <c r="VRJ25" s="106"/>
      <c r="VRK25" s="106"/>
      <c r="VRL25" s="106"/>
      <c r="VRM25" s="106"/>
      <c r="VRN25" s="106"/>
      <c r="VRO25" s="106"/>
      <c r="VRP25" s="106"/>
      <c r="VRQ25" s="106"/>
      <c r="VRR25" s="106"/>
      <c r="VRS25" s="106"/>
      <c r="VRT25" s="106"/>
      <c r="VRU25" s="106"/>
      <c r="VRV25" s="106"/>
      <c r="VRW25" s="106"/>
      <c r="VRX25" s="106"/>
      <c r="VRY25" s="106"/>
      <c r="VRZ25" s="106"/>
      <c r="VSA25" s="106"/>
      <c r="VSB25" s="106"/>
      <c r="VSC25" s="106"/>
      <c r="VSD25" s="106"/>
      <c r="VSE25" s="106"/>
      <c r="VSF25" s="106"/>
      <c r="VSG25" s="106"/>
      <c r="VSH25" s="106"/>
      <c r="VSI25" s="106"/>
      <c r="VSJ25" s="106"/>
      <c r="VSK25" s="106"/>
      <c r="VSL25" s="106"/>
      <c r="VSM25" s="106"/>
      <c r="VSN25" s="106"/>
      <c r="VSO25" s="106"/>
      <c r="VSP25" s="106"/>
      <c r="VSQ25" s="106"/>
      <c r="VSR25" s="106"/>
      <c r="VSS25" s="106"/>
      <c r="VST25" s="106"/>
      <c r="VSU25" s="106"/>
      <c r="VSV25" s="106"/>
      <c r="VSW25" s="106"/>
      <c r="VSX25" s="106"/>
      <c r="VSY25" s="106"/>
      <c r="VSZ25" s="106"/>
      <c r="VTA25" s="106"/>
      <c r="VTB25" s="106"/>
      <c r="VTC25" s="106"/>
      <c r="VTD25" s="106"/>
      <c r="VTE25" s="106"/>
      <c r="VTF25" s="106"/>
      <c r="VTG25" s="106"/>
      <c r="VTH25" s="106"/>
      <c r="VTI25" s="106"/>
      <c r="VTJ25" s="106"/>
      <c r="VTK25" s="106"/>
      <c r="VTL25" s="106"/>
      <c r="VTM25" s="106"/>
      <c r="VTN25" s="106"/>
      <c r="VTO25" s="106"/>
      <c r="VTP25" s="106"/>
      <c r="VTQ25" s="106"/>
      <c r="VTR25" s="106"/>
      <c r="VTS25" s="106"/>
      <c r="VTT25" s="106"/>
      <c r="VTU25" s="106"/>
      <c r="VTV25" s="106"/>
      <c r="VTW25" s="106"/>
      <c r="VTX25" s="106"/>
      <c r="VTY25" s="106"/>
      <c r="VTZ25" s="106"/>
      <c r="VUA25" s="106"/>
      <c r="VUB25" s="106"/>
      <c r="VUC25" s="106"/>
      <c r="VUD25" s="106"/>
      <c r="VUE25" s="106"/>
      <c r="VUF25" s="106"/>
      <c r="VUG25" s="106"/>
      <c r="VUH25" s="106"/>
      <c r="VUI25" s="106"/>
      <c r="VUJ25" s="106"/>
      <c r="VUK25" s="106"/>
      <c r="VUL25" s="106"/>
      <c r="VUM25" s="106"/>
      <c r="VUN25" s="106"/>
      <c r="VUO25" s="106"/>
      <c r="VUP25" s="106"/>
      <c r="VUQ25" s="106"/>
      <c r="VUR25" s="106"/>
      <c r="VUS25" s="106"/>
      <c r="VUT25" s="106"/>
      <c r="VUU25" s="106"/>
      <c r="VUV25" s="106"/>
      <c r="VUW25" s="106"/>
      <c r="VUX25" s="106"/>
      <c r="VUY25" s="106"/>
      <c r="VUZ25" s="106"/>
      <c r="VVA25" s="106"/>
      <c r="VVB25" s="106"/>
      <c r="VVC25" s="106"/>
      <c r="VVD25" s="106"/>
      <c r="VVE25" s="106"/>
      <c r="VVF25" s="106"/>
      <c r="VVG25" s="106"/>
      <c r="VVH25" s="106"/>
      <c r="VVI25" s="106"/>
      <c r="VVJ25" s="106"/>
      <c r="VVK25" s="106"/>
      <c r="VVL25" s="106"/>
      <c r="VVM25" s="106"/>
      <c r="VVN25" s="106"/>
      <c r="VVO25" s="106"/>
      <c r="VVP25" s="106"/>
      <c r="VVQ25" s="106"/>
      <c r="VVR25" s="106"/>
      <c r="VVS25" s="106"/>
      <c r="VVT25" s="106"/>
      <c r="VVU25" s="106"/>
      <c r="VVV25" s="106"/>
      <c r="VVW25" s="106"/>
      <c r="VVX25" s="106"/>
      <c r="VVY25" s="106"/>
      <c r="VVZ25" s="106"/>
      <c r="VWA25" s="106"/>
      <c r="VWB25" s="106"/>
      <c r="VWC25" s="106"/>
      <c r="VWD25" s="106"/>
      <c r="VWE25" s="106"/>
      <c r="VWF25" s="106"/>
      <c r="VWG25" s="106"/>
      <c r="VWH25" s="106"/>
      <c r="VWI25" s="106"/>
      <c r="VWJ25" s="106"/>
      <c r="VWK25" s="106"/>
      <c r="VWL25" s="106"/>
      <c r="VWM25" s="106"/>
      <c r="VWN25" s="106"/>
      <c r="VWO25" s="106"/>
      <c r="VWP25" s="106"/>
      <c r="VWQ25" s="106"/>
      <c r="VWR25" s="106"/>
      <c r="VWS25" s="106"/>
      <c r="VWT25" s="106"/>
      <c r="VWU25" s="106"/>
      <c r="VWV25" s="106"/>
      <c r="VWW25" s="106"/>
      <c r="VWX25" s="106"/>
      <c r="VWY25" s="106"/>
      <c r="VWZ25" s="106"/>
      <c r="VXA25" s="106"/>
      <c r="VXB25" s="106"/>
      <c r="VXC25" s="106"/>
      <c r="VXD25" s="106"/>
      <c r="VXE25" s="106"/>
      <c r="VXF25" s="106"/>
      <c r="VXG25" s="106"/>
      <c r="VXH25" s="106"/>
      <c r="VXI25" s="106"/>
      <c r="VXJ25" s="106"/>
      <c r="VXK25" s="106"/>
      <c r="VXL25" s="106"/>
      <c r="VXM25" s="106"/>
      <c r="VXN25" s="106"/>
      <c r="VXO25" s="106"/>
      <c r="VXP25" s="106"/>
      <c r="VXQ25" s="106"/>
      <c r="VXR25" s="106"/>
      <c r="VXS25" s="106"/>
      <c r="VXT25" s="106"/>
      <c r="VXU25" s="106"/>
      <c r="VXV25" s="106"/>
      <c r="VXW25" s="106"/>
      <c r="VXX25" s="106"/>
      <c r="VXY25" s="106"/>
      <c r="VXZ25" s="106"/>
      <c r="VYA25" s="106"/>
      <c r="VYB25" s="106"/>
      <c r="VYC25" s="106"/>
      <c r="VYD25" s="106"/>
      <c r="VYE25" s="106"/>
      <c r="VYF25" s="106"/>
      <c r="VYG25" s="106"/>
      <c r="VYH25" s="106"/>
      <c r="VYI25" s="106"/>
      <c r="VYJ25" s="106"/>
      <c r="VYK25" s="106"/>
      <c r="VYL25" s="106"/>
      <c r="VYM25" s="106"/>
      <c r="VYN25" s="106"/>
      <c r="VYO25" s="106"/>
      <c r="VYP25" s="106"/>
      <c r="VYQ25" s="106"/>
      <c r="VYR25" s="106"/>
      <c r="VYS25" s="106"/>
      <c r="VYT25" s="106"/>
      <c r="VYU25" s="106"/>
      <c r="VYV25" s="106"/>
      <c r="VYW25" s="106"/>
      <c r="VYX25" s="106"/>
      <c r="VYY25" s="106"/>
      <c r="VYZ25" s="106"/>
      <c r="VZA25" s="106"/>
      <c r="VZB25" s="106"/>
      <c r="VZC25" s="106"/>
      <c r="VZD25" s="106"/>
      <c r="VZE25" s="106"/>
      <c r="VZF25" s="106"/>
      <c r="VZG25" s="106"/>
      <c r="VZH25" s="106"/>
      <c r="VZI25" s="106"/>
      <c r="VZJ25" s="106"/>
      <c r="VZK25" s="106"/>
      <c r="VZL25" s="106"/>
      <c r="VZM25" s="106"/>
      <c r="VZN25" s="106"/>
      <c r="VZO25" s="106"/>
      <c r="VZP25" s="106"/>
      <c r="VZQ25" s="106"/>
      <c r="VZR25" s="106"/>
      <c r="VZS25" s="106"/>
      <c r="VZT25" s="106"/>
      <c r="VZU25" s="106"/>
      <c r="VZV25" s="106"/>
      <c r="VZW25" s="106"/>
      <c r="VZX25" s="106"/>
      <c r="VZY25" s="106"/>
      <c r="VZZ25" s="106"/>
      <c r="WAA25" s="106"/>
      <c r="WAB25" s="106"/>
      <c r="WAC25" s="106"/>
      <c r="WAD25" s="106"/>
      <c r="WAE25" s="106"/>
      <c r="WAF25" s="106"/>
      <c r="WAG25" s="106"/>
      <c r="WAH25" s="106"/>
      <c r="WAI25" s="106"/>
      <c r="WAJ25" s="106"/>
      <c r="WAK25" s="106"/>
      <c r="WAL25" s="106"/>
      <c r="WAM25" s="106"/>
      <c r="WAN25" s="106"/>
      <c r="WAO25" s="106"/>
      <c r="WAP25" s="106"/>
      <c r="WAQ25" s="106"/>
      <c r="WAR25" s="106"/>
      <c r="WAS25" s="106"/>
      <c r="WAT25" s="106"/>
      <c r="WAU25" s="106"/>
      <c r="WAV25" s="106"/>
      <c r="WAW25" s="106"/>
      <c r="WAX25" s="106"/>
      <c r="WAY25" s="106"/>
      <c r="WAZ25" s="106"/>
      <c r="WBA25" s="106"/>
      <c r="WBB25" s="106"/>
      <c r="WBC25" s="106"/>
      <c r="WBD25" s="106"/>
      <c r="WBE25" s="106"/>
      <c r="WBF25" s="106"/>
      <c r="WBG25" s="106"/>
      <c r="WBH25" s="106"/>
      <c r="WBI25" s="106"/>
      <c r="WBJ25" s="106"/>
      <c r="WBK25" s="106"/>
      <c r="WBL25" s="106"/>
      <c r="WBM25" s="106"/>
      <c r="WBN25" s="106"/>
      <c r="WBO25" s="106"/>
      <c r="WBP25" s="106"/>
      <c r="WBQ25" s="106"/>
      <c r="WBR25" s="106"/>
      <c r="WBS25" s="106"/>
      <c r="WBT25" s="106"/>
      <c r="WBU25" s="106"/>
      <c r="WBV25" s="106"/>
      <c r="WBW25" s="106"/>
      <c r="WBX25" s="106"/>
      <c r="WBY25" s="106"/>
      <c r="WBZ25" s="106"/>
      <c r="WCA25" s="106"/>
      <c r="WCB25" s="106"/>
      <c r="WCC25" s="106"/>
      <c r="WCD25" s="106"/>
      <c r="WCE25" s="106"/>
      <c r="WCF25" s="106"/>
      <c r="WCG25" s="106"/>
      <c r="WCH25" s="106"/>
      <c r="WCI25" s="106"/>
      <c r="WCJ25" s="106"/>
      <c r="WCK25" s="106"/>
      <c r="WCL25" s="106"/>
      <c r="WCM25" s="106"/>
      <c r="WCN25" s="106"/>
      <c r="WCO25" s="106"/>
      <c r="WCP25" s="106"/>
      <c r="WCQ25" s="106"/>
      <c r="WCR25" s="106"/>
      <c r="WCS25" s="106"/>
      <c r="WCT25" s="106"/>
      <c r="WCU25" s="106"/>
      <c r="WCV25" s="106"/>
      <c r="WCW25" s="106"/>
      <c r="WCX25" s="106"/>
      <c r="WCY25" s="106"/>
      <c r="WCZ25" s="106"/>
      <c r="WDA25" s="106"/>
      <c r="WDB25" s="106"/>
      <c r="WDC25" s="106"/>
      <c r="WDD25" s="106"/>
      <c r="WDE25" s="106"/>
      <c r="WDF25" s="106"/>
      <c r="WDG25" s="106"/>
      <c r="WDH25" s="106"/>
      <c r="WDI25" s="106"/>
      <c r="WDJ25" s="106"/>
      <c r="WDK25" s="106"/>
      <c r="WDL25" s="106"/>
      <c r="WDM25" s="106"/>
      <c r="WDN25" s="106"/>
      <c r="WDO25" s="106"/>
      <c r="WDP25" s="106"/>
      <c r="WDQ25" s="106"/>
      <c r="WDR25" s="106"/>
      <c r="WDS25" s="106"/>
      <c r="WDT25" s="106"/>
      <c r="WDU25" s="106"/>
      <c r="WDV25" s="106"/>
      <c r="WDW25" s="106"/>
      <c r="WDX25" s="106"/>
      <c r="WDY25" s="106"/>
      <c r="WDZ25" s="106"/>
      <c r="WEA25" s="106"/>
      <c r="WEB25" s="106"/>
      <c r="WEC25" s="106"/>
      <c r="WED25" s="106"/>
      <c r="WEE25" s="106"/>
      <c r="WEF25" s="106"/>
      <c r="WEG25" s="106"/>
      <c r="WEH25" s="106"/>
      <c r="WEI25" s="106"/>
      <c r="WEJ25" s="106"/>
      <c r="WEK25" s="106"/>
      <c r="WEL25" s="106"/>
      <c r="WEM25" s="106"/>
      <c r="WEN25" s="106"/>
      <c r="WEO25" s="106"/>
      <c r="WEP25" s="106"/>
      <c r="WEQ25" s="106"/>
      <c r="WER25" s="106"/>
      <c r="WES25" s="106"/>
      <c r="WET25" s="106"/>
      <c r="WEU25" s="106"/>
      <c r="WEV25" s="106"/>
      <c r="WEW25" s="106"/>
      <c r="WEX25" s="106"/>
      <c r="WEY25" s="106"/>
      <c r="WEZ25" s="106"/>
      <c r="WFA25" s="106"/>
      <c r="WFB25" s="106"/>
      <c r="WFC25" s="106"/>
      <c r="WFD25" s="106"/>
      <c r="WFE25" s="106"/>
      <c r="WFF25" s="106"/>
      <c r="WFG25" s="106"/>
      <c r="WFH25" s="106"/>
      <c r="WFI25" s="106"/>
      <c r="WFJ25" s="106"/>
      <c r="WFK25" s="106"/>
      <c r="WFL25" s="106"/>
      <c r="WFM25" s="106"/>
      <c r="WFN25" s="106"/>
      <c r="WFO25" s="106"/>
      <c r="WFP25" s="106"/>
      <c r="WFQ25" s="106"/>
      <c r="WFR25" s="106"/>
      <c r="WFS25" s="106"/>
      <c r="WFT25" s="106"/>
      <c r="WFU25" s="106"/>
      <c r="WFV25" s="106"/>
      <c r="WFW25" s="106"/>
      <c r="WFX25" s="106"/>
      <c r="WFY25" s="106"/>
      <c r="WFZ25" s="106"/>
      <c r="WGA25" s="106"/>
      <c r="WGB25" s="106"/>
      <c r="WGC25" s="106"/>
      <c r="WGD25" s="106"/>
      <c r="WGE25" s="106"/>
      <c r="WGF25" s="106"/>
      <c r="WGG25" s="106"/>
      <c r="WGH25" s="106"/>
      <c r="WGI25" s="106"/>
      <c r="WGJ25" s="106"/>
      <c r="WGK25" s="106"/>
      <c r="WGL25" s="106"/>
      <c r="WGM25" s="106"/>
      <c r="WGN25" s="106"/>
      <c r="WGO25" s="106"/>
      <c r="WGP25" s="106"/>
      <c r="WGQ25" s="106"/>
      <c r="WGR25" s="106"/>
      <c r="WGS25" s="106"/>
      <c r="WGT25" s="106"/>
      <c r="WGU25" s="106"/>
      <c r="WGV25" s="106"/>
      <c r="WGW25" s="106"/>
      <c r="WGX25" s="106"/>
      <c r="WGY25" s="106"/>
      <c r="WGZ25" s="106"/>
      <c r="WHA25" s="106"/>
      <c r="WHB25" s="106"/>
      <c r="WHC25" s="106"/>
      <c r="WHD25" s="106"/>
      <c r="WHE25" s="106"/>
      <c r="WHF25" s="106"/>
      <c r="WHG25" s="106"/>
      <c r="WHH25" s="106"/>
      <c r="WHI25" s="106"/>
      <c r="WHJ25" s="106"/>
      <c r="WHK25" s="106"/>
      <c r="WHL25" s="106"/>
      <c r="WHM25" s="106"/>
      <c r="WHN25" s="106"/>
      <c r="WHO25" s="106"/>
      <c r="WHP25" s="106"/>
      <c r="WHQ25" s="106"/>
      <c r="WHR25" s="106"/>
      <c r="WHS25" s="106"/>
      <c r="WHT25" s="106"/>
      <c r="WHU25" s="106"/>
      <c r="WHV25" s="106"/>
      <c r="WHW25" s="106"/>
      <c r="WHX25" s="106"/>
      <c r="WHY25" s="106"/>
      <c r="WHZ25" s="106"/>
      <c r="WIA25" s="106"/>
      <c r="WIB25" s="106"/>
      <c r="WIC25" s="106"/>
      <c r="WID25" s="106"/>
      <c r="WIE25" s="106"/>
      <c r="WIF25" s="106"/>
      <c r="WIG25" s="106"/>
      <c r="WIH25" s="106"/>
      <c r="WII25" s="106"/>
      <c r="WIJ25" s="106"/>
      <c r="WIK25" s="106"/>
      <c r="WIL25" s="106"/>
      <c r="WIM25" s="106"/>
      <c r="WIN25" s="106"/>
      <c r="WIO25" s="106"/>
      <c r="WIP25" s="106"/>
      <c r="WIQ25" s="106"/>
      <c r="WIR25" s="106"/>
      <c r="WIS25" s="106"/>
      <c r="WIT25" s="106"/>
      <c r="WIU25" s="106"/>
      <c r="WIV25" s="106"/>
      <c r="WIW25" s="106"/>
      <c r="WIX25" s="106"/>
      <c r="WIY25" s="106"/>
      <c r="WIZ25" s="106"/>
      <c r="WJA25" s="106"/>
      <c r="WJB25" s="106"/>
      <c r="WJC25" s="106"/>
      <c r="WJD25" s="106"/>
      <c r="WJE25" s="106"/>
      <c r="WJF25" s="106"/>
      <c r="WJG25" s="106"/>
      <c r="WJH25" s="106"/>
      <c r="WJI25" s="106"/>
      <c r="WJJ25" s="106"/>
      <c r="WJK25" s="106"/>
      <c r="WJL25" s="106"/>
      <c r="WJM25" s="106"/>
      <c r="WJN25" s="106"/>
      <c r="WJO25" s="106"/>
      <c r="WJP25" s="106"/>
      <c r="WJQ25" s="106"/>
      <c r="WJR25" s="106"/>
      <c r="WJS25" s="106"/>
      <c r="WJT25" s="106"/>
      <c r="WJU25" s="106"/>
      <c r="WJV25" s="106"/>
      <c r="WJW25" s="106"/>
      <c r="WJX25" s="106"/>
      <c r="WJY25" s="106"/>
      <c r="WJZ25" s="106"/>
      <c r="WKA25" s="106"/>
      <c r="WKB25" s="106"/>
      <c r="WKC25" s="106"/>
      <c r="WKD25" s="106"/>
      <c r="WKE25" s="106"/>
      <c r="WKF25" s="106"/>
      <c r="WKG25" s="106"/>
      <c r="WKH25" s="106"/>
      <c r="WKI25" s="106"/>
      <c r="WKJ25" s="106"/>
      <c r="WKK25" s="106"/>
      <c r="WKL25" s="106"/>
      <c r="WKM25" s="106"/>
      <c r="WKN25" s="106"/>
      <c r="WKO25" s="106"/>
      <c r="WKP25" s="106"/>
      <c r="WKQ25" s="106"/>
      <c r="WKR25" s="106"/>
      <c r="WKS25" s="106"/>
      <c r="WKT25" s="106"/>
      <c r="WKU25" s="106"/>
      <c r="WKV25" s="106"/>
      <c r="WKW25" s="106"/>
      <c r="WKX25" s="106"/>
      <c r="WKY25" s="106"/>
      <c r="WKZ25" s="106"/>
      <c r="WLA25" s="106"/>
      <c r="WLB25" s="106"/>
      <c r="WLC25" s="106"/>
      <c r="WLD25" s="106"/>
      <c r="WLE25" s="106"/>
      <c r="WLF25" s="106"/>
      <c r="WLG25" s="106"/>
      <c r="WLH25" s="106"/>
      <c r="WLI25" s="106"/>
      <c r="WLJ25" s="106"/>
      <c r="WLK25" s="106"/>
      <c r="WLL25" s="106"/>
      <c r="WLM25" s="106"/>
      <c r="WLN25" s="106"/>
      <c r="WLO25" s="106"/>
      <c r="WLP25" s="106"/>
      <c r="WLQ25" s="106"/>
      <c r="WLR25" s="106"/>
      <c r="WLS25" s="106"/>
      <c r="WLT25" s="106"/>
      <c r="WLU25" s="106"/>
      <c r="WLV25" s="106"/>
      <c r="WLW25" s="106"/>
      <c r="WLX25" s="106"/>
      <c r="WLY25" s="106"/>
      <c r="WLZ25" s="106"/>
      <c r="WMA25" s="106"/>
      <c r="WMB25" s="106"/>
      <c r="WMC25" s="106"/>
      <c r="WMD25" s="106"/>
      <c r="WME25" s="106"/>
      <c r="WMF25" s="106"/>
      <c r="WMG25" s="106"/>
      <c r="WMH25" s="106"/>
      <c r="WMI25" s="106"/>
      <c r="WMJ25" s="106"/>
      <c r="WMK25" s="106"/>
      <c r="WML25" s="106"/>
      <c r="WMM25" s="106"/>
      <c r="WMN25" s="106"/>
      <c r="WMO25" s="106"/>
      <c r="WMP25" s="106"/>
      <c r="WMQ25" s="106"/>
      <c r="WMR25" s="106"/>
      <c r="WMS25" s="106"/>
      <c r="WMT25" s="106"/>
      <c r="WMU25" s="106"/>
      <c r="WMV25" s="106"/>
      <c r="WMW25" s="106"/>
      <c r="WMX25" s="106"/>
      <c r="WMY25" s="106"/>
      <c r="WMZ25" s="106"/>
      <c r="WNA25" s="106"/>
      <c r="WNB25" s="106"/>
      <c r="WNC25" s="106"/>
      <c r="WND25" s="106"/>
      <c r="WNE25" s="106"/>
      <c r="WNF25" s="106"/>
      <c r="WNG25" s="106"/>
      <c r="WNH25" s="106"/>
      <c r="WNI25" s="106"/>
      <c r="WNJ25" s="106"/>
      <c r="WNK25" s="106"/>
      <c r="WNL25" s="106"/>
      <c r="WNM25" s="106"/>
      <c r="WNN25" s="106"/>
      <c r="WNO25" s="106"/>
      <c r="WNP25" s="106"/>
      <c r="WNQ25" s="106"/>
      <c r="WNR25" s="106"/>
      <c r="WNS25" s="106"/>
      <c r="WNT25" s="106"/>
      <c r="WNU25" s="106"/>
      <c r="WNV25" s="106"/>
      <c r="WNW25" s="106"/>
      <c r="WNX25" s="106"/>
      <c r="WNY25" s="106"/>
      <c r="WNZ25" s="106"/>
      <c r="WOA25" s="106"/>
      <c r="WOB25" s="106"/>
      <c r="WOC25" s="106"/>
      <c r="WOD25" s="106"/>
      <c r="WOE25" s="106"/>
      <c r="WOF25" s="106"/>
      <c r="WOG25" s="106"/>
      <c r="WOH25" s="106"/>
      <c r="WOI25" s="106"/>
      <c r="WOJ25" s="106"/>
      <c r="WOK25" s="106"/>
      <c r="WOL25" s="106"/>
      <c r="WOM25" s="106"/>
      <c r="WON25" s="106"/>
      <c r="WOO25" s="106"/>
      <c r="WOP25" s="106"/>
      <c r="WOQ25" s="106"/>
      <c r="WOR25" s="106"/>
      <c r="WOS25" s="106"/>
      <c r="WOT25" s="106"/>
      <c r="WOU25" s="106"/>
      <c r="WOV25" s="106"/>
      <c r="WOW25" s="106"/>
      <c r="WOX25" s="106"/>
      <c r="WOY25" s="106"/>
      <c r="WOZ25" s="106"/>
      <c r="WPA25" s="106"/>
      <c r="WPB25" s="106"/>
      <c r="WPC25" s="106"/>
      <c r="WPD25" s="106"/>
      <c r="WPE25" s="106"/>
      <c r="WPF25" s="106"/>
      <c r="WPG25" s="106"/>
      <c r="WPH25" s="106"/>
      <c r="WPI25" s="106"/>
      <c r="WPJ25" s="106"/>
      <c r="WPK25" s="106"/>
      <c r="WPL25" s="106"/>
      <c r="WPM25" s="106"/>
      <c r="WPN25" s="106"/>
      <c r="WPO25" s="106"/>
      <c r="WPP25" s="106"/>
      <c r="WPQ25" s="106"/>
      <c r="WPR25" s="106"/>
      <c r="WPS25" s="106"/>
      <c r="WPT25" s="106"/>
      <c r="WPU25" s="106"/>
      <c r="WPV25" s="106"/>
      <c r="WPW25" s="106"/>
      <c r="WPX25" s="106"/>
      <c r="WPY25" s="106"/>
      <c r="WPZ25" s="106"/>
      <c r="WQA25" s="106"/>
      <c r="WQB25" s="106"/>
      <c r="WQC25" s="106"/>
      <c r="WQD25" s="106"/>
      <c r="WQE25" s="106"/>
      <c r="WQF25" s="106"/>
      <c r="WQG25" s="106"/>
      <c r="WQH25" s="106"/>
      <c r="WQI25" s="106"/>
      <c r="WQJ25" s="106"/>
      <c r="WQK25" s="106"/>
      <c r="WQL25" s="106"/>
      <c r="WQM25" s="106"/>
      <c r="WQN25" s="106"/>
      <c r="WQO25" s="106"/>
      <c r="WQP25" s="106"/>
      <c r="WQQ25" s="106"/>
      <c r="WQR25" s="106"/>
      <c r="WQS25" s="106"/>
      <c r="WQT25" s="106"/>
      <c r="WQU25" s="106"/>
      <c r="WQV25" s="106"/>
      <c r="WQW25" s="106"/>
      <c r="WQX25" s="106"/>
      <c r="WQY25" s="106"/>
      <c r="WQZ25" s="106"/>
      <c r="WRA25" s="106"/>
      <c r="WRB25" s="106"/>
      <c r="WRC25" s="106"/>
      <c r="WRD25" s="106"/>
      <c r="WRE25" s="106"/>
      <c r="WRF25" s="106"/>
      <c r="WRG25" s="106"/>
      <c r="WRH25" s="106"/>
      <c r="WRI25" s="106"/>
      <c r="WRJ25" s="106"/>
      <c r="WRK25" s="106"/>
      <c r="WRL25" s="106"/>
      <c r="WRM25" s="106"/>
      <c r="WRN25" s="106"/>
      <c r="WRO25" s="106"/>
      <c r="WRP25" s="106"/>
      <c r="WRQ25" s="106"/>
      <c r="WRR25" s="106"/>
      <c r="WRS25" s="106"/>
      <c r="WRT25" s="106"/>
      <c r="WRU25" s="106"/>
      <c r="WRV25" s="106"/>
      <c r="WRW25" s="106"/>
      <c r="WRX25" s="106"/>
      <c r="WRY25" s="106"/>
      <c r="WRZ25" s="106"/>
      <c r="WSA25" s="106"/>
      <c r="WSB25" s="106"/>
      <c r="WSC25" s="106"/>
      <c r="WSD25" s="106"/>
      <c r="WSE25" s="106"/>
      <c r="WSF25" s="106"/>
      <c r="WSG25" s="106"/>
      <c r="WSH25" s="106"/>
      <c r="WSI25" s="106"/>
      <c r="WSJ25" s="106"/>
      <c r="WSK25" s="106"/>
      <c r="WSL25" s="106"/>
      <c r="WSM25" s="106"/>
      <c r="WSN25" s="106"/>
      <c r="WSO25" s="106"/>
      <c r="WSP25" s="106"/>
      <c r="WSQ25" s="106"/>
      <c r="WSR25" s="106"/>
      <c r="WSS25" s="106"/>
      <c r="WST25" s="106"/>
      <c r="WSU25" s="106"/>
      <c r="WSV25" s="106"/>
      <c r="WSW25" s="106"/>
      <c r="WSX25" s="106"/>
      <c r="WSY25" s="106"/>
      <c r="WSZ25" s="106"/>
      <c r="WTA25" s="106"/>
      <c r="WTB25" s="106"/>
      <c r="WTC25" s="106"/>
      <c r="WTD25" s="106"/>
      <c r="WTE25" s="106"/>
      <c r="WTF25" s="106"/>
      <c r="WTG25" s="106"/>
      <c r="WTH25" s="106"/>
      <c r="WTI25" s="106"/>
      <c r="WTJ25" s="106"/>
      <c r="WTK25" s="106"/>
      <c r="WTL25" s="106"/>
      <c r="WTM25" s="106"/>
      <c r="WTN25" s="106"/>
      <c r="WTO25" s="106"/>
      <c r="WTP25" s="106"/>
      <c r="WTQ25" s="106"/>
      <c r="WTR25" s="106"/>
      <c r="WTS25" s="106"/>
      <c r="WTT25" s="106"/>
      <c r="WTU25" s="106"/>
      <c r="WTV25" s="106"/>
      <c r="WTW25" s="106"/>
      <c r="WTX25" s="106"/>
      <c r="WTY25" s="106"/>
      <c r="WTZ25" s="106"/>
      <c r="WUA25" s="106"/>
      <c r="WUB25" s="106"/>
      <c r="WUC25" s="106"/>
      <c r="WUD25" s="106"/>
      <c r="WUE25" s="106"/>
      <c r="WUF25" s="106"/>
      <c r="WUG25" s="106"/>
      <c r="WUH25" s="106"/>
      <c r="WUI25" s="106"/>
      <c r="WUJ25" s="106"/>
      <c r="WUK25" s="106"/>
      <c r="WUL25" s="106"/>
      <c r="WUM25" s="106"/>
      <c r="WUN25" s="106"/>
      <c r="WUO25" s="106"/>
      <c r="WUP25" s="106"/>
      <c r="WUQ25" s="106"/>
      <c r="WUR25" s="106"/>
      <c r="WUS25" s="106"/>
      <c r="WUT25" s="106"/>
      <c r="WUU25" s="106"/>
      <c r="WUV25" s="106"/>
      <c r="WUW25" s="106"/>
      <c r="WUX25" s="106"/>
      <c r="WUY25" s="106"/>
      <c r="WUZ25" s="106"/>
      <c r="WVA25" s="106"/>
      <c r="WVB25" s="106"/>
      <c r="WVC25" s="106"/>
      <c r="WVD25" s="106"/>
      <c r="WVE25" s="106"/>
      <c r="WVF25" s="106"/>
      <c r="WVG25" s="106"/>
      <c r="WVH25" s="106"/>
      <c r="WVI25" s="106"/>
      <c r="WVJ25" s="106"/>
      <c r="WVK25" s="106"/>
      <c r="WVL25" s="106"/>
      <c r="WVM25" s="106"/>
      <c r="WVN25" s="106"/>
    </row>
    <row r="26" spans="1:16134" s="71" customFormat="1" ht="40.5" customHeight="1">
      <c r="A26" s="163">
        <v>1</v>
      </c>
      <c r="B26" s="164" t="s">
        <v>318</v>
      </c>
      <c r="C26" s="165" t="s">
        <v>322</v>
      </c>
      <c r="D26" s="163" t="s">
        <v>142</v>
      </c>
      <c r="E26" s="111">
        <v>140.30000000000001</v>
      </c>
      <c r="F26" s="170"/>
      <c r="G26" s="70"/>
      <c r="H26" s="150"/>
      <c r="I26" s="150"/>
      <c r="J26" s="165"/>
      <c r="K26" s="163"/>
      <c r="L26" s="73"/>
      <c r="M26" s="141"/>
      <c r="N26" s="160"/>
      <c r="O26" s="150"/>
      <c r="P26" s="153"/>
      <c r="Q26" s="160"/>
      <c r="R26" s="111"/>
      <c r="S26" s="111"/>
      <c r="T26" s="451"/>
    </row>
    <row r="27" spans="1:16134" s="71" customFormat="1" ht="31.5" customHeight="1">
      <c r="A27" s="163">
        <v>2</v>
      </c>
      <c r="B27" s="164" t="s">
        <v>102</v>
      </c>
      <c r="C27" s="165" t="s">
        <v>104</v>
      </c>
      <c r="D27" s="163" t="s">
        <v>19</v>
      </c>
      <c r="E27" s="169">
        <f>E26*1.95</f>
        <v>273.58500000000004</v>
      </c>
      <c r="F27" s="142"/>
      <c r="G27" s="166"/>
      <c r="H27" s="160"/>
      <c r="I27" s="160"/>
      <c r="J27" s="165"/>
      <c r="K27" s="163"/>
      <c r="L27" s="141"/>
      <c r="M27" s="72"/>
      <c r="N27" s="160"/>
      <c r="O27" s="160"/>
      <c r="P27" s="153"/>
      <c r="Q27" s="160"/>
      <c r="R27" s="169"/>
      <c r="S27" s="169"/>
      <c r="T27" s="452"/>
    </row>
    <row r="28" spans="1:16134" s="71" customFormat="1" ht="9.75" customHeight="1">
      <c r="A28" s="379">
        <v>3</v>
      </c>
      <c r="B28" s="382" t="s">
        <v>91</v>
      </c>
      <c r="C28" s="385" t="s">
        <v>321</v>
      </c>
      <c r="D28" s="379" t="s">
        <v>164</v>
      </c>
      <c r="E28" s="413">
        <v>1078.3</v>
      </c>
      <c r="F28" s="437"/>
      <c r="G28" s="391"/>
      <c r="H28" s="360"/>
      <c r="I28" s="360"/>
      <c r="J28" s="163"/>
      <c r="K28" s="163"/>
      <c r="L28" s="141"/>
      <c r="M28" s="112"/>
      <c r="N28" s="160"/>
      <c r="O28" s="360"/>
      <c r="P28" s="357"/>
      <c r="Q28" s="433"/>
      <c r="R28" s="445"/>
      <c r="S28" s="445"/>
      <c r="T28" s="452"/>
    </row>
    <row r="29" spans="1:16134" s="71" customFormat="1" ht="9.75" customHeight="1">
      <c r="A29" s="380"/>
      <c r="B29" s="383"/>
      <c r="C29" s="386"/>
      <c r="D29" s="380"/>
      <c r="E29" s="436"/>
      <c r="F29" s="438"/>
      <c r="G29" s="392"/>
      <c r="H29" s="361"/>
      <c r="I29" s="361"/>
      <c r="J29" s="163"/>
      <c r="K29" s="163"/>
      <c r="L29" s="141"/>
      <c r="M29" s="141"/>
      <c r="N29" s="160"/>
      <c r="O29" s="361"/>
      <c r="P29" s="358"/>
      <c r="Q29" s="434"/>
      <c r="R29" s="447"/>
      <c r="S29" s="447"/>
      <c r="T29" s="452"/>
    </row>
    <row r="30" spans="1:16134" s="71" customFormat="1" ht="9.75" customHeight="1">
      <c r="A30" s="381"/>
      <c r="B30" s="384"/>
      <c r="C30" s="387"/>
      <c r="D30" s="381"/>
      <c r="E30" s="414"/>
      <c r="F30" s="439"/>
      <c r="G30" s="393"/>
      <c r="H30" s="362"/>
      <c r="I30" s="362"/>
      <c r="J30" s="165"/>
      <c r="K30" s="163"/>
      <c r="L30" s="141"/>
      <c r="M30" s="141"/>
      <c r="N30" s="160"/>
      <c r="O30" s="362"/>
      <c r="P30" s="359"/>
      <c r="Q30" s="435"/>
      <c r="R30" s="446"/>
      <c r="S30" s="446"/>
      <c r="T30" s="452"/>
    </row>
    <row r="31" spans="1:16134" s="71" customFormat="1" ht="37.5" customHeight="1">
      <c r="A31" s="163">
        <v>4</v>
      </c>
      <c r="B31" s="164" t="s">
        <v>134</v>
      </c>
      <c r="C31" s="165" t="s">
        <v>138</v>
      </c>
      <c r="D31" s="163" t="s">
        <v>137</v>
      </c>
      <c r="E31" s="168">
        <f>E28</f>
        <v>1078.3</v>
      </c>
      <c r="F31" s="166"/>
      <c r="G31" s="166"/>
      <c r="H31" s="160"/>
      <c r="I31" s="160"/>
      <c r="J31" s="165"/>
      <c r="K31" s="163"/>
      <c r="L31" s="73"/>
      <c r="M31" s="141"/>
      <c r="N31" s="160"/>
      <c r="O31" s="160"/>
      <c r="P31" s="161"/>
      <c r="Q31" s="160"/>
      <c r="R31" s="168"/>
      <c r="S31" s="168"/>
      <c r="T31" s="453"/>
    </row>
    <row r="32" spans="1:16134" s="71" customFormat="1" ht="37.5" customHeight="1">
      <c r="A32" s="163"/>
      <c r="B32" s="164"/>
      <c r="C32" s="165" t="s">
        <v>25</v>
      </c>
      <c r="D32" s="163"/>
      <c r="E32" s="168"/>
      <c r="F32" s="166"/>
      <c r="G32" s="166"/>
      <c r="H32" s="160"/>
      <c r="I32" s="160"/>
      <c r="J32" s="165"/>
      <c r="K32" s="163"/>
      <c r="L32" s="73"/>
      <c r="M32" s="141"/>
      <c r="N32" s="160"/>
      <c r="O32" s="160"/>
      <c r="P32" s="161"/>
      <c r="Q32" s="160"/>
      <c r="R32" s="168"/>
      <c r="S32" s="306"/>
      <c r="T32" s="310">
        <v>12.213900783739623</v>
      </c>
    </row>
    <row r="33" spans="1:16106" s="288" customFormat="1" ht="33.75" customHeight="1">
      <c r="C33" s="301" t="s">
        <v>317</v>
      </c>
      <c r="J33" s="280"/>
      <c r="R33" s="303"/>
      <c r="S33" s="303"/>
      <c r="U33" s="293"/>
      <c r="V33" s="293"/>
      <c r="W33" s="293"/>
      <c r="X33" s="293"/>
      <c r="Y33" s="293"/>
      <c r="Z33" s="293"/>
      <c r="AA33" s="293"/>
      <c r="AB33" s="293"/>
      <c r="AC33" s="293"/>
      <c r="AD33" s="293"/>
      <c r="AE33" s="293"/>
      <c r="AF33" s="293"/>
      <c r="AG33" s="293"/>
      <c r="AH33" s="293"/>
      <c r="AI33" s="293"/>
      <c r="AJ33" s="293"/>
      <c r="AK33" s="293"/>
      <c r="AL33" s="293"/>
      <c r="AM33" s="293"/>
      <c r="AN33" s="293"/>
      <c r="AO33" s="293"/>
      <c r="AP33" s="293"/>
      <c r="AQ33" s="293"/>
      <c r="AR33" s="293"/>
      <c r="AS33" s="293"/>
      <c r="AT33" s="293"/>
      <c r="AU33" s="293"/>
      <c r="AV33" s="293"/>
      <c r="AW33" s="293"/>
      <c r="AX33" s="293"/>
      <c r="AY33" s="293"/>
      <c r="AZ33" s="293"/>
      <c r="BA33" s="293"/>
      <c r="BB33" s="293"/>
      <c r="BC33" s="293"/>
      <c r="BD33" s="293"/>
      <c r="BE33" s="293"/>
      <c r="BF33" s="293"/>
      <c r="BG33" s="293"/>
      <c r="BH33" s="293"/>
      <c r="BI33" s="293"/>
      <c r="BJ33" s="293"/>
      <c r="BK33" s="293"/>
      <c r="BL33" s="293"/>
      <c r="BM33" s="293"/>
      <c r="BN33" s="293"/>
      <c r="BO33" s="293"/>
      <c r="BP33" s="293"/>
      <c r="BQ33" s="293"/>
      <c r="BR33" s="293"/>
      <c r="BS33" s="293"/>
      <c r="BT33" s="293"/>
      <c r="BU33" s="293"/>
      <c r="BV33" s="293"/>
      <c r="BW33" s="293"/>
      <c r="BX33" s="293"/>
      <c r="BY33" s="293"/>
      <c r="BZ33" s="293"/>
      <c r="CA33" s="293"/>
      <c r="CB33" s="293"/>
      <c r="CC33" s="293"/>
      <c r="CD33" s="293"/>
      <c r="CE33" s="293"/>
      <c r="CF33" s="293"/>
      <c r="CG33" s="293"/>
      <c r="CH33" s="293"/>
      <c r="CI33" s="293"/>
      <c r="CJ33" s="293"/>
      <c r="CK33" s="293"/>
      <c r="CL33" s="293"/>
      <c r="CM33" s="293"/>
      <c r="CN33" s="293"/>
      <c r="CO33" s="293"/>
      <c r="CP33" s="293"/>
      <c r="CQ33" s="293"/>
      <c r="CR33" s="293"/>
      <c r="CS33" s="293"/>
      <c r="CT33" s="293"/>
      <c r="CU33" s="293"/>
      <c r="CV33" s="293"/>
      <c r="CW33" s="293"/>
      <c r="CX33" s="293"/>
      <c r="CY33" s="293"/>
      <c r="CZ33" s="293"/>
      <c r="DA33" s="293"/>
      <c r="DB33" s="293"/>
      <c r="DC33" s="293"/>
      <c r="DD33" s="293"/>
      <c r="DE33" s="293"/>
      <c r="DF33" s="293"/>
      <c r="DG33" s="293"/>
      <c r="DH33" s="293"/>
      <c r="DI33" s="293"/>
      <c r="DJ33" s="293"/>
      <c r="DK33" s="293"/>
      <c r="DL33" s="293"/>
      <c r="DM33" s="293"/>
      <c r="DN33" s="293"/>
      <c r="DO33" s="293"/>
      <c r="DP33" s="293"/>
      <c r="DQ33" s="293"/>
      <c r="DR33" s="293"/>
      <c r="DS33" s="293"/>
      <c r="DT33" s="293"/>
      <c r="DU33" s="293"/>
      <c r="DV33" s="293"/>
      <c r="DW33" s="293"/>
      <c r="DX33" s="293"/>
      <c r="DY33" s="293"/>
      <c r="DZ33" s="293"/>
      <c r="EA33" s="293"/>
      <c r="EB33" s="293"/>
      <c r="EC33" s="293"/>
      <c r="ED33" s="293"/>
      <c r="EE33" s="293"/>
      <c r="EF33" s="293"/>
      <c r="EG33" s="293"/>
      <c r="EH33" s="293"/>
      <c r="EI33" s="293"/>
      <c r="EJ33" s="293"/>
      <c r="EK33" s="293"/>
      <c r="EL33" s="293"/>
      <c r="EM33" s="293"/>
      <c r="EN33" s="293"/>
      <c r="EO33" s="293"/>
      <c r="EP33" s="293"/>
      <c r="EQ33" s="293"/>
      <c r="ER33" s="293"/>
      <c r="ES33" s="293"/>
      <c r="ET33" s="293"/>
      <c r="EU33" s="293"/>
      <c r="EV33" s="293"/>
      <c r="EW33" s="293"/>
      <c r="EX33" s="293"/>
      <c r="EY33" s="293"/>
      <c r="EZ33" s="293"/>
      <c r="FA33" s="293"/>
      <c r="FB33" s="293"/>
      <c r="FC33" s="293"/>
      <c r="FD33" s="293"/>
      <c r="FE33" s="293"/>
      <c r="FF33" s="293"/>
      <c r="FG33" s="293"/>
      <c r="FH33" s="293"/>
      <c r="FI33" s="293"/>
      <c r="FJ33" s="293"/>
      <c r="FK33" s="293"/>
      <c r="FL33" s="293"/>
      <c r="FM33" s="293"/>
      <c r="FN33" s="293"/>
      <c r="FO33" s="293"/>
      <c r="FP33" s="293"/>
      <c r="FQ33" s="293"/>
      <c r="FR33" s="293"/>
      <c r="FS33" s="293"/>
      <c r="FT33" s="293"/>
      <c r="FU33" s="293"/>
      <c r="FV33" s="293"/>
      <c r="FW33" s="293"/>
      <c r="FX33" s="293"/>
      <c r="FY33" s="293"/>
      <c r="FZ33" s="293"/>
      <c r="GA33" s="293"/>
      <c r="GB33" s="293"/>
      <c r="GC33" s="293"/>
      <c r="GD33" s="293"/>
      <c r="GE33" s="293"/>
      <c r="GF33" s="293"/>
      <c r="GG33" s="293"/>
      <c r="GH33" s="293"/>
      <c r="GI33" s="293"/>
      <c r="GJ33" s="293"/>
      <c r="GK33" s="293"/>
      <c r="GL33" s="293"/>
      <c r="GM33" s="293"/>
      <c r="GN33" s="293"/>
      <c r="GO33" s="293"/>
      <c r="GP33" s="293"/>
      <c r="GQ33" s="293"/>
      <c r="GR33" s="293"/>
      <c r="GS33" s="293"/>
      <c r="GT33" s="293"/>
      <c r="GU33" s="293"/>
      <c r="GV33" s="293"/>
      <c r="GW33" s="293"/>
      <c r="GX33" s="293"/>
      <c r="GY33" s="293"/>
      <c r="GZ33" s="293"/>
      <c r="HA33" s="293"/>
      <c r="HB33" s="293"/>
      <c r="HC33" s="293"/>
      <c r="HD33" s="293"/>
      <c r="HE33" s="293"/>
      <c r="HF33" s="293"/>
      <c r="HG33" s="293"/>
      <c r="HH33" s="293"/>
      <c r="HI33" s="293"/>
      <c r="HJ33" s="293"/>
      <c r="HK33" s="293"/>
      <c r="HL33" s="293"/>
      <c r="HM33" s="293"/>
      <c r="HN33" s="293"/>
      <c r="HO33" s="293"/>
      <c r="HP33" s="293"/>
      <c r="HQ33" s="293"/>
      <c r="HR33" s="293"/>
      <c r="HS33" s="293"/>
      <c r="HT33" s="293"/>
      <c r="HU33" s="293"/>
      <c r="HV33" s="293"/>
      <c r="HW33" s="293"/>
      <c r="HX33" s="293"/>
      <c r="HY33" s="293"/>
      <c r="HZ33" s="293"/>
      <c r="IA33" s="293"/>
      <c r="IB33" s="293"/>
      <c r="IC33" s="293"/>
      <c r="ID33" s="293"/>
      <c r="IE33" s="293"/>
      <c r="IF33" s="293"/>
      <c r="IG33" s="293"/>
      <c r="IH33" s="293"/>
      <c r="II33" s="293"/>
      <c r="IJ33" s="293"/>
      <c r="IK33" s="293"/>
      <c r="IL33" s="293"/>
      <c r="IM33" s="293"/>
      <c r="IN33" s="293"/>
      <c r="IO33" s="293"/>
      <c r="IP33" s="293"/>
      <c r="IQ33" s="293"/>
      <c r="IR33" s="293"/>
      <c r="IS33" s="293"/>
      <c r="IT33" s="293"/>
      <c r="IU33" s="293"/>
      <c r="IV33" s="293"/>
      <c r="IW33" s="293"/>
      <c r="IX33" s="293"/>
      <c r="IY33" s="293"/>
      <c r="IZ33" s="293"/>
      <c r="JA33" s="293"/>
      <c r="JB33" s="293"/>
      <c r="JC33" s="293"/>
      <c r="JD33" s="293"/>
      <c r="JE33" s="293"/>
      <c r="JF33" s="293"/>
      <c r="JG33" s="293"/>
      <c r="JH33" s="293"/>
      <c r="JI33" s="293"/>
      <c r="JJ33" s="293"/>
      <c r="JK33" s="293"/>
      <c r="JL33" s="293"/>
      <c r="JM33" s="293"/>
      <c r="JN33" s="293"/>
      <c r="JO33" s="293"/>
      <c r="JP33" s="293"/>
      <c r="JQ33" s="293"/>
      <c r="JR33" s="293"/>
      <c r="JS33" s="293"/>
      <c r="JT33" s="293"/>
      <c r="JU33" s="293"/>
      <c r="JV33" s="293"/>
      <c r="JW33" s="293"/>
      <c r="JX33" s="293"/>
      <c r="JY33" s="293"/>
      <c r="JZ33" s="293"/>
      <c r="KA33" s="293"/>
      <c r="KB33" s="293"/>
      <c r="KC33" s="293"/>
      <c r="KD33" s="293"/>
      <c r="KE33" s="293"/>
      <c r="KF33" s="293"/>
      <c r="KG33" s="293"/>
      <c r="KH33" s="293"/>
      <c r="KI33" s="293"/>
      <c r="KJ33" s="293"/>
      <c r="KK33" s="293"/>
      <c r="KL33" s="293"/>
      <c r="KM33" s="293"/>
      <c r="KN33" s="293"/>
      <c r="KO33" s="293"/>
      <c r="KP33" s="293"/>
      <c r="KQ33" s="293"/>
      <c r="KR33" s="293"/>
      <c r="KS33" s="293"/>
      <c r="KT33" s="293"/>
      <c r="KU33" s="293"/>
      <c r="KV33" s="293"/>
      <c r="KW33" s="293"/>
      <c r="KX33" s="293"/>
      <c r="KY33" s="293"/>
      <c r="KZ33" s="293"/>
      <c r="LA33" s="293"/>
      <c r="LB33" s="293"/>
      <c r="LC33" s="293"/>
      <c r="LD33" s="293"/>
      <c r="LE33" s="293"/>
      <c r="LF33" s="293"/>
      <c r="LG33" s="293"/>
      <c r="LH33" s="293"/>
      <c r="LI33" s="293"/>
      <c r="LJ33" s="293"/>
      <c r="LK33" s="293"/>
      <c r="LL33" s="293"/>
      <c r="LM33" s="293"/>
      <c r="LN33" s="293"/>
      <c r="LO33" s="293"/>
      <c r="LP33" s="293"/>
      <c r="LQ33" s="293"/>
      <c r="LR33" s="293"/>
      <c r="LS33" s="293"/>
      <c r="LT33" s="293"/>
      <c r="LU33" s="293"/>
      <c r="LV33" s="293"/>
      <c r="LW33" s="293"/>
      <c r="LX33" s="293"/>
      <c r="LY33" s="293"/>
      <c r="LZ33" s="293"/>
      <c r="MA33" s="293"/>
      <c r="MB33" s="293"/>
      <c r="MC33" s="293"/>
      <c r="MD33" s="293"/>
      <c r="ME33" s="293"/>
      <c r="MF33" s="293"/>
      <c r="MG33" s="293"/>
      <c r="MH33" s="293"/>
      <c r="MI33" s="293"/>
      <c r="MJ33" s="293"/>
      <c r="MK33" s="293"/>
      <c r="ML33" s="293"/>
      <c r="MM33" s="293"/>
      <c r="MN33" s="293"/>
      <c r="MO33" s="293"/>
      <c r="MP33" s="293"/>
      <c r="MQ33" s="293"/>
      <c r="MR33" s="293"/>
      <c r="MS33" s="293"/>
      <c r="MT33" s="293"/>
      <c r="MU33" s="293"/>
      <c r="MV33" s="293"/>
      <c r="MW33" s="293"/>
      <c r="MX33" s="293"/>
      <c r="MY33" s="293"/>
      <c r="MZ33" s="293"/>
      <c r="NA33" s="293"/>
      <c r="NB33" s="293"/>
      <c r="NC33" s="293"/>
      <c r="ND33" s="293"/>
      <c r="NE33" s="293"/>
      <c r="NF33" s="293"/>
      <c r="NG33" s="293"/>
      <c r="NH33" s="293"/>
      <c r="NI33" s="293"/>
      <c r="NJ33" s="293"/>
      <c r="NK33" s="293"/>
      <c r="NL33" s="293"/>
      <c r="NM33" s="293"/>
      <c r="NN33" s="293"/>
      <c r="NO33" s="293"/>
      <c r="NP33" s="293"/>
      <c r="NQ33" s="293"/>
      <c r="NR33" s="293"/>
      <c r="NS33" s="293"/>
      <c r="NT33" s="293"/>
      <c r="NU33" s="293"/>
      <c r="NV33" s="293"/>
      <c r="NW33" s="293"/>
      <c r="NX33" s="293"/>
      <c r="NY33" s="293"/>
      <c r="NZ33" s="293"/>
      <c r="OA33" s="293"/>
      <c r="OB33" s="293"/>
      <c r="OC33" s="293"/>
      <c r="OD33" s="293"/>
      <c r="OE33" s="293"/>
      <c r="OF33" s="293"/>
      <c r="OG33" s="293"/>
      <c r="OH33" s="293"/>
      <c r="OI33" s="293"/>
      <c r="OJ33" s="293"/>
      <c r="OK33" s="293"/>
      <c r="OL33" s="293"/>
      <c r="OM33" s="293"/>
      <c r="ON33" s="293"/>
      <c r="OO33" s="293"/>
      <c r="OP33" s="293"/>
      <c r="OQ33" s="293"/>
      <c r="OR33" s="293"/>
      <c r="OS33" s="293"/>
      <c r="OT33" s="293"/>
      <c r="OU33" s="293"/>
      <c r="OV33" s="293"/>
      <c r="OW33" s="293"/>
      <c r="OX33" s="293"/>
      <c r="OY33" s="293"/>
      <c r="OZ33" s="293"/>
      <c r="PA33" s="293"/>
      <c r="PB33" s="293"/>
      <c r="PC33" s="293"/>
      <c r="PD33" s="293"/>
      <c r="PE33" s="293"/>
      <c r="PF33" s="293"/>
      <c r="PG33" s="293"/>
      <c r="PH33" s="293"/>
      <c r="PI33" s="293"/>
      <c r="PJ33" s="293"/>
      <c r="PK33" s="293"/>
      <c r="PL33" s="293"/>
      <c r="PM33" s="293"/>
      <c r="PN33" s="293"/>
      <c r="PO33" s="293"/>
      <c r="PP33" s="293"/>
      <c r="PQ33" s="293"/>
      <c r="PR33" s="293"/>
      <c r="PS33" s="293"/>
      <c r="PT33" s="293"/>
      <c r="PU33" s="293"/>
      <c r="PV33" s="293"/>
      <c r="PW33" s="293"/>
      <c r="PX33" s="293"/>
      <c r="PY33" s="293"/>
      <c r="PZ33" s="293"/>
      <c r="QA33" s="293"/>
      <c r="QB33" s="293"/>
      <c r="QC33" s="293"/>
      <c r="QD33" s="293"/>
      <c r="QE33" s="293"/>
      <c r="QF33" s="293"/>
      <c r="QG33" s="293"/>
      <c r="QH33" s="293"/>
      <c r="QI33" s="293"/>
      <c r="QJ33" s="293"/>
      <c r="QK33" s="293"/>
      <c r="QL33" s="293"/>
      <c r="QM33" s="293"/>
      <c r="QN33" s="293"/>
      <c r="QO33" s="293"/>
      <c r="QP33" s="293"/>
      <c r="QQ33" s="293"/>
      <c r="QR33" s="293"/>
      <c r="QS33" s="293"/>
      <c r="QT33" s="293"/>
      <c r="QU33" s="293"/>
      <c r="QV33" s="293"/>
      <c r="QW33" s="293"/>
      <c r="QX33" s="293"/>
      <c r="QY33" s="293"/>
      <c r="QZ33" s="293"/>
      <c r="RA33" s="293"/>
      <c r="RB33" s="293"/>
      <c r="RC33" s="293"/>
      <c r="RD33" s="293"/>
      <c r="RE33" s="293"/>
      <c r="RF33" s="293"/>
      <c r="RG33" s="293"/>
      <c r="RH33" s="293"/>
      <c r="RI33" s="293"/>
      <c r="RJ33" s="293"/>
      <c r="RK33" s="293"/>
      <c r="RL33" s="293"/>
      <c r="RM33" s="293"/>
      <c r="RN33" s="293"/>
      <c r="RO33" s="293"/>
      <c r="RP33" s="293"/>
      <c r="RQ33" s="293"/>
      <c r="RR33" s="293"/>
      <c r="RS33" s="293"/>
      <c r="RT33" s="293"/>
      <c r="RU33" s="293"/>
      <c r="RV33" s="293"/>
      <c r="RW33" s="293"/>
      <c r="RX33" s="293"/>
      <c r="RY33" s="293"/>
      <c r="RZ33" s="293"/>
      <c r="SA33" s="293"/>
      <c r="SB33" s="293"/>
      <c r="SC33" s="293"/>
      <c r="SD33" s="293"/>
      <c r="SE33" s="293"/>
      <c r="SF33" s="293"/>
      <c r="SG33" s="293"/>
      <c r="SH33" s="293"/>
      <c r="SI33" s="293"/>
      <c r="SJ33" s="293"/>
      <c r="SK33" s="293"/>
      <c r="SL33" s="293"/>
      <c r="SM33" s="293"/>
      <c r="SN33" s="293"/>
      <c r="SO33" s="293"/>
      <c r="SP33" s="293"/>
      <c r="SQ33" s="293"/>
      <c r="SR33" s="293"/>
      <c r="SS33" s="293"/>
      <c r="ST33" s="293"/>
      <c r="SU33" s="293"/>
      <c r="SV33" s="293"/>
      <c r="SW33" s="293"/>
      <c r="SX33" s="293"/>
      <c r="SY33" s="293"/>
      <c r="SZ33" s="293"/>
      <c r="TA33" s="293"/>
      <c r="TB33" s="293"/>
      <c r="TC33" s="293"/>
      <c r="TD33" s="293"/>
      <c r="TE33" s="293"/>
      <c r="TF33" s="293"/>
      <c r="TG33" s="293"/>
      <c r="TH33" s="293"/>
      <c r="TI33" s="293"/>
      <c r="TJ33" s="293"/>
      <c r="TK33" s="293"/>
      <c r="TL33" s="293"/>
      <c r="TM33" s="293"/>
      <c r="TN33" s="293"/>
      <c r="TO33" s="293"/>
      <c r="TP33" s="293"/>
      <c r="TQ33" s="293"/>
      <c r="TR33" s="293"/>
      <c r="TS33" s="293"/>
      <c r="TT33" s="293"/>
      <c r="TU33" s="293"/>
      <c r="TV33" s="293"/>
      <c r="TW33" s="293"/>
      <c r="TX33" s="293"/>
      <c r="TY33" s="293"/>
      <c r="TZ33" s="293"/>
      <c r="UA33" s="293"/>
      <c r="UB33" s="293"/>
      <c r="UC33" s="293"/>
      <c r="UD33" s="293"/>
      <c r="UE33" s="293"/>
      <c r="UF33" s="293"/>
      <c r="UG33" s="293"/>
      <c r="UH33" s="293"/>
      <c r="UI33" s="293"/>
      <c r="UJ33" s="293"/>
      <c r="UK33" s="293"/>
      <c r="UL33" s="293"/>
      <c r="UM33" s="293"/>
      <c r="UN33" s="293"/>
      <c r="UO33" s="293"/>
      <c r="UP33" s="293"/>
      <c r="UQ33" s="293"/>
      <c r="UR33" s="293"/>
      <c r="US33" s="293"/>
      <c r="UT33" s="293"/>
      <c r="UU33" s="293"/>
      <c r="UV33" s="293"/>
      <c r="UW33" s="293"/>
      <c r="UX33" s="293"/>
      <c r="UY33" s="293"/>
      <c r="UZ33" s="293"/>
      <c r="VA33" s="293"/>
      <c r="VB33" s="293"/>
      <c r="VC33" s="293"/>
      <c r="VD33" s="293"/>
      <c r="VE33" s="293"/>
      <c r="VF33" s="293"/>
      <c r="VG33" s="293"/>
      <c r="VH33" s="293"/>
      <c r="VI33" s="293"/>
      <c r="VJ33" s="293"/>
      <c r="VK33" s="293"/>
      <c r="VL33" s="293"/>
      <c r="VM33" s="293"/>
      <c r="VN33" s="293"/>
      <c r="VO33" s="293"/>
      <c r="VP33" s="293"/>
      <c r="VQ33" s="293"/>
      <c r="VR33" s="293"/>
      <c r="VS33" s="293"/>
      <c r="VT33" s="293"/>
      <c r="VU33" s="293"/>
      <c r="VV33" s="293"/>
      <c r="VW33" s="293"/>
      <c r="VX33" s="293"/>
      <c r="VY33" s="293"/>
      <c r="VZ33" s="293"/>
      <c r="WA33" s="293"/>
      <c r="WB33" s="293"/>
      <c r="WC33" s="293"/>
      <c r="WD33" s="293"/>
      <c r="WE33" s="293"/>
      <c r="WF33" s="293"/>
      <c r="WG33" s="293"/>
      <c r="WH33" s="293"/>
      <c r="WI33" s="293"/>
      <c r="WJ33" s="293"/>
      <c r="WK33" s="293"/>
      <c r="WL33" s="293"/>
      <c r="WM33" s="293"/>
      <c r="WN33" s="293"/>
      <c r="WO33" s="293"/>
      <c r="WP33" s="293"/>
      <c r="WQ33" s="293"/>
      <c r="WR33" s="293"/>
      <c r="WS33" s="293"/>
      <c r="WT33" s="293"/>
      <c r="WU33" s="293"/>
      <c r="WV33" s="293"/>
      <c r="WW33" s="293"/>
      <c r="WX33" s="293"/>
      <c r="WY33" s="293"/>
      <c r="WZ33" s="293"/>
      <c r="XA33" s="293"/>
      <c r="XB33" s="293"/>
      <c r="XC33" s="293"/>
      <c r="XD33" s="293"/>
      <c r="XE33" s="293"/>
      <c r="XF33" s="293"/>
      <c r="XG33" s="293"/>
      <c r="XH33" s="293"/>
      <c r="XI33" s="293"/>
      <c r="XJ33" s="293"/>
      <c r="XK33" s="293"/>
      <c r="XL33" s="293"/>
      <c r="XM33" s="293"/>
      <c r="XN33" s="293"/>
      <c r="XO33" s="293"/>
      <c r="XP33" s="293"/>
      <c r="XQ33" s="293"/>
      <c r="XR33" s="293"/>
      <c r="XS33" s="293"/>
      <c r="XT33" s="293"/>
      <c r="XU33" s="293"/>
      <c r="XV33" s="293"/>
      <c r="XW33" s="293"/>
      <c r="XX33" s="293"/>
      <c r="XY33" s="293"/>
      <c r="XZ33" s="293"/>
      <c r="YA33" s="293"/>
      <c r="YB33" s="293"/>
      <c r="YC33" s="293"/>
      <c r="YD33" s="293"/>
      <c r="YE33" s="293"/>
      <c r="YF33" s="293"/>
      <c r="YG33" s="293"/>
      <c r="YH33" s="293"/>
      <c r="YI33" s="293"/>
      <c r="YJ33" s="293"/>
      <c r="YK33" s="293"/>
      <c r="YL33" s="293"/>
      <c r="YM33" s="293"/>
      <c r="YN33" s="293"/>
      <c r="YO33" s="293"/>
      <c r="YP33" s="293"/>
      <c r="YQ33" s="293"/>
      <c r="YR33" s="293"/>
      <c r="YS33" s="293"/>
      <c r="YT33" s="293"/>
      <c r="YU33" s="293"/>
      <c r="YV33" s="293"/>
      <c r="YW33" s="293"/>
      <c r="YX33" s="293"/>
      <c r="YY33" s="293"/>
      <c r="YZ33" s="293"/>
      <c r="ZA33" s="293"/>
      <c r="ZB33" s="293"/>
      <c r="ZC33" s="293"/>
      <c r="ZD33" s="293"/>
      <c r="ZE33" s="293"/>
      <c r="ZF33" s="293"/>
      <c r="ZG33" s="293"/>
      <c r="ZH33" s="293"/>
      <c r="ZI33" s="293"/>
      <c r="ZJ33" s="293"/>
      <c r="ZK33" s="293"/>
      <c r="ZL33" s="293"/>
      <c r="ZM33" s="293"/>
      <c r="ZN33" s="293"/>
      <c r="ZO33" s="293"/>
      <c r="ZP33" s="293"/>
      <c r="ZQ33" s="293"/>
      <c r="ZR33" s="293"/>
      <c r="ZS33" s="293"/>
      <c r="ZT33" s="293"/>
      <c r="ZU33" s="293"/>
      <c r="ZV33" s="293"/>
      <c r="ZW33" s="293"/>
      <c r="ZX33" s="293"/>
      <c r="ZY33" s="293"/>
      <c r="ZZ33" s="293"/>
      <c r="AAA33" s="293"/>
      <c r="AAB33" s="293"/>
      <c r="AAC33" s="293"/>
      <c r="AAD33" s="293"/>
      <c r="AAE33" s="293"/>
      <c r="AAF33" s="293"/>
      <c r="AAG33" s="293"/>
      <c r="AAH33" s="293"/>
      <c r="AAI33" s="293"/>
      <c r="AAJ33" s="293"/>
      <c r="AAK33" s="293"/>
      <c r="AAL33" s="293"/>
      <c r="AAM33" s="293"/>
      <c r="AAN33" s="293"/>
      <c r="AAO33" s="293"/>
      <c r="AAP33" s="293"/>
      <c r="AAQ33" s="293"/>
      <c r="AAR33" s="293"/>
      <c r="AAS33" s="293"/>
      <c r="AAT33" s="293"/>
      <c r="AAU33" s="293"/>
      <c r="AAV33" s="293"/>
      <c r="AAW33" s="293"/>
      <c r="AAX33" s="293"/>
      <c r="AAY33" s="293"/>
      <c r="AAZ33" s="293"/>
      <c r="ABA33" s="293"/>
      <c r="ABB33" s="293"/>
      <c r="ABC33" s="293"/>
      <c r="ABD33" s="293"/>
      <c r="ABE33" s="293"/>
      <c r="ABF33" s="293"/>
      <c r="ABG33" s="293"/>
      <c r="ABH33" s="293"/>
      <c r="ABI33" s="293"/>
      <c r="ABJ33" s="293"/>
      <c r="ABK33" s="293"/>
      <c r="ABL33" s="293"/>
      <c r="ABM33" s="293"/>
      <c r="ABN33" s="293"/>
      <c r="ABO33" s="293"/>
      <c r="ABP33" s="293"/>
      <c r="ABQ33" s="293"/>
      <c r="ABR33" s="293"/>
      <c r="ABS33" s="293"/>
      <c r="ABT33" s="293"/>
      <c r="ABU33" s="293"/>
      <c r="ABV33" s="293"/>
      <c r="ABW33" s="293"/>
      <c r="ABX33" s="293"/>
      <c r="ABY33" s="293"/>
      <c r="ABZ33" s="293"/>
      <c r="ACA33" s="293"/>
      <c r="ACB33" s="293"/>
      <c r="ACC33" s="293"/>
      <c r="ACD33" s="293"/>
      <c r="ACE33" s="293"/>
      <c r="ACF33" s="293"/>
      <c r="ACG33" s="293"/>
      <c r="ACH33" s="293"/>
      <c r="ACI33" s="293"/>
      <c r="ACJ33" s="293"/>
      <c r="ACK33" s="293"/>
      <c r="ACL33" s="293"/>
      <c r="ACM33" s="293"/>
      <c r="ACN33" s="293"/>
      <c r="ACO33" s="293"/>
      <c r="ACP33" s="293"/>
      <c r="ACQ33" s="293"/>
      <c r="ACR33" s="293"/>
      <c r="ACS33" s="293"/>
      <c r="ACT33" s="293"/>
      <c r="ACU33" s="293"/>
      <c r="ACV33" s="293"/>
      <c r="ACW33" s="293"/>
      <c r="ACX33" s="293"/>
      <c r="ACY33" s="293"/>
      <c r="ACZ33" s="293"/>
      <c r="ADA33" s="293"/>
      <c r="ADB33" s="293"/>
      <c r="ADC33" s="293"/>
      <c r="ADD33" s="293"/>
      <c r="ADE33" s="293"/>
      <c r="ADF33" s="293"/>
      <c r="ADG33" s="293"/>
      <c r="ADH33" s="293"/>
      <c r="ADI33" s="293"/>
      <c r="ADJ33" s="293"/>
      <c r="ADK33" s="293"/>
      <c r="ADL33" s="293"/>
      <c r="ADM33" s="293"/>
      <c r="ADN33" s="293"/>
      <c r="ADO33" s="293"/>
      <c r="ADP33" s="293"/>
      <c r="ADQ33" s="293"/>
      <c r="ADR33" s="293"/>
      <c r="ADS33" s="293"/>
      <c r="ADT33" s="293"/>
      <c r="ADU33" s="293"/>
      <c r="ADV33" s="293"/>
      <c r="ADW33" s="293"/>
      <c r="ADX33" s="293"/>
      <c r="ADY33" s="293"/>
      <c r="ADZ33" s="293"/>
      <c r="AEA33" s="293"/>
      <c r="AEB33" s="293"/>
      <c r="AEC33" s="293"/>
      <c r="AED33" s="293"/>
      <c r="AEE33" s="293"/>
      <c r="AEF33" s="293"/>
      <c r="AEG33" s="293"/>
      <c r="AEH33" s="293"/>
      <c r="AEI33" s="293"/>
      <c r="AEJ33" s="293"/>
      <c r="AEK33" s="293"/>
      <c r="AEL33" s="293"/>
      <c r="AEM33" s="293"/>
      <c r="AEN33" s="293"/>
      <c r="AEO33" s="293"/>
      <c r="AEP33" s="293"/>
      <c r="AEQ33" s="293"/>
      <c r="AER33" s="293"/>
      <c r="AES33" s="293"/>
      <c r="AET33" s="293"/>
      <c r="AEU33" s="293"/>
      <c r="AEV33" s="293"/>
      <c r="AEW33" s="293"/>
      <c r="AEX33" s="293"/>
      <c r="AEY33" s="293"/>
      <c r="AEZ33" s="293"/>
      <c r="AFA33" s="293"/>
      <c r="AFB33" s="293"/>
      <c r="AFC33" s="293"/>
      <c r="AFD33" s="293"/>
      <c r="AFE33" s="293"/>
      <c r="AFF33" s="293"/>
      <c r="AFG33" s="293"/>
      <c r="AFH33" s="293"/>
      <c r="AFI33" s="293"/>
      <c r="AFJ33" s="293"/>
      <c r="AFK33" s="293"/>
      <c r="AFL33" s="293"/>
      <c r="AFM33" s="293"/>
      <c r="AFN33" s="293"/>
      <c r="AFO33" s="293"/>
      <c r="AFP33" s="293"/>
      <c r="AFQ33" s="293"/>
      <c r="AFR33" s="293"/>
      <c r="AFS33" s="293"/>
      <c r="AFT33" s="293"/>
      <c r="AFU33" s="293"/>
      <c r="AFV33" s="293"/>
      <c r="AFW33" s="293"/>
      <c r="AFX33" s="293"/>
      <c r="AFY33" s="293"/>
      <c r="AFZ33" s="293"/>
      <c r="AGA33" s="293"/>
      <c r="AGB33" s="293"/>
      <c r="AGC33" s="293"/>
      <c r="AGD33" s="293"/>
      <c r="AGE33" s="293"/>
      <c r="AGF33" s="293"/>
      <c r="AGG33" s="293"/>
      <c r="AGH33" s="293"/>
      <c r="AGI33" s="293"/>
      <c r="AGJ33" s="293"/>
      <c r="AGK33" s="293"/>
      <c r="AGL33" s="293"/>
      <c r="AGM33" s="293"/>
      <c r="AGN33" s="293"/>
      <c r="AGO33" s="293"/>
      <c r="AGP33" s="293"/>
      <c r="AGQ33" s="293"/>
      <c r="AGR33" s="293"/>
      <c r="AGS33" s="293"/>
      <c r="AGT33" s="293"/>
      <c r="AGU33" s="293"/>
      <c r="AGV33" s="293"/>
      <c r="AGW33" s="293"/>
      <c r="AGX33" s="293"/>
      <c r="AGY33" s="293"/>
      <c r="AGZ33" s="293"/>
      <c r="AHA33" s="293"/>
      <c r="AHB33" s="293"/>
      <c r="AHC33" s="293"/>
      <c r="AHD33" s="293"/>
      <c r="AHE33" s="293"/>
      <c r="AHF33" s="293"/>
      <c r="AHG33" s="293"/>
      <c r="AHH33" s="293"/>
      <c r="AHI33" s="293"/>
      <c r="AHJ33" s="293"/>
      <c r="AHK33" s="293"/>
      <c r="AHL33" s="293"/>
      <c r="AHM33" s="293"/>
      <c r="AHN33" s="293"/>
      <c r="AHO33" s="293"/>
      <c r="AHP33" s="293"/>
      <c r="AHQ33" s="293"/>
      <c r="AHR33" s="293"/>
      <c r="AHS33" s="293"/>
      <c r="AHT33" s="293"/>
      <c r="AHU33" s="293"/>
      <c r="AHV33" s="293"/>
      <c r="AHW33" s="293"/>
      <c r="AHX33" s="293"/>
      <c r="AHY33" s="293"/>
      <c r="AHZ33" s="293"/>
      <c r="AIA33" s="293"/>
      <c r="AIB33" s="293"/>
      <c r="AIC33" s="293"/>
      <c r="AID33" s="293"/>
      <c r="AIE33" s="293"/>
      <c r="AIF33" s="293"/>
      <c r="AIG33" s="293"/>
      <c r="AIH33" s="293"/>
      <c r="AII33" s="293"/>
      <c r="AIJ33" s="293"/>
      <c r="AIK33" s="293"/>
      <c r="AIL33" s="293"/>
      <c r="AIM33" s="293"/>
      <c r="AIN33" s="293"/>
      <c r="AIO33" s="293"/>
      <c r="AIP33" s="293"/>
      <c r="AIQ33" s="293"/>
      <c r="AIR33" s="293"/>
      <c r="AIS33" s="293"/>
      <c r="AIT33" s="293"/>
      <c r="AIU33" s="293"/>
      <c r="AIV33" s="293"/>
      <c r="AIW33" s="293"/>
      <c r="AIX33" s="293"/>
      <c r="AIY33" s="293"/>
      <c r="AIZ33" s="293"/>
      <c r="AJA33" s="293"/>
      <c r="AJB33" s="293"/>
      <c r="AJC33" s="293"/>
      <c r="AJD33" s="293"/>
      <c r="AJE33" s="293"/>
      <c r="AJF33" s="293"/>
      <c r="AJG33" s="293"/>
      <c r="AJH33" s="293"/>
      <c r="AJI33" s="293"/>
      <c r="AJJ33" s="293"/>
      <c r="AJK33" s="293"/>
      <c r="AJL33" s="293"/>
      <c r="AJM33" s="293"/>
      <c r="AJN33" s="293"/>
      <c r="AJO33" s="293"/>
      <c r="AJP33" s="293"/>
      <c r="AJQ33" s="293"/>
      <c r="AJR33" s="293"/>
      <c r="AJS33" s="293"/>
      <c r="AJT33" s="293"/>
      <c r="AJU33" s="293"/>
      <c r="AJV33" s="293"/>
      <c r="AJW33" s="293"/>
      <c r="AJX33" s="293"/>
      <c r="AJY33" s="293"/>
      <c r="AJZ33" s="293"/>
      <c r="AKA33" s="293"/>
      <c r="AKB33" s="293"/>
      <c r="AKC33" s="293"/>
      <c r="AKD33" s="293"/>
      <c r="AKE33" s="293"/>
      <c r="AKF33" s="293"/>
      <c r="AKG33" s="293"/>
      <c r="AKH33" s="293"/>
      <c r="AKI33" s="293"/>
      <c r="AKJ33" s="293"/>
      <c r="AKK33" s="293"/>
      <c r="AKL33" s="293"/>
      <c r="AKM33" s="293"/>
      <c r="AKN33" s="293"/>
      <c r="AKO33" s="293"/>
      <c r="AKP33" s="293"/>
      <c r="AKQ33" s="293"/>
      <c r="AKR33" s="293"/>
      <c r="AKS33" s="293"/>
      <c r="AKT33" s="293"/>
      <c r="AKU33" s="293"/>
      <c r="AKV33" s="293"/>
      <c r="AKW33" s="293"/>
      <c r="AKX33" s="293"/>
      <c r="AKY33" s="293"/>
      <c r="AKZ33" s="293"/>
      <c r="ALA33" s="293"/>
      <c r="ALB33" s="293"/>
      <c r="ALC33" s="293"/>
      <c r="ALD33" s="293"/>
      <c r="ALE33" s="293"/>
      <c r="ALF33" s="293"/>
      <c r="ALG33" s="293"/>
      <c r="ALH33" s="293"/>
      <c r="ALI33" s="293"/>
      <c r="ALJ33" s="293"/>
      <c r="ALK33" s="293"/>
      <c r="ALL33" s="293"/>
      <c r="ALM33" s="293"/>
      <c r="ALN33" s="293"/>
      <c r="ALO33" s="293"/>
      <c r="ALP33" s="293"/>
      <c r="ALQ33" s="293"/>
      <c r="ALR33" s="293"/>
      <c r="ALS33" s="293"/>
      <c r="ALT33" s="293"/>
      <c r="ALU33" s="293"/>
      <c r="ALV33" s="293"/>
      <c r="ALW33" s="293"/>
      <c r="ALX33" s="293"/>
      <c r="ALY33" s="293"/>
      <c r="ALZ33" s="293"/>
      <c r="AMA33" s="293"/>
      <c r="AMB33" s="293"/>
      <c r="AMC33" s="293"/>
      <c r="AMD33" s="293"/>
      <c r="AME33" s="293"/>
      <c r="AMF33" s="293"/>
      <c r="AMG33" s="293"/>
      <c r="AMH33" s="293"/>
      <c r="AMI33" s="293"/>
      <c r="AMJ33" s="293"/>
      <c r="AMK33" s="293"/>
      <c r="AML33" s="293"/>
      <c r="AMM33" s="293"/>
      <c r="AMN33" s="293"/>
      <c r="AMO33" s="293"/>
      <c r="AMP33" s="293"/>
      <c r="AMQ33" s="293"/>
      <c r="AMR33" s="293"/>
      <c r="AMS33" s="293"/>
      <c r="AMT33" s="293"/>
      <c r="AMU33" s="293"/>
      <c r="AMV33" s="293"/>
      <c r="AMW33" s="293"/>
      <c r="AMX33" s="293"/>
      <c r="AMY33" s="293"/>
      <c r="AMZ33" s="293"/>
      <c r="ANA33" s="293"/>
      <c r="ANB33" s="293"/>
      <c r="ANC33" s="293"/>
      <c r="AND33" s="293"/>
      <c r="ANE33" s="293"/>
      <c r="ANF33" s="293"/>
      <c r="ANG33" s="293"/>
      <c r="ANH33" s="293"/>
      <c r="ANI33" s="293"/>
      <c r="ANJ33" s="293"/>
      <c r="ANK33" s="293"/>
      <c r="ANL33" s="293"/>
      <c r="ANM33" s="293"/>
      <c r="ANN33" s="293"/>
      <c r="ANO33" s="293"/>
      <c r="ANP33" s="293"/>
      <c r="ANQ33" s="293"/>
      <c r="ANR33" s="293"/>
      <c r="ANS33" s="293"/>
      <c r="ANT33" s="293"/>
      <c r="ANU33" s="293"/>
      <c r="ANV33" s="293"/>
      <c r="ANW33" s="293"/>
      <c r="ANX33" s="293"/>
      <c r="ANY33" s="293"/>
      <c r="ANZ33" s="293"/>
      <c r="AOA33" s="293"/>
      <c r="AOB33" s="293"/>
      <c r="AOC33" s="293"/>
      <c r="AOD33" s="293"/>
      <c r="AOE33" s="293"/>
      <c r="AOF33" s="293"/>
      <c r="AOG33" s="293"/>
      <c r="AOH33" s="293"/>
      <c r="AOI33" s="293"/>
      <c r="AOJ33" s="293"/>
      <c r="AOK33" s="293"/>
      <c r="AOL33" s="293"/>
      <c r="AOM33" s="293"/>
      <c r="AON33" s="293"/>
      <c r="AOO33" s="293"/>
      <c r="AOP33" s="293"/>
      <c r="AOQ33" s="293"/>
      <c r="AOR33" s="293"/>
      <c r="AOS33" s="293"/>
      <c r="AOT33" s="293"/>
      <c r="AOU33" s="293"/>
      <c r="AOV33" s="293"/>
      <c r="AOW33" s="293"/>
      <c r="AOX33" s="293"/>
      <c r="AOY33" s="293"/>
      <c r="AOZ33" s="293"/>
      <c r="APA33" s="293"/>
      <c r="APB33" s="293"/>
      <c r="APC33" s="293"/>
      <c r="APD33" s="293"/>
      <c r="APE33" s="293"/>
      <c r="APF33" s="293"/>
      <c r="APG33" s="293"/>
      <c r="APH33" s="293"/>
      <c r="API33" s="293"/>
      <c r="APJ33" s="293"/>
      <c r="APK33" s="293"/>
      <c r="APL33" s="293"/>
      <c r="APM33" s="293"/>
      <c r="APN33" s="293"/>
      <c r="APO33" s="293"/>
      <c r="APP33" s="293"/>
      <c r="APQ33" s="293"/>
      <c r="APR33" s="293"/>
      <c r="APS33" s="293"/>
      <c r="APT33" s="293"/>
      <c r="APU33" s="293"/>
      <c r="APV33" s="293"/>
      <c r="APW33" s="293"/>
      <c r="APX33" s="293"/>
      <c r="APY33" s="293"/>
      <c r="APZ33" s="293"/>
      <c r="AQA33" s="293"/>
      <c r="AQB33" s="293"/>
      <c r="AQC33" s="293"/>
      <c r="AQD33" s="293"/>
      <c r="AQE33" s="293"/>
      <c r="AQF33" s="293"/>
      <c r="AQG33" s="293"/>
      <c r="AQH33" s="293"/>
      <c r="AQI33" s="293"/>
      <c r="AQJ33" s="293"/>
      <c r="AQK33" s="293"/>
      <c r="AQL33" s="293"/>
      <c r="AQM33" s="293"/>
      <c r="AQN33" s="293"/>
      <c r="AQO33" s="293"/>
      <c r="AQP33" s="293"/>
      <c r="AQQ33" s="293"/>
      <c r="AQR33" s="293"/>
      <c r="AQS33" s="293"/>
      <c r="AQT33" s="293"/>
      <c r="AQU33" s="293"/>
      <c r="AQV33" s="293"/>
      <c r="AQW33" s="293"/>
      <c r="AQX33" s="293"/>
      <c r="AQY33" s="293"/>
      <c r="AQZ33" s="293"/>
      <c r="ARA33" s="293"/>
      <c r="ARB33" s="293"/>
      <c r="ARC33" s="293"/>
      <c r="ARD33" s="293"/>
      <c r="ARE33" s="293"/>
      <c r="ARF33" s="293"/>
      <c r="ARG33" s="293"/>
      <c r="ARH33" s="293"/>
      <c r="ARI33" s="293"/>
      <c r="ARJ33" s="293"/>
      <c r="ARK33" s="293"/>
      <c r="ARL33" s="293"/>
      <c r="ARM33" s="293"/>
      <c r="ARN33" s="293"/>
      <c r="ARO33" s="293"/>
      <c r="ARP33" s="293"/>
      <c r="ARQ33" s="293"/>
      <c r="ARR33" s="293"/>
      <c r="ARS33" s="293"/>
      <c r="ART33" s="293"/>
      <c r="ARU33" s="293"/>
      <c r="ARV33" s="293"/>
      <c r="ARW33" s="293"/>
      <c r="ARX33" s="293"/>
      <c r="ARY33" s="293"/>
      <c r="ARZ33" s="293"/>
      <c r="ASA33" s="293"/>
      <c r="ASB33" s="293"/>
      <c r="ASC33" s="293"/>
      <c r="ASD33" s="293"/>
      <c r="ASE33" s="293"/>
      <c r="ASF33" s="293"/>
      <c r="ASG33" s="293"/>
      <c r="ASH33" s="293"/>
      <c r="ASI33" s="293"/>
      <c r="ASJ33" s="293"/>
      <c r="ASK33" s="293"/>
      <c r="ASL33" s="293"/>
      <c r="ASM33" s="293"/>
      <c r="ASN33" s="293"/>
      <c r="ASO33" s="293"/>
      <c r="ASP33" s="293"/>
      <c r="ASQ33" s="293"/>
      <c r="ASR33" s="293"/>
      <c r="ASS33" s="293"/>
      <c r="AST33" s="293"/>
      <c r="ASU33" s="293"/>
      <c r="ASV33" s="293"/>
      <c r="ASW33" s="293"/>
      <c r="ASX33" s="293"/>
      <c r="ASY33" s="293"/>
      <c r="ASZ33" s="293"/>
      <c r="ATA33" s="293"/>
      <c r="ATB33" s="293"/>
      <c r="ATC33" s="293"/>
      <c r="ATD33" s="293"/>
      <c r="ATE33" s="293"/>
      <c r="ATF33" s="293"/>
      <c r="ATG33" s="293"/>
      <c r="ATH33" s="293"/>
      <c r="ATI33" s="293"/>
      <c r="ATJ33" s="293"/>
      <c r="ATK33" s="293"/>
      <c r="ATL33" s="293"/>
      <c r="ATM33" s="293"/>
      <c r="ATN33" s="293"/>
      <c r="ATO33" s="293"/>
      <c r="ATP33" s="293"/>
      <c r="ATQ33" s="293"/>
      <c r="ATR33" s="293"/>
      <c r="ATS33" s="293"/>
      <c r="ATT33" s="293"/>
      <c r="ATU33" s="293"/>
      <c r="ATV33" s="293"/>
      <c r="ATW33" s="293"/>
      <c r="ATX33" s="293"/>
      <c r="ATY33" s="293"/>
      <c r="ATZ33" s="293"/>
      <c r="AUA33" s="293"/>
      <c r="AUB33" s="293"/>
      <c r="AUC33" s="293"/>
      <c r="AUD33" s="293"/>
      <c r="AUE33" s="293"/>
      <c r="AUF33" s="293"/>
      <c r="AUG33" s="293"/>
      <c r="AUH33" s="293"/>
      <c r="AUI33" s="293"/>
      <c r="AUJ33" s="293"/>
      <c r="AUK33" s="293"/>
      <c r="AUL33" s="293"/>
      <c r="AUM33" s="293"/>
      <c r="AUN33" s="293"/>
      <c r="AUO33" s="293"/>
      <c r="AUP33" s="293"/>
      <c r="AUQ33" s="293"/>
      <c r="AUR33" s="293"/>
      <c r="AUS33" s="293"/>
      <c r="AUT33" s="293"/>
      <c r="AUU33" s="293"/>
      <c r="AUV33" s="293"/>
      <c r="AUW33" s="293"/>
      <c r="AUX33" s="293"/>
      <c r="AUY33" s="293"/>
      <c r="AUZ33" s="293"/>
      <c r="AVA33" s="293"/>
      <c r="AVB33" s="293"/>
      <c r="AVC33" s="293"/>
      <c r="AVD33" s="293"/>
      <c r="AVE33" s="293"/>
      <c r="AVF33" s="293"/>
      <c r="AVG33" s="293"/>
      <c r="AVH33" s="293"/>
      <c r="AVI33" s="293"/>
      <c r="AVJ33" s="293"/>
      <c r="AVK33" s="293"/>
      <c r="AVL33" s="293"/>
      <c r="AVM33" s="293"/>
      <c r="AVN33" s="293"/>
      <c r="AVO33" s="293"/>
      <c r="AVP33" s="293"/>
      <c r="AVQ33" s="293"/>
      <c r="AVR33" s="293"/>
      <c r="AVS33" s="293"/>
      <c r="AVT33" s="293"/>
      <c r="AVU33" s="293"/>
      <c r="AVV33" s="293"/>
      <c r="AVW33" s="293"/>
      <c r="AVX33" s="293"/>
      <c r="AVY33" s="293"/>
      <c r="AVZ33" s="293"/>
      <c r="AWA33" s="293"/>
      <c r="AWB33" s="293"/>
      <c r="AWC33" s="293"/>
      <c r="AWD33" s="293"/>
      <c r="AWE33" s="293"/>
      <c r="AWF33" s="293"/>
      <c r="AWG33" s="293"/>
      <c r="AWH33" s="293"/>
      <c r="AWI33" s="293"/>
      <c r="AWJ33" s="293"/>
      <c r="AWK33" s="293"/>
      <c r="AWL33" s="293"/>
      <c r="AWM33" s="293"/>
      <c r="AWN33" s="293"/>
      <c r="AWO33" s="293"/>
      <c r="AWP33" s="293"/>
      <c r="AWQ33" s="293"/>
      <c r="AWR33" s="293"/>
      <c r="AWS33" s="293"/>
      <c r="AWT33" s="293"/>
      <c r="AWU33" s="293"/>
      <c r="AWV33" s="293"/>
      <c r="AWW33" s="293"/>
      <c r="AWX33" s="293"/>
      <c r="AWY33" s="293"/>
      <c r="AWZ33" s="293"/>
      <c r="AXA33" s="293"/>
      <c r="AXB33" s="293"/>
      <c r="AXC33" s="293"/>
      <c r="AXD33" s="293"/>
      <c r="AXE33" s="293"/>
      <c r="AXF33" s="293"/>
      <c r="AXG33" s="293"/>
      <c r="AXH33" s="293"/>
      <c r="AXI33" s="293"/>
      <c r="AXJ33" s="293"/>
      <c r="AXK33" s="293"/>
      <c r="AXL33" s="293"/>
      <c r="AXM33" s="293"/>
      <c r="AXN33" s="293"/>
      <c r="AXO33" s="293"/>
      <c r="AXP33" s="293"/>
      <c r="AXQ33" s="293"/>
      <c r="AXR33" s="293"/>
      <c r="AXS33" s="293"/>
      <c r="AXT33" s="293"/>
      <c r="AXU33" s="293"/>
      <c r="AXV33" s="293"/>
      <c r="AXW33" s="293"/>
      <c r="AXX33" s="293"/>
      <c r="AXY33" s="293"/>
      <c r="AXZ33" s="293"/>
      <c r="AYA33" s="293"/>
      <c r="AYB33" s="293"/>
      <c r="AYC33" s="293"/>
      <c r="AYD33" s="293"/>
      <c r="AYE33" s="293"/>
      <c r="AYF33" s="293"/>
      <c r="AYG33" s="293"/>
      <c r="AYH33" s="293"/>
      <c r="AYI33" s="293"/>
      <c r="AYJ33" s="293"/>
      <c r="AYK33" s="293"/>
      <c r="AYL33" s="293"/>
      <c r="AYM33" s="293"/>
      <c r="AYN33" s="293"/>
      <c r="AYO33" s="293"/>
      <c r="AYP33" s="293"/>
      <c r="AYQ33" s="293"/>
      <c r="AYR33" s="293"/>
      <c r="AYS33" s="293"/>
      <c r="AYT33" s="293"/>
      <c r="AYU33" s="293"/>
      <c r="AYV33" s="293"/>
      <c r="AYW33" s="293"/>
      <c r="AYX33" s="293"/>
      <c r="AYY33" s="293"/>
      <c r="AYZ33" s="293"/>
      <c r="AZA33" s="293"/>
      <c r="AZB33" s="293"/>
      <c r="AZC33" s="293"/>
      <c r="AZD33" s="293"/>
      <c r="AZE33" s="293"/>
      <c r="AZF33" s="293"/>
      <c r="AZG33" s="293"/>
      <c r="AZH33" s="293"/>
      <c r="AZI33" s="293"/>
      <c r="AZJ33" s="293"/>
      <c r="AZK33" s="293"/>
      <c r="AZL33" s="293"/>
      <c r="AZM33" s="293"/>
      <c r="AZN33" s="293"/>
      <c r="AZO33" s="293"/>
      <c r="AZP33" s="293"/>
      <c r="AZQ33" s="293"/>
      <c r="AZR33" s="293"/>
      <c r="AZS33" s="293"/>
      <c r="AZT33" s="293"/>
      <c r="AZU33" s="293"/>
      <c r="AZV33" s="293"/>
      <c r="AZW33" s="293"/>
      <c r="AZX33" s="293"/>
      <c r="AZY33" s="293"/>
      <c r="AZZ33" s="293"/>
      <c r="BAA33" s="293"/>
      <c r="BAB33" s="293"/>
      <c r="BAC33" s="293"/>
      <c r="BAD33" s="293"/>
      <c r="BAE33" s="293"/>
      <c r="BAF33" s="293"/>
      <c r="BAG33" s="293"/>
      <c r="BAH33" s="293"/>
      <c r="BAI33" s="293"/>
      <c r="BAJ33" s="293"/>
      <c r="BAK33" s="293"/>
      <c r="BAL33" s="293"/>
      <c r="BAM33" s="293"/>
      <c r="BAN33" s="293"/>
      <c r="BAO33" s="293"/>
      <c r="BAP33" s="293"/>
      <c r="BAQ33" s="293"/>
      <c r="BAR33" s="293"/>
      <c r="BAS33" s="293"/>
      <c r="BAT33" s="293"/>
      <c r="BAU33" s="293"/>
      <c r="BAV33" s="293"/>
      <c r="BAW33" s="293"/>
      <c r="BAX33" s="293"/>
      <c r="BAY33" s="293"/>
      <c r="BAZ33" s="293"/>
      <c r="BBA33" s="293"/>
      <c r="BBB33" s="293"/>
      <c r="BBC33" s="293"/>
      <c r="BBD33" s="293"/>
      <c r="BBE33" s="293"/>
      <c r="BBF33" s="293"/>
      <c r="BBG33" s="293"/>
      <c r="BBH33" s="293"/>
      <c r="BBI33" s="293"/>
      <c r="BBJ33" s="293"/>
      <c r="BBK33" s="293"/>
      <c r="BBL33" s="293"/>
      <c r="BBM33" s="293"/>
      <c r="BBN33" s="293"/>
      <c r="BBO33" s="293"/>
      <c r="BBP33" s="293"/>
      <c r="BBQ33" s="293"/>
      <c r="BBR33" s="293"/>
      <c r="BBS33" s="293"/>
      <c r="BBT33" s="293"/>
      <c r="BBU33" s="293"/>
      <c r="BBV33" s="293"/>
      <c r="BBW33" s="293"/>
      <c r="BBX33" s="293"/>
      <c r="BBY33" s="293"/>
      <c r="BBZ33" s="293"/>
      <c r="BCA33" s="293"/>
      <c r="BCB33" s="293"/>
      <c r="BCC33" s="293"/>
      <c r="BCD33" s="293"/>
      <c r="BCE33" s="293"/>
      <c r="BCF33" s="293"/>
      <c r="BCG33" s="293"/>
      <c r="BCH33" s="293"/>
      <c r="BCI33" s="293"/>
      <c r="BCJ33" s="293"/>
      <c r="BCK33" s="293"/>
      <c r="BCL33" s="293"/>
      <c r="BCM33" s="293"/>
      <c r="BCN33" s="293"/>
      <c r="BCO33" s="293"/>
      <c r="BCP33" s="293"/>
      <c r="BCQ33" s="293"/>
      <c r="BCR33" s="293"/>
      <c r="BCS33" s="293"/>
      <c r="BCT33" s="293"/>
      <c r="BCU33" s="293"/>
      <c r="BCV33" s="293"/>
      <c r="BCW33" s="293"/>
      <c r="BCX33" s="293"/>
      <c r="BCY33" s="293"/>
      <c r="BCZ33" s="293"/>
      <c r="BDA33" s="293"/>
      <c r="BDB33" s="293"/>
      <c r="BDC33" s="293"/>
      <c r="BDD33" s="293"/>
      <c r="BDE33" s="293"/>
      <c r="BDF33" s="293"/>
      <c r="BDG33" s="293"/>
      <c r="BDH33" s="293"/>
      <c r="BDI33" s="293"/>
      <c r="BDJ33" s="293"/>
      <c r="BDK33" s="293"/>
      <c r="BDL33" s="293"/>
      <c r="BDM33" s="293"/>
      <c r="BDN33" s="293"/>
      <c r="BDO33" s="293"/>
      <c r="BDP33" s="293"/>
      <c r="BDQ33" s="293"/>
      <c r="BDR33" s="293"/>
      <c r="BDS33" s="293"/>
      <c r="BDT33" s="293"/>
      <c r="BDU33" s="293"/>
      <c r="BDV33" s="293"/>
      <c r="BDW33" s="293"/>
      <c r="BDX33" s="293"/>
      <c r="BDY33" s="293"/>
      <c r="BDZ33" s="293"/>
      <c r="BEA33" s="293"/>
      <c r="BEB33" s="293"/>
      <c r="BEC33" s="293"/>
      <c r="BED33" s="293"/>
      <c r="BEE33" s="293"/>
      <c r="BEF33" s="293"/>
      <c r="BEG33" s="293"/>
      <c r="BEH33" s="293"/>
      <c r="BEI33" s="293"/>
      <c r="BEJ33" s="293"/>
      <c r="BEK33" s="293"/>
      <c r="BEL33" s="293"/>
      <c r="BEM33" s="293"/>
      <c r="BEN33" s="293"/>
      <c r="BEO33" s="293"/>
      <c r="BEP33" s="293"/>
      <c r="BEQ33" s="293"/>
      <c r="BER33" s="293"/>
      <c r="BES33" s="293"/>
      <c r="BET33" s="293"/>
      <c r="BEU33" s="293"/>
      <c r="BEV33" s="293"/>
      <c r="BEW33" s="293"/>
      <c r="BEX33" s="293"/>
      <c r="BEY33" s="293"/>
      <c r="BEZ33" s="293"/>
      <c r="BFA33" s="293"/>
      <c r="BFB33" s="293"/>
      <c r="BFC33" s="293"/>
      <c r="BFD33" s="293"/>
      <c r="BFE33" s="293"/>
      <c r="BFF33" s="293"/>
      <c r="BFG33" s="293"/>
      <c r="BFH33" s="293"/>
      <c r="BFI33" s="293"/>
      <c r="BFJ33" s="293"/>
      <c r="BFK33" s="293"/>
      <c r="BFL33" s="293"/>
      <c r="BFM33" s="293"/>
      <c r="BFN33" s="293"/>
      <c r="BFO33" s="293"/>
      <c r="BFP33" s="293"/>
      <c r="BFQ33" s="293"/>
      <c r="BFR33" s="293"/>
      <c r="BFS33" s="293"/>
      <c r="BFT33" s="293"/>
      <c r="BFU33" s="293"/>
      <c r="BFV33" s="293"/>
      <c r="BFW33" s="293"/>
      <c r="BFX33" s="293"/>
      <c r="BFY33" s="293"/>
      <c r="BFZ33" s="293"/>
      <c r="BGA33" s="293"/>
      <c r="BGB33" s="293"/>
      <c r="BGC33" s="293"/>
      <c r="BGD33" s="293"/>
      <c r="BGE33" s="293"/>
      <c r="BGF33" s="293"/>
      <c r="BGG33" s="293"/>
      <c r="BGH33" s="293"/>
      <c r="BGI33" s="293"/>
      <c r="BGJ33" s="293"/>
      <c r="BGK33" s="293"/>
      <c r="BGL33" s="293"/>
      <c r="BGM33" s="293"/>
      <c r="BGN33" s="293"/>
      <c r="BGO33" s="293"/>
      <c r="BGP33" s="293"/>
      <c r="BGQ33" s="293"/>
      <c r="BGR33" s="293"/>
      <c r="BGS33" s="293"/>
      <c r="BGT33" s="293"/>
      <c r="BGU33" s="293"/>
      <c r="BGV33" s="293"/>
      <c r="BGW33" s="293"/>
      <c r="BGX33" s="293"/>
      <c r="BGY33" s="293"/>
      <c r="BGZ33" s="293"/>
      <c r="BHA33" s="293"/>
      <c r="BHB33" s="293"/>
      <c r="BHC33" s="293"/>
      <c r="BHD33" s="293"/>
      <c r="BHE33" s="293"/>
      <c r="BHF33" s="293"/>
      <c r="BHG33" s="293"/>
      <c r="BHH33" s="293"/>
      <c r="BHI33" s="293"/>
      <c r="BHJ33" s="293"/>
      <c r="BHK33" s="293"/>
      <c r="BHL33" s="293"/>
      <c r="BHM33" s="293"/>
      <c r="BHN33" s="293"/>
      <c r="BHO33" s="293"/>
      <c r="BHP33" s="293"/>
      <c r="BHQ33" s="293"/>
      <c r="BHR33" s="293"/>
      <c r="BHS33" s="293"/>
      <c r="BHT33" s="293"/>
      <c r="BHU33" s="293"/>
      <c r="BHV33" s="293"/>
      <c r="BHW33" s="293"/>
      <c r="BHX33" s="293"/>
      <c r="BHY33" s="293"/>
      <c r="BHZ33" s="293"/>
      <c r="BIA33" s="293"/>
      <c r="BIB33" s="293"/>
      <c r="BIC33" s="293"/>
      <c r="BID33" s="293"/>
      <c r="BIE33" s="293"/>
      <c r="BIF33" s="293"/>
      <c r="BIG33" s="293"/>
      <c r="BIH33" s="293"/>
      <c r="BII33" s="293"/>
      <c r="BIJ33" s="293"/>
      <c r="BIK33" s="293"/>
      <c r="BIL33" s="293"/>
      <c r="BIM33" s="293"/>
      <c r="BIN33" s="293"/>
      <c r="BIO33" s="293"/>
      <c r="BIP33" s="293"/>
      <c r="BIQ33" s="293"/>
      <c r="BIR33" s="293"/>
      <c r="BIS33" s="293"/>
      <c r="BIT33" s="293"/>
      <c r="BIU33" s="293"/>
      <c r="BIV33" s="293"/>
      <c r="BIW33" s="293"/>
      <c r="BIX33" s="293"/>
      <c r="BIY33" s="293"/>
      <c r="BIZ33" s="293"/>
      <c r="BJA33" s="293"/>
      <c r="BJB33" s="293"/>
      <c r="BJC33" s="293"/>
      <c r="BJD33" s="293"/>
      <c r="BJE33" s="293"/>
      <c r="BJF33" s="293"/>
      <c r="BJG33" s="293"/>
      <c r="BJH33" s="293"/>
      <c r="BJI33" s="293"/>
      <c r="BJJ33" s="293"/>
      <c r="BJK33" s="293"/>
      <c r="BJL33" s="293"/>
      <c r="BJM33" s="293"/>
      <c r="BJN33" s="293"/>
      <c r="BJO33" s="293"/>
      <c r="BJP33" s="293"/>
      <c r="BJQ33" s="293"/>
      <c r="BJR33" s="293"/>
      <c r="BJS33" s="293"/>
      <c r="BJT33" s="293"/>
      <c r="BJU33" s="293"/>
      <c r="BJV33" s="293"/>
      <c r="BJW33" s="293"/>
      <c r="BJX33" s="293"/>
      <c r="BJY33" s="293"/>
      <c r="BJZ33" s="293"/>
      <c r="BKA33" s="293"/>
      <c r="BKB33" s="293"/>
      <c r="BKC33" s="293"/>
      <c r="BKD33" s="293"/>
      <c r="BKE33" s="293"/>
      <c r="BKF33" s="293"/>
      <c r="BKG33" s="293"/>
      <c r="BKH33" s="293"/>
      <c r="BKI33" s="293"/>
      <c r="BKJ33" s="293"/>
      <c r="BKK33" s="293"/>
      <c r="BKL33" s="293"/>
      <c r="BKM33" s="293"/>
      <c r="BKN33" s="293"/>
      <c r="BKO33" s="293"/>
      <c r="BKP33" s="293"/>
      <c r="BKQ33" s="293"/>
      <c r="BKR33" s="293"/>
      <c r="BKS33" s="293"/>
      <c r="BKT33" s="293"/>
      <c r="BKU33" s="293"/>
      <c r="BKV33" s="293"/>
      <c r="BKW33" s="293"/>
      <c r="BKX33" s="293"/>
      <c r="BKY33" s="293"/>
      <c r="BKZ33" s="293"/>
      <c r="BLA33" s="293"/>
      <c r="BLB33" s="293"/>
      <c r="BLC33" s="293"/>
      <c r="BLD33" s="293"/>
      <c r="BLE33" s="293"/>
      <c r="BLF33" s="293"/>
      <c r="BLG33" s="293"/>
      <c r="BLH33" s="293"/>
      <c r="BLI33" s="293"/>
      <c r="BLJ33" s="293"/>
      <c r="BLK33" s="293"/>
      <c r="BLL33" s="293"/>
      <c r="BLM33" s="293"/>
      <c r="BLN33" s="293"/>
      <c r="BLO33" s="293"/>
      <c r="BLP33" s="293"/>
      <c r="BLQ33" s="293"/>
      <c r="BLR33" s="293"/>
      <c r="BLS33" s="293"/>
      <c r="BLT33" s="293"/>
      <c r="BLU33" s="293"/>
      <c r="BLV33" s="293"/>
      <c r="BLW33" s="293"/>
      <c r="BLX33" s="293"/>
      <c r="BLY33" s="293"/>
      <c r="BLZ33" s="293"/>
      <c r="BMA33" s="293"/>
      <c r="BMB33" s="293"/>
      <c r="BMC33" s="293"/>
      <c r="BMD33" s="293"/>
      <c r="BME33" s="293"/>
      <c r="BMF33" s="293"/>
      <c r="BMG33" s="293"/>
      <c r="BMH33" s="293"/>
      <c r="BMI33" s="293"/>
      <c r="BMJ33" s="293"/>
      <c r="BMK33" s="293"/>
      <c r="BML33" s="293"/>
      <c r="BMM33" s="293"/>
      <c r="BMN33" s="293"/>
      <c r="BMO33" s="293"/>
      <c r="BMP33" s="293"/>
      <c r="BMQ33" s="293"/>
      <c r="BMR33" s="293"/>
      <c r="BMS33" s="293"/>
      <c r="BMT33" s="293"/>
      <c r="BMU33" s="293"/>
      <c r="BMV33" s="293"/>
      <c r="BMW33" s="293"/>
      <c r="BMX33" s="293"/>
      <c r="BMY33" s="293"/>
      <c r="BMZ33" s="293"/>
      <c r="BNA33" s="293"/>
      <c r="BNB33" s="293"/>
      <c r="BNC33" s="293"/>
      <c r="BND33" s="293"/>
      <c r="BNE33" s="293"/>
      <c r="BNF33" s="293"/>
      <c r="BNG33" s="293"/>
      <c r="BNH33" s="293"/>
      <c r="BNI33" s="293"/>
      <c r="BNJ33" s="293"/>
      <c r="BNK33" s="293"/>
      <c r="BNL33" s="293"/>
      <c r="BNM33" s="293"/>
      <c r="BNN33" s="293"/>
      <c r="BNO33" s="293"/>
      <c r="BNP33" s="293"/>
      <c r="BNQ33" s="293"/>
      <c r="BNR33" s="293"/>
      <c r="BNS33" s="293"/>
      <c r="BNT33" s="293"/>
      <c r="BNU33" s="293"/>
      <c r="BNV33" s="293"/>
      <c r="BNW33" s="293"/>
      <c r="BNX33" s="293"/>
      <c r="BNY33" s="293"/>
      <c r="BNZ33" s="293"/>
      <c r="BOA33" s="293"/>
      <c r="BOB33" s="293"/>
      <c r="BOC33" s="293"/>
      <c r="BOD33" s="293"/>
      <c r="BOE33" s="293"/>
      <c r="BOF33" s="293"/>
      <c r="BOG33" s="293"/>
      <c r="BOH33" s="293"/>
      <c r="BOI33" s="293"/>
      <c r="BOJ33" s="293"/>
      <c r="BOK33" s="293"/>
      <c r="BOL33" s="293"/>
      <c r="BOM33" s="293"/>
      <c r="BON33" s="293"/>
      <c r="BOO33" s="293"/>
      <c r="BOP33" s="293"/>
      <c r="BOQ33" s="293"/>
      <c r="BOR33" s="293"/>
      <c r="BOS33" s="293"/>
      <c r="BOT33" s="293"/>
      <c r="BOU33" s="293"/>
      <c r="BOV33" s="293"/>
      <c r="BOW33" s="293"/>
      <c r="BOX33" s="293"/>
      <c r="BOY33" s="293"/>
      <c r="BOZ33" s="293"/>
      <c r="BPA33" s="293"/>
      <c r="BPB33" s="293"/>
      <c r="BPC33" s="293"/>
      <c r="BPD33" s="293"/>
      <c r="BPE33" s="293"/>
      <c r="BPF33" s="293"/>
      <c r="BPG33" s="293"/>
      <c r="BPH33" s="293"/>
      <c r="BPI33" s="293"/>
      <c r="BPJ33" s="293"/>
      <c r="BPK33" s="293"/>
      <c r="BPL33" s="293"/>
      <c r="BPM33" s="293"/>
      <c r="BPN33" s="293"/>
      <c r="BPO33" s="293"/>
      <c r="BPP33" s="293"/>
      <c r="BPQ33" s="293"/>
      <c r="BPR33" s="293"/>
      <c r="BPS33" s="293"/>
      <c r="BPT33" s="293"/>
      <c r="BPU33" s="293"/>
      <c r="BPV33" s="293"/>
      <c r="BPW33" s="293"/>
      <c r="BPX33" s="293"/>
      <c r="BPY33" s="293"/>
      <c r="BPZ33" s="293"/>
      <c r="BQA33" s="293"/>
      <c r="BQB33" s="293"/>
      <c r="BQC33" s="293"/>
      <c r="BQD33" s="293"/>
      <c r="BQE33" s="293"/>
      <c r="BQF33" s="293"/>
      <c r="BQG33" s="293"/>
      <c r="BQH33" s="293"/>
      <c r="BQI33" s="293"/>
      <c r="BQJ33" s="293"/>
      <c r="BQK33" s="293"/>
      <c r="BQL33" s="293"/>
      <c r="BQM33" s="293"/>
      <c r="BQN33" s="293"/>
      <c r="BQO33" s="293"/>
      <c r="BQP33" s="293"/>
      <c r="BQQ33" s="293"/>
      <c r="BQR33" s="293"/>
      <c r="BQS33" s="293"/>
      <c r="BQT33" s="293"/>
      <c r="BQU33" s="293"/>
      <c r="BQV33" s="293"/>
      <c r="BQW33" s="293"/>
      <c r="BQX33" s="293"/>
      <c r="BQY33" s="293"/>
      <c r="BQZ33" s="293"/>
      <c r="BRA33" s="293"/>
      <c r="BRB33" s="293"/>
      <c r="BRC33" s="293"/>
      <c r="BRD33" s="293"/>
      <c r="BRE33" s="293"/>
      <c r="BRF33" s="293"/>
      <c r="BRG33" s="293"/>
      <c r="BRH33" s="293"/>
      <c r="BRI33" s="293"/>
      <c r="BRJ33" s="293"/>
      <c r="BRK33" s="293"/>
      <c r="BRL33" s="293"/>
      <c r="BRM33" s="293"/>
      <c r="BRN33" s="293"/>
      <c r="BRO33" s="293"/>
      <c r="BRP33" s="293"/>
      <c r="BRQ33" s="293"/>
      <c r="BRR33" s="293"/>
      <c r="BRS33" s="293"/>
      <c r="BRT33" s="293"/>
      <c r="BRU33" s="293"/>
      <c r="BRV33" s="293"/>
      <c r="BRW33" s="293"/>
      <c r="BRX33" s="293"/>
      <c r="BRY33" s="293"/>
      <c r="BRZ33" s="293"/>
      <c r="BSA33" s="293"/>
      <c r="BSB33" s="293"/>
      <c r="BSC33" s="293"/>
      <c r="BSD33" s="293"/>
      <c r="BSE33" s="293"/>
      <c r="BSF33" s="293"/>
      <c r="BSG33" s="293"/>
      <c r="BSH33" s="293"/>
      <c r="BSI33" s="293"/>
      <c r="BSJ33" s="293"/>
      <c r="BSK33" s="293"/>
      <c r="BSL33" s="293"/>
      <c r="BSM33" s="293"/>
      <c r="BSN33" s="293"/>
      <c r="BSO33" s="293"/>
      <c r="BSP33" s="293"/>
      <c r="BSQ33" s="293"/>
      <c r="BSR33" s="293"/>
      <c r="BSS33" s="293"/>
      <c r="BST33" s="293"/>
      <c r="BSU33" s="293"/>
      <c r="BSV33" s="293"/>
      <c r="BSW33" s="293"/>
      <c r="BSX33" s="293"/>
      <c r="BSY33" s="293"/>
      <c r="BSZ33" s="293"/>
      <c r="BTA33" s="293"/>
      <c r="BTB33" s="293"/>
      <c r="BTC33" s="293"/>
      <c r="BTD33" s="293"/>
      <c r="BTE33" s="293"/>
      <c r="BTF33" s="293"/>
      <c r="BTG33" s="293"/>
      <c r="BTH33" s="293"/>
      <c r="BTI33" s="293"/>
      <c r="BTJ33" s="293"/>
      <c r="BTK33" s="293"/>
      <c r="BTL33" s="293"/>
      <c r="BTM33" s="293"/>
      <c r="BTN33" s="293"/>
      <c r="BTO33" s="293"/>
      <c r="BTP33" s="293"/>
      <c r="BTQ33" s="293"/>
      <c r="BTR33" s="293"/>
      <c r="BTS33" s="293"/>
      <c r="BTT33" s="293"/>
      <c r="BTU33" s="293"/>
      <c r="BTV33" s="293"/>
      <c r="BTW33" s="293"/>
      <c r="BTX33" s="293"/>
      <c r="BTY33" s="293"/>
      <c r="BTZ33" s="293"/>
      <c r="BUA33" s="293"/>
      <c r="BUB33" s="293"/>
      <c r="BUC33" s="293"/>
      <c r="BUD33" s="293"/>
      <c r="BUE33" s="293"/>
      <c r="BUF33" s="293"/>
      <c r="BUG33" s="293"/>
      <c r="BUH33" s="293"/>
      <c r="BUI33" s="293"/>
      <c r="BUJ33" s="293"/>
      <c r="BUK33" s="293"/>
      <c r="BUL33" s="293"/>
      <c r="BUM33" s="293"/>
      <c r="BUN33" s="293"/>
      <c r="BUO33" s="293"/>
      <c r="BUP33" s="293"/>
      <c r="BUQ33" s="293"/>
      <c r="BUR33" s="293"/>
      <c r="BUS33" s="293"/>
      <c r="BUT33" s="293"/>
      <c r="BUU33" s="293"/>
      <c r="BUV33" s="293"/>
      <c r="BUW33" s="293"/>
      <c r="BUX33" s="293"/>
      <c r="BUY33" s="293"/>
      <c r="BUZ33" s="293"/>
      <c r="BVA33" s="293"/>
      <c r="BVB33" s="293"/>
      <c r="BVC33" s="293"/>
      <c r="BVD33" s="293"/>
      <c r="BVE33" s="293"/>
      <c r="BVF33" s="293"/>
      <c r="BVG33" s="293"/>
      <c r="BVH33" s="293"/>
      <c r="BVI33" s="293"/>
      <c r="BVJ33" s="293"/>
      <c r="BVK33" s="293"/>
      <c r="BVL33" s="293"/>
      <c r="BVM33" s="293"/>
      <c r="BVN33" s="293"/>
      <c r="BVO33" s="293"/>
      <c r="BVP33" s="293"/>
      <c r="BVQ33" s="293"/>
      <c r="BVR33" s="293"/>
      <c r="BVS33" s="293"/>
      <c r="BVT33" s="293"/>
      <c r="BVU33" s="293"/>
      <c r="BVV33" s="293"/>
      <c r="BVW33" s="293"/>
      <c r="BVX33" s="293"/>
      <c r="BVY33" s="293"/>
      <c r="BVZ33" s="293"/>
      <c r="BWA33" s="293"/>
      <c r="BWB33" s="293"/>
      <c r="BWC33" s="293"/>
      <c r="BWD33" s="293"/>
      <c r="BWE33" s="293"/>
      <c r="BWF33" s="293"/>
      <c r="BWG33" s="293"/>
      <c r="BWH33" s="293"/>
      <c r="BWI33" s="293"/>
      <c r="BWJ33" s="293"/>
      <c r="BWK33" s="293"/>
      <c r="BWL33" s="293"/>
      <c r="BWM33" s="293"/>
      <c r="BWN33" s="293"/>
      <c r="BWO33" s="293"/>
      <c r="BWP33" s="293"/>
      <c r="BWQ33" s="293"/>
      <c r="BWR33" s="293"/>
      <c r="BWS33" s="293"/>
      <c r="BWT33" s="293"/>
      <c r="BWU33" s="293"/>
      <c r="BWV33" s="293"/>
      <c r="BWW33" s="293"/>
      <c r="BWX33" s="293"/>
      <c r="BWY33" s="293"/>
      <c r="BWZ33" s="293"/>
      <c r="BXA33" s="293"/>
      <c r="BXB33" s="293"/>
      <c r="BXC33" s="293"/>
      <c r="BXD33" s="293"/>
      <c r="BXE33" s="293"/>
      <c r="BXF33" s="293"/>
      <c r="BXG33" s="293"/>
      <c r="BXH33" s="293"/>
      <c r="BXI33" s="293"/>
      <c r="BXJ33" s="293"/>
      <c r="BXK33" s="293"/>
      <c r="BXL33" s="293"/>
      <c r="BXM33" s="293"/>
      <c r="BXN33" s="293"/>
      <c r="BXO33" s="293"/>
      <c r="BXP33" s="293"/>
      <c r="BXQ33" s="293"/>
      <c r="BXR33" s="293"/>
      <c r="BXS33" s="293"/>
      <c r="BXT33" s="293"/>
      <c r="BXU33" s="293"/>
      <c r="BXV33" s="293"/>
      <c r="BXW33" s="293"/>
      <c r="BXX33" s="293"/>
      <c r="BXY33" s="293"/>
      <c r="BXZ33" s="293"/>
      <c r="BYA33" s="293"/>
      <c r="BYB33" s="293"/>
      <c r="BYC33" s="293"/>
      <c r="BYD33" s="293"/>
      <c r="BYE33" s="293"/>
      <c r="BYF33" s="293"/>
      <c r="BYG33" s="293"/>
      <c r="BYH33" s="293"/>
      <c r="BYI33" s="293"/>
      <c r="BYJ33" s="293"/>
      <c r="BYK33" s="293"/>
      <c r="BYL33" s="293"/>
      <c r="BYM33" s="293"/>
      <c r="BYN33" s="293"/>
      <c r="BYO33" s="293"/>
      <c r="BYP33" s="293"/>
      <c r="BYQ33" s="293"/>
      <c r="BYR33" s="293"/>
      <c r="BYS33" s="293"/>
      <c r="BYT33" s="293"/>
      <c r="BYU33" s="293"/>
      <c r="BYV33" s="293"/>
      <c r="BYW33" s="293"/>
      <c r="BYX33" s="293"/>
      <c r="BYY33" s="293"/>
      <c r="BYZ33" s="293"/>
      <c r="BZA33" s="293"/>
      <c r="BZB33" s="293"/>
      <c r="BZC33" s="293"/>
      <c r="BZD33" s="293"/>
      <c r="BZE33" s="293"/>
      <c r="BZF33" s="293"/>
      <c r="BZG33" s="293"/>
      <c r="BZH33" s="293"/>
      <c r="BZI33" s="293"/>
      <c r="BZJ33" s="293"/>
      <c r="BZK33" s="293"/>
      <c r="BZL33" s="293"/>
      <c r="BZM33" s="293"/>
      <c r="BZN33" s="293"/>
      <c r="BZO33" s="293"/>
      <c r="BZP33" s="293"/>
      <c r="BZQ33" s="293"/>
      <c r="BZR33" s="293"/>
      <c r="BZS33" s="293"/>
      <c r="BZT33" s="293"/>
      <c r="BZU33" s="293"/>
      <c r="BZV33" s="293"/>
      <c r="BZW33" s="293"/>
      <c r="BZX33" s="293"/>
      <c r="BZY33" s="293"/>
      <c r="BZZ33" s="293"/>
      <c r="CAA33" s="293"/>
      <c r="CAB33" s="293"/>
      <c r="CAC33" s="293"/>
      <c r="CAD33" s="293"/>
      <c r="CAE33" s="293"/>
      <c r="CAF33" s="293"/>
      <c r="CAG33" s="293"/>
      <c r="CAH33" s="293"/>
      <c r="CAI33" s="293"/>
      <c r="CAJ33" s="293"/>
      <c r="CAK33" s="293"/>
      <c r="CAL33" s="293"/>
      <c r="CAM33" s="293"/>
      <c r="CAN33" s="293"/>
      <c r="CAO33" s="293"/>
      <c r="CAP33" s="293"/>
      <c r="CAQ33" s="293"/>
      <c r="CAR33" s="293"/>
      <c r="CAS33" s="293"/>
      <c r="CAT33" s="293"/>
      <c r="CAU33" s="293"/>
      <c r="CAV33" s="293"/>
      <c r="CAW33" s="293"/>
      <c r="CAX33" s="293"/>
      <c r="CAY33" s="293"/>
      <c r="CAZ33" s="293"/>
      <c r="CBA33" s="293"/>
      <c r="CBB33" s="293"/>
      <c r="CBC33" s="293"/>
      <c r="CBD33" s="293"/>
      <c r="CBE33" s="293"/>
      <c r="CBF33" s="293"/>
      <c r="CBG33" s="293"/>
      <c r="CBH33" s="293"/>
      <c r="CBI33" s="293"/>
      <c r="CBJ33" s="293"/>
      <c r="CBK33" s="293"/>
      <c r="CBL33" s="293"/>
      <c r="CBM33" s="293"/>
      <c r="CBN33" s="293"/>
      <c r="CBO33" s="293"/>
      <c r="CBP33" s="293"/>
      <c r="CBQ33" s="293"/>
      <c r="CBR33" s="293"/>
      <c r="CBS33" s="293"/>
      <c r="CBT33" s="293"/>
      <c r="CBU33" s="293"/>
      <c r="CBV33" s="293"/>
      <c r="CBW33" s="293"/>
      <c r="CBX33" s="293"/>
      <c r="CBY33" s="293"/>
      <c r="CBZ33" s="293"/>
      <c r="CCA33" s="293"/>
      <c r="CCB33" s="293"/>
      <c r="CCC33" s="293"/>
      <c r="CCD33" s="293"/>
      <c r="CCE33" s="293"/>
      <c r="CCF33" s="293"/>
      <c r="CCG33" s="293"/>
      <c r="CCH33" s="293"/>
      <c r="CCI33" s="293"/>
      <c r="CCJ33" s="293"/>
      <c r="CCK33" s="293"/>
      <c r="CCL33" s="293"/>
      <c r="CCM33" s="293"/>
      <c r="CCN33" s="293"/>
      <c r="CCO33" s="293"/>
      <c r="CCP33" s="293"/>
      <c r="CCQ33" s="293"/>
      <c r="CCR33" s="293"/>
      <c r="CCS33" s="293"/>
      <c r="CCT33" s="293"/>
      <c r="CCU33" s="293"/>
      <c r="CCV33" s="293"/>
      <c r="CCW33" s="293"/>
      <c r="CCX33" s="293"/>
      <c r="CCY33" s="293"/>
      <c r="CCZ33" s="293"/>
      <c r="CDA33" s="293"/>
      <c r="CDB33" s="293"/>
      <c r="CDC33" s="293"/>
      <c r="CDD33" s="293"/>
      <c r="CDE33" s="293"/>
      <c r="CDF33" s="293"/>
      <c r="CDG33" s="293"/>
      <c r="CDH33" s="293"/>
      <c r="CDI33" s="293"/>
      <c r="CDJ33" s="293"/>
      <c r="CDK33" s="293"/>
      <c r="CDL33" s="293"/>
      <c r="CDM33" s="293"/>
      <c r="CDN33" s="293"/>
      <c r="CDO33" s="293"/>
      <c r="CDP33" s="293"/>
      <c r="CDQ33" s="293"/>
      <c r="CDR33" s="293"/>
      <c r="CDS33" s="293"/>
      <c r="CDT33" s="293"/>
      <c r="CDU33" s="293"/>
      <c r="CDV33" s="293"/>
      <c r="CDW33" s="293"/>
      <c r="CDX33" s="293"/>
      <c r="CDY33" s="293"/>
      <c r="CDZ33" s="293"/>
      <c r="CEA33" s="293"/>
      <c r="CEB33" s="293"/>
      <c r="CEC33" s="293"/>
      <c r="CED33" s="293"/>
      <c r="CEE33" s="293"/>
      <c r="CEF33" s="293"/>
      <c r="CEG33" s="293"/>
      <c r="CEH33" s="293"/>
      <c r="CEI33" s="293"/>
      <c r="CEJ33" s="293"/>
      <c r="CEK33" s="293"/>
      <c r="CEL33" s="293"/>
      <c r="CEM33" s="293"/>
      <c r="CEN33" s="293"/>
      <c r="CEO33" s="293"/>
      <c r="CEP33" s="293"/>
      <c r="CEQ33" s="293"/>
      <c r="CER33" s="293"/>
      <c r="CES33" s="293"/>
      <c r="CET33" s="293"/>
      <c r="CEU33" s="293"/>
      <c r="CEV33" s="293"/>
      <c r="CEW33" s="293"/>
      <c r="CEX33" s="293"/>
      <c r="CEY33" s="293"/>
      <c r="CEZ33" s="293"/>
      <c r="CFA33" s="293"/>
      <c r="CFB33" s="293"/>
      <c r="CFC33" s="293"/>
      <c r="CFD33" s="293"/>
      <c r="CFE33" s="293"/>
      <c r="CFF33" s="293"/>
      <c r="CFG33" s="293"/>
      <c r="CFH33" s="293"/>
      <c r="CFI33" s="293"/>
      <c r="CFJ33" s="293"/>
      <c r="CFK33" s="293"/>
      <c r="CFL33" s="293"/>
      <c r="CFM33" s="293"/>
      <c r="CFN33" s="293"/>
      <c r="CFO33" s="293"/>
      <c r="CFP33" s="293"/>
      <c r="CFQ33" s="293"/>
      <c r="CFR33" s="293"/>
      <c r="CFS33" s="293"/>
      <c r="CFT33" s="293"/>
      <c r="CFU33" s="293"/>
      <c r="CFV33" s="293"/>
      <c r="CFW33" s="293"/>
      <c r="CFX33" s="293"/>
      <c r="CFY33" s="293"/>
      <c r="CFZ33" s="293"/>
      <c r="CGA33" s="293"/>
      <c r="CGB33" s="293"/>
      <c r="CGC33" s="293"/>
      <c r="CGD33" s="293"/>
      <c r="CGE33" s="293"/>
      <c r="CGF33" s="293"/>
      <c r="CGG33" s="293"/>
      <c r="CGH33" s="293"/>
      <c r="CGI33" s="293"/>
      <c r="CGJ33" s="293"/>
      <c r="CGK33" s="293"/>
      <c r="CGL33" s="293"/>
      <c r="CGM33" s="293"/>
      <c r="CGN33" s="293"/>
      <c r="CGO33" s="293"/>
      <c r="CGP33" s="293"/>
      <c r="CGQ33" s="293"/>
      <c r="CGR33" s="293"/>
      <c r="CGS33" s="293"/>
      <c r="CGT33" s="293"/>
      <c r="CGU33" s="293"/>
      <c r="CGV33" s="293"/>
      <c r="CGW33" s="293"/>
      <c r="CGX33" s="293"/>
      <c r="CGY33" s="293"/>
      <c r="CGZ33" s="293"/>
      <c r="CHA33" s="293"/>
      <c r="CHB33" s="293"/>
      <c r="CHC33" s="293"/>
      <c r="CHD33" s="293"/>
      <c r="CHE33" s="293"/>
      <c r="CHF33" s="293"/>
      <c r="CHG33" s="293"/>
      <c r="CHH33" s="293"/>
      <c r="CHI33" s="293"/>
      <c r="CHJ33" s="293"/>
      <c r="CHK33" s="293"/>
      <c r="CHL33" s="293"/>
      <c r="CHM33" s="293"/>
      <c r="CHN33" s="293"/>
      <c r="CHO33" s="293"/>
      <c r="CHP33" s="293"/>
      <c r="CHQ33" s="293"/>
      <c r="CHR33" s="293"/>
      <c r="CHS33" s="293"/>
      <c r="CHT33" s="293"/>
      <c r="CHU33" s="293"/>
      <c r="CHV33" s="293"/>
      <c r="CHW33" s="293"/>
      <c r="CHX33" s="293"/>
      <c r="CHY33" s="293"/>
      <c r="CHZ33" s="293"/>
      <c r="CIA33" s="293"/>
      <c r="CIB33" s="293"/>
      <c r="CIC33" s="293"/>
      <c r="CID33" s="293"/>
      <c r="CIE33" s="293"/>
      <c r="CIF33" s="293"/>
      <c r="CIG33" s="293"/>
      <c r="CIH33" s="293"/>
      <c r="CII33" s="293"/>
      <c r="CIJ33" s="293"/>
      <c r="CIK33" s="293"/>
      <c r="CIL33" s="293"/>
      <c r="CIM33" s="293"/>
      <c r="CIN33" s="293"/>
      <c r="CIO33" s="293"/>
      <c r="CIP33" s="293"/>
      <c r="CIQ33" s="293"/>
      <c r="CIR33" s="293"/>
      <c r="CIS33" s="293"/>
      <c r="CIT33" s="293"/>
      <c r="CIU33" s="293"/>
      <c r="CIV33" s="293"/>
      <c r="CIW33" s="293"/>
      <c r="CIX33" s="293"/>
      <c r="CIY33" s="293"/>
      <c r="CIZ33" s="293"/>
      <c r="CJA33" s="293"/>
      <c r="CJB33" s="293"/>
      <c r="CJC33" s="293"/>
      <c r="CJD33" s="293"/>
      <c r="CJE33" s="293"/>
      <c r="CJF33" s="293"/>
      <c r="CJG33" s="293"/>
      <c r="CJH33" s="293"/>
      <c r="CJI33" s="293"/>
      <c r="CJJ33" s="293"/>
      <c r="CJK33" s="293"/>
      <c r="CJL33" s="293"/>
      <c r="CJM33" s="293"/>
      <c r="CJN33" s="293"/>
      <c r="CJO33" s="293"/>
      <c r="CJP33" s="293"/>
      <c r="CJQ33" s="293"/>
      <c r="CJR33" s="293"/>
      <c r="CJS33" s="293"/>
      <c r="CJT33" s="293"/>
      <c r="CJU33" s="293"/>
      <c r="CJV33" s="293"/>
      <c r="CJW33" s="293"/>
      <c r="CJX33" s="293"/>
      <c r="CJY33" s="293"/>
      <c r="CJZ33" s="293"/>
      <c r="CKA33" s="293"/>
      <c r="CKB33" s="293"/>
      <c r="CKC33" s="293"/>
      <c r="CKD33" s="293"/>
      <c r="CKE33" s="293"/>
      <c r="CKF33" s="293"/>
      <c r="CKG33" s="293"/>
      <c r="CKH33" s="293"/>
      <c r="CKI33" s="293"/>
      <c r="CKJ33" s="293"/>
      <c r="CKK33" s="293"/>
      <c r="CKL33" s="293"/>
      <c r="CKM33" s="293"/>
      <c r="CKN33" s="293"/>
      <c r="CKO33" s="293"/>
      <c r="CKP33" s="293"/>
      <c r="CKQ33" s="293"/>
      <c r="CKR33" s="293"/>
      <c r="CKS33" s="293"/>
      <c r="CKT33" s="293"/>
      <c r="CKU33" s="293"/>
      <c r="CKV33" s="293"/>
      <c r="CKW33" s="293"/>
      <c r="CKX33" s="293"/>
      <c r="CKY33" s="293"/>
      <c r="CKZ33" s="293"/>
      <c r="CLA33" s="293"/>
      <c r="CLB33" s="293"/>
      <c r="CLC33" s="293"/>
      <c r="CLD33" s="293"/>
      <c r="CLE33" s="293"/>
      <c r="CLF33" s="293"/>
      <c r="CLG33" s="293"/>
      <c r="CLH33" s="293"/>
      <c r="CLI33" s="293"/>
      <c r="CLJ33" s="293"/>
      <c r="CLK33" s="293"/>
      <c r="CLL33" s="293"/>
      <c r="CLM33" s="293"/>
      <c r="CLN33" s="293"/>
      <c r="CLO33" s="293"/>
      <c r="CLP33" s="293"/>
      <c r="CLQ33" s="293"/>
      <c r="CLR33" s="293"/>
      <c r="CLS33" s="293"/>
      <c r="CLT33" s="293"/>
      <c r="CLU33" s="293"/>
      <c r="CLV33" s="293"/>
      <c r="CLW33" s="293"/>
      <c r="CLX33" s="293"/>
      <c r="CLY33" s="293"/>
      <c r="CLZ33" s="293"/>
      <c r="CMA33" s="293"/>
      <c r="CMB33" s="293"/>
      <c r="CMC33" s="293"/>
      <c r="CMD33" s="293"/>
      <c r="CME33" s="293"/>
      <c r="CMF33" s="293"/>
      <c r="CMG33" s="293"/>
      <c r="CMH33" s="293"/>
      <c r="CMI33" s="293"/>
      <c r="CMJ33" s="293"/>
      <c r="CMK33" s="293"/>
      <c r="CML33" s="293"/>
      <c r="CMM33" s="293"/>
      <c r="CMN33" s="293"/>
      <c r="CMO33" s="293"/>
      <c r="CMP33" s="293"/>
      <c r="CMQ33" s="293"/>
      <c r="CMR33" s="293"/>
      <c r="CMS33" s="293"/>
      <c r="CMT33" s="293"/>
      <c r="CMU33" s="293"/>
      <c r="CMV33" s="293"/>
      <c r="CMW33" s="293"/>
      <c r="CMX33" s="293"/>
      <c r="CMY33" s="293"/>
      <c r="CMZ33" s="293"/>
      <c r="CNA33" s="293"/>
      <c r="CNB33" s="293"/>
      <c r="CNC33" s="293"/>
      <c r="CND33" s="293"/>
      <c r="CNE33" s="293"/>
      <c r="CNF33" s="293"/>
      <c r="CNG33" s="293"/>
      <c r="CNH33" s="293"/>
      <c r="CNI33" s="293"/>
      <c r="CNJ33" s="293"/>
      <c r="CNK33" s="293"/>
      <c r="CNL33" s="293"/>
      <c r="CNM33" s="293"/>
      <c r="CNN33" s="293"/>
      <c r="CNO33" s="293"/>
      <c r="CNP33" s="293"/>
      <c r="CNQ33" s="293"/>
      <c r="CNR33" s="293"/>
      <c r="CNS33" s="293"/>
      <c r="CNT33" s="293"/>
      <c r="CNU33" s="293"/>
      <c r="CNV33" s="293"/>
      <c r="CNW33" s="293"/>
      <c r="CNX33" s="293"/>
      <c r="CNY33" s="293"/>
      <c r="CNZ33" s="293"/>
      <c r="COA33" s="293"/>
      <c r="COB33" s="293"/>
      <c r="COC33" s="293"/>
      <c r="COD33" s="293"/>
      <c r="COE33" s="293"/>
      <c r="COF33" s="293"/>
      <c r="COG33" s="293"/>
      <c r="COH33" s="293"/>
      <c r="COI33" s="293"/>
      <c r="COJ33" s="293"/>
      <c r="COK33" s="293"/>
      <c r="COL33" s="293"/>
      <c r="COM33" s="293"/>
      <c r="CON33" s="293"/>
      <c r="COO33" s="293"/>
      <c r="COP33" s="293"/>
      <c r="COQ33" s="293"/>
      <c r="COR33" s="293"/>
      <c r="COS33" s="293"/>
      <c r="COT33" s="293"/>
      <c r="COU33" s="293"/>
      <c r="COV33" s="293"/>
      <c r="COW33" s="293"/>
      <c r="COX33" s="293"/>
      <c r="COY33" s="293"/>
      <c r="COZ33" s="293"/>
      <c r="CPA33" s="293"/>
      <c r="CPB33" s="293"/>
      <c r="CPC33" s="293"/>
      <c r="CPD33" s="293"/>
      <c r="CPE33" s="293"/>
      <c r="CPF33" s="293"/>
      <c r="CPG33" s="293"/>
      <c r="CPH33" s="293"/>
      <c r="CPI33" s="293"/>
      <c r="CPJ33" s="293"/>
      <c r="CPK33" s="293"/>
      <c r="CPL33" s="293"/>
      <c r="CPM33" s="293"/>
      <c r="CPN33" s="293"/>
      <c r="CPO33" s="293"/>
      <c r="CPP33" s="293"/>
      <c r="CPQ33" s="293"/>
      <c r="CPR33" s="293"/>
      <c r="CPS33" s="293"/>
      <c r="CPT33" s="293"/>
      <c r="CPU33" s="293"/>
      <c r="CPV33" s="293"/>
      <c r="CPW33" s="293"/>
      <c r="CPX33" s="293"/>
      <c r="CPY33" s="293"/>
      <c r="CPZ33" s="293"/>
      <c r="CQA33" s="293"/>
      <c r="CQB33" s="293"/>
      <c r="CQC33" s="293"/>
      <c r="CQD33" s="293"/>
      <c r="CQE33" s="293"/>
      <c r="CQF33" s="293"/>
      <c r="CQG33" s="293"/>
      <c r="CQH33" s="293"/>
      <c r="CQI33" s="293"/>
      <c r="CQJ33" s="293"/>
      <c r="CQK33" s="293"/>
      <c r="CQL33" s="293"/>
      <c r="CQM33" s="293"/>
      <c r="CQN33" s="293"/>
      <c r="CQO33" s="293"/>
      <c r="CQP33" s="293"/>
      <c r="CQQ33" s="293"/>
      <c r="CQR33" s="293"/>
      <c r="CQS33" s="293"/>
      <c r="CQT33" s="293"/>
      <c r="CQU33" s="293"/>
      <c r="CQV33" s="293"/>
      <c r="CQW33" s="293"/>
      <c r="CQX33" s="293"/>
      <c r="CQY33" s="293"/>
      <c r="CQZ33" s="293"/>
      <c r="CRA33" s="293"/>
      <c r="CRB33" s="293"/>
      <c r="CRC33" s="293"/>
      <c r="CRD33" s="293"/>
      <c r="CRE33" s="293"/>
      <c r="CRF33" s="293"/>
      <c r="CRG33" s="293"/>
      <c r="CRH33" s="293"/>
      <c r="CRI33" s="293"/>
      <c r="CRJ33" s="293"/>
      <c r="CRK33" s="293"/>
      <c r="CRL33" s="293"/>
      <c r="CRM33" s="293"/>
      <c r="CRN33" s="293"/>
      <c r="CRO33" s="293"/>
      <c r="CRP33" s="293"/>
      <c r="CRQ33" s="293"/>
      <c r="CRR33" s="293"/>
      <c r="CRS33" s="293"/>
      <c r="CRT33" s="293"/>
      <c r="CRU33" s="293"/>
      <c r="CRV33" s="293"/>
      <c r="CRW33" s="293"/>
      <c r="CRX33" s="293"/>
      <c r="CRY33" s="293"/>
      <c r="CRZ33" s="293"/>
      <c r="CSA33" s="293"/>
      <c r="CSB33" s="293"/>
      <c r="CSC33" s="293"/>
      <c r="CSD33" s="293"/>
      <c r="CSE33" s="293"/>
      <c r="CSF33" s="293"/>
      <c r="CSG33" s="293"/>
      <c r="CSH33" s="293"/>
      <c r="CSI33" s="293"/>
      <c r="CSJ33" s="293"/>
      <c r="CSK33" s="293"/>
      <c r="CSL33" s="293"/>
      <c r="CSM33" s="293"/>
      <c r="CSN33" s="293"/>
      <c r="CSO33" s="293"/>
      <c r="CSP33" s="293"/>
      <c r="CSQ33" s="293"/>
      <c r="CSR33" s="293"/>
      <c r="CSS33" s="293"/>
      <c r="CST33" s="293"/>
      <c r="CSU33" s="293"/>
      <c r="CSV33" s="293"/>
      <c r="CSW33" s="293"/>
      <c r="CSX33" s="293"/>
      <c r="CSY33" s="293"/>
      <c r="CSZ33" s="293"/>
      <c r="CTA33" s="293"/>
      <c r="CTB33" s="293"/>
      <c r="CTC33" s="293"/>
      <c r="CTD33" s="293"/>
      <c r="CTE33" s="293"/>
      <c r="CTF33" s="293"/>
      <c r="CTG33" s="293"/>
      <c r="CTH33" s="293"/>
      <c r="CTI33" s="293"/>
      <c r="CTJ33" s="293"/>
      <c r="CTK33" s="293"/>
      <c r="CTL33" s="293"/>
      <c r="CTM33" s="293"/>
      <c r="CTN33" s="293"/>
      <c r="CTO33" s="293"/>
      <c r="CTP33" s="293"/>
      <c r="CTQ33" s="293"/>
      <c r="CTR33" s="293"/>
      <c r="CTS33" s="293"/>
      <c r="CTT33" s="293"/>
      <c r="CTU33" s="293"/>
      <c r="CTV33" s="293"/>
      <c r="CTW33" s="293"/>
      <c r="CTX33" s="293"/>
      <c r="CTY33" s="293"/>
      <c r="CTZ33" s="293"/>
      <c r="CUA33" s="293"/>
      <c r="CUB33" s="293"/>
      <c r="CUC33" s="293"/>
      <c r="CUD33" s="293"/>
      <c r="CUE33" s="293"/>
      <c r="CUF33" s="293"/>
      <c r="CUG33" s="293"/>
      <c r="CUH33" s="293"/>
      <c r="CUI33" s="293"/>
      <c r="CUJ33" s="293"/>
      <c r="CUK33" s="293"/>
      <c r="CUL33" s="293"/>
      <c r="CUM33" s="293"/>
      <c r="CUN33" s="293"/>
      <c r="CUO33" s="293"/>
      <c r="CUP33" s="293"/>
      <c r="CUQ33" s="293"/>
      <c r="CUR33" s="293"/>
      <c r="CUS33" s="293"/>
      <c r="CUT33" s="293"/>
      <c r="CUU33" s="293"/>
      <c r="CUV33" s="293"/>
      <c r="CUW33" s="293"/>
      <c r="CUX33" s="293"/>
      <c r="CUY33" s="293"/>
      <c r="CUZ33" s="293"/>
      <c r="CVA33" s="293"/>
      <c r="CVB33" s="293"/>
      <c r="CVC33" s="293"/>
      <c r="CVD33" s="293"/>
      <c r="CVE33" s="293"/>
      <c r="CVF33" s="293"/>
      <c r="CVG33" s="293"/>
      <c r="CVH33" s="293"/>
      <c r="CVI33" s="293"/>
      <c r="CVJ33" s="293"/>
      <c r="CVK33" s="293"/>
      <c r="CVL33" s="293"/>
      <c r="CVM33" s="293"/>
      <c r="CVN33" s="293"/>
      <c r="CVO33" s="293"/>
      <c r="CVP33" s="293"/>
      <c r="CVQ33" s="293"/>
      <c r="CVR33" s="293"/>
      <c r="CVS33" s="293"/>
      <c r="CVT33" s="293"/>
      <c r="CVU33" s="293"/>
      <c r="CVV33" s="293"/>
      <c r="CVW33" s="293"/>
      <c r="CVX33" s="293"/>
      <c r="CVY33" s="293"/>
      <c r="CVZ33" s="293"/>
      <c r="CWA33" s="293"/>
      <c r="CWB33" s="293"/>
      <c r="CWC33" s="293"/>
      <c r="CWD33" s="293"/>
      <c r="CWE33" s="293"/>
      <c r="CWF33" s="293"/>
      <c r="CWG33" s="293"/>
      <c r="CWH33" s="293"/>
      <c r="CWI33" s="293"/>
      <c r="CWJ33" s="293"/>
      <c r="CWK33" s="293"/>
      <c r="CWL33" s="293"/>
      <c r="CWM33" s="293"/>
      <c r="CWN33" s="293"/>
      <c r="CWO33" s="293"/>
      <c r="CWP33" s="293"/>
      <c r="CWQ33" s="293"/>
      <c r="CWR33" s="293"/>
      <c r="CWS33" s="293"/>
      <c r="CWT33" s="293"/>
      <c r="CWU33" s="293"/>
      <c r="CWV33" s="293"/>
      <c r="CWW33" s="293"/>
      <c r="CWX33" s="293"/>
      <c r="CWY33" s="293"/>
      <c r="CWZ33" s="293"/>
      <c r="CXA33" s="293"/>
      <c r="CXB33" s="293"/>
      <c r="CXC33" s="293"/>
      <c r="CXD33" s="293"/>
      <c r="CXE33" s="293"/>
      <c r="CXF33" s="293"/>
      <c r="CXG33" s="293"/>
      <c r="CXH33" s="293"/>
      <c r="CXI33" s="293"/>
      <c r="CXJ33" s="293"/>
      <c r="CXK33" s="293"/>
      <c r="CXL33" s="293"/>
      <c r="CXM33" s="293"/>
      <c r="CXN33" s="293"/>
      <c r="CXO33" s="293"/>
      <c r="CXP33" s="293"/>
      <c r="CXQ33" s="293"/>
      <c r="CXR33" s="293"/>
      <c r="CXS33" s="293"/>
      <c r="CXT33" s="293"/>
      <c r="CXU33" s="293"/>
      <c r="CXV33" s="293"/>
      <c r="CXW33" s="293"/>
      <c r="CXX33" s="293"/>
      <c r="CXY33" s="293"/>
      <c r="CXZ33" s="293"/>
      <c r="CYA33" s="293"/>
      <c r="CYB33" s="293"/>
      <c r="CYC33" s="293"/>
      <c r="CYD33" s="293"/>
      <c r="CYE33" s="293"/>
      <c r="CYF33" s="293"/>
      <c r="CYG33" s="293"/>
      <c r="CYH33" s="293"/>
      <c r="CYI33" s="293"/>
      <c r="CYJ33" s="293"/>
      <c r="CYK33" s="293"/>
      <c r="CYL33" s="293"/>
      <c r="CYM33" s="293"/>
      <c r="CYN33" s="293"/>
      <c r="CYO33" s="293"/>
      <c r="CYP33" s="293"/>
      <c r="CYQ33" s="293"/>
      <c r="CYR33" s="293"/>
      <c r="CYS33" s="293"/>
      <c r="CYT33" s="293"/>
      <c r="CYU33" s="293"/>
      <c r="CYV33" s="293"/>
      <c r="CYW33" s="293"/>
      <c r="CYX33" s="293"/>
      <c r="CYY33" s="293"/>
      <c r="CYZ33" s="293"/>
      <c r="CZA33" s="293"/>
      <c r="CZB33" s="293"/>
      <c r="CZC33" s="293"/>
      <c r="CZD33" s="293"/>
      <c r="CZE33" s="293"/>
      <c r="CZF33" s="293"/>
      <c r="CZG33" s="293"/>
      <c r="CZH33" s="293"/>
      <c r="CZI33" s="293"/>
      <c r="CZJ33" s="293"/>
      <c r="CZK33" s="293"/>
      <c r="CZL33" s="293"/>
      <c r="CZM33" s="293"/>
      <c r="CZN33" s="293"/>
      <c r="CZO33" s="293"/>
      <c r="CZP33" s="293"/>
      <c r="CZQ33" s="293"/>
      <c r="CZR33" s="293"/>
      <c r="CZS33" s="293"/>
      <c r="CZT33" s="293"/>
      <c r="CZU33" s="293"/>
      <c r="CZV33" s="293"/>
      <c r="CZW33" s="293"/>
      <c r="CZX33" s="293"/>
      <c r="CZY33" s="293"/>
      <c r="CZZ33" s="293"/>
      <c r="DAA33" s="293"/>
      <c r="DAB33" s="293"/>
      <c r="DAC33" s="293"/>
      <c r="DAD33" s="293"/>
      <c r="DAE33" s="293"/>
      <c r="DAF33" s="293"/>
      <c r="DAG33" s="293"/>
      <c r="DAH33" s="293"/>
      <c r="DAI33" s="293"/>
      <c r="DAJ33" s="293"/>
      <c r="DAK33" s="293"/>
      <c r="DAL33" s="293"/>
      <c r="DAM33" s="293"/>
      <c r="DAN33" s="293"/>
      <c r="DAO33" s="293"/>
      <c r="DAP33" s="293"/>
      <c r="DAQ33" s="293"/>
      <c r="DAR33" s="293"/>
      <c r="DAS33" s="293"/>
      <c r="DAT33" s="293"/>
      <c r="DAU33" s="293"/>
      <c r="DAV33" s="293"/>
      <c r="DAW33" s="293"/>
      <c r="DAX33" s="293"/>
      <c r="DAY33" s="293"/>
      <c r="DAZ33" s="293"/>
      <c r="DBA33" s="293"/>
      <c r="DBB33" s="293"/>
      <c r="DBC33" s="293"/>
      <c r="DBD33" s="293"/>
      <c r="DBE33" s="293"/>
      <c r="DBF33" s="293"/>
      <c r="DBG33" s="293"/>
      <c r="DBH33" s="293"/>
      <c r="DBI33" s="293"/>
      <c r="DBJ33" s="293"/>
      <c r="DBK33" s="293"/>
      <c r="DBL33" s="293"/>
      <c r="DBM33" s="293"/>
      <c r="DBN33" s="293"/>
      <c r="DBO33" s="293"/>
      <c r="DBP33" s="293"/>
      <c r="DBQ33" s="293"/>
      <c r="DBR33" s="293"/>
      <c r="DBS33" s="293"/>
      <c r="DBT33" s="293"/>
      <c r="DBU33" s="293"/>
      <c r="DBV33" s="293"/>
      <c r="DBW33" s="293"/>
      <c r="DBX33" s="293"/>
      <c r="DBY33" s="293"/>
      <c r="DBZ33" s="293"/>
      <c r="DCA33" s="293"/>
      <c r="DCB33" s="293"/>
      <c r="DCC33" s="293"/>
      <c r="DCD33" s="293"/>
      <c r="DCE33" s="293"/>
      <c r="DCF33" s="293"/>
      <c r="DCG33" s="293"/>
      <c r="DCH33" s="293"/>
      <c r="DCI33" s="293"/>
      <c r="DCJ33" s="293"/>
      <c r="DCK33" s="293"/>
      <c r="DCL33" s="293"/>
      <c r="DCM33" s="293"/>
      <c r="DCN33" s="293"/>
      <c r="DCO33" s="293"/>
      <c r="DCP33" s="293"/>
      <c r="DCQ33" s="293"/>
      <c r="DCR33" s="293"/>
      <c r="DCS33" s="293"/>
      <c r="DCT33" s="293"/>
      <c r="DCU33" s="293"/>
      <c r="DCV33" s="293"/>
      <c r="DCW33" s="293"/>
      <c r="DCX33" s="293"/>
      <c r="DCY33" s="293"/>
      <c r="DCZ33" s="293"/>
      <c r="DDA33" s="293"/>
      <c r="DDB33" s="293"/>
      <c r="DDC33" s="293"/>
      <c r="DDD33" s="293"/>
      <c r="DDE33" s="293"/>
      <c r="DDF33" s="293"/>
      <c r="DDG33" s="293"/>
      <c r="DDH33" s="293"/>
      <c r="DDI33" s="293"/>
      <c r="DDJ33" s="293"/>
      <c r="DDK33" s="293"/>
      <c r="DDL33" s="293"/>
      <c r="DDM33" s="293"/>
      <c r="DDN33" s="293"/>
      <c r="DDO33" s="293"/>
      <c r="DDP33" s="293"/>
      <c r="DDQ33" s="293"/>
      <c r="DDR33" s="293"/>
      <c r="DDS33" s="293"/>
      <c r="DDT33" s="293"/>
      <c r="DDU33" s="293"/>
      <c r="DDV33" s="293"/>
      <c r="DDW33" s="293"/>
      <c r="DDX33" s="293"/>
      <c r="DDY33" s="293"/>
      <c r="DDZ33" s="293"/>
      <c r="DEA33" s="293"/>
      <c r="DEB33" s="293"/>
      <c r="DEC33" s="293"/>
      <c r="DED33" s="293"/>
      <c r="DEE33" s="293"/>
      <c r="DEF33" s="293"/>
      <c r="DEG33" s="293"/>
      <c r="DEH33" s="293"/>
      <c r="DEI33" s="293"/>
      <c r="DEJ33" s="293"/>
      <c r="DEK33" s="293"/>
      <c r="DEL33" s="293"/>
      <c r="DEM33" s="293"/>
      <c r="DEN33" s="293"/>
      <c r="DEO33" s="293"/>
      <c r="DEP33" s="293"/>
      <c r="DEQ33" s="293"/>
      <c r="DER33" s="293"/>
      <c r="DES33" s="293"/>
      <c r="DET33" s="293"/>
      <c r="DEU33" s="293"/>
      <c r="DEV33" s="293"/>
      <c r="DEW33" s="293"/>
      <c r="DEX33" s="293"/>
      <c r="DEY33" s="293"/>
      <c r="DEZ33" s="293"/>
      <c r="DFA33" s="293"/>
      <c r="DFB33" s="293"/>
      <c r="DFC33" s="293"/>
      <c r="DFD33" s="293"/>
      <c r="DFE33" s="293"/>
      <c r="DFF33" s="293"/>
      <c r="DFG33" s="293"/>
      <c r="DFH33" s="293"/>
      <c r="DFI33" s="293"/>
      <c r="DFJ33" s="293"/>
      <c r="DFK33" s="293"/>
      <c r="DFL33" s="293"/>
      <c r="DFM33" s="293"/>
      <c r="DFN33" s="293"/>
      <c r="DFO33" s="293"/>
      <c r="DFP33" s="293"/>
      <c r="DFQ33" s="293"/>
      <c r="DFR33" s="293"/>
      <c r="DFS33" s="293"/>
      <c r="DFT33" s="293"/>
      <c r="DFU33" s="293"/>
      <c r="DFV33" s="293"/>
      <c r="DFW33" s="293"/>
      <c r="DFX33" s="293"/>
      <c r="DFY33" s="293"/>
      <c r="DFZ33" s="293"/>
      <c r="DGA33" s="293"/>
      <c r="DGB33" s="293"/>
      <c r="DGC33" s="293"/>
      <c r="DGD33" s="293"/>
      <c r="DGE33" s="293"/>
      <c r="DGF33" s="293"/>
      <c r="DGG33" s="293"/>
      <c r="DGH33" s="293"/>
      <c r="DGI33" s="293"/>
      <c r="DGJ33" s="293"/>
      <c r="DGK33" s="293"/>
      <c r="DGL33" s="293"/>
      <c r="DGM33" s="293"/>
      <c r="DGN33" s="293"/>
      <c r="DGO33" s="293"/>
      <c r="DGP33" s="293"/>
      <c r="DGQ33" s="293"/>
      <c r="DGR33" s="293"/>
      <c r="DGS33" s="293"/>
      <c r="DGT33" s="293"/>
      <c r="DGU33" s="293"/>
      <c r="DGV33" s="293"/>
      <c r="DGW33" s="293"/>
      <c r="DGX33" s="293"/>
      <c r="DGY33" s="293"/>
      <c r="DGZ33" s="293"/>
      <c r="DHA33" s="293"/>
      <c r="DHB33" s="293"/>
      <c r="DHC33" s="293"/>
      <c r="DHD33" s="293"/>
      <c r="DHE33" s="293"/>
      <c r="DHF33" s="293"/>
      <c r="DHG33" s="293"/>
      <c r="DHH33" s="293"/>
      <c r="DHI33" s="293"/>
      <c r="DHJ33" s="293"/>
      <c r="DHK33" s="293"/>
      <c r="DHL33" s="293"/>
      <c r="DHM33" s="293"/>
      <c r="DHN33" s="293"/>
      <c r="DHO33" s="293"/>
      <c r="DHP33" s="293"/>
      <c r="DHQ33" s="293"/>
      <c r="DHR33" s="293"/>
      <c r="DHS33" s="293"/>
      <c r="DHT33" s="293"/>
      <c r="DHU33" s="293"/>
      <c r="DHV33" s="293"/>
      <c r="DHW33" s="293"/>
      <c r="DHX33" s="293"/>
      <c r="DHY33" s="293"/>
      <c r="DHZ33" s="293"/>
      <c r="DIA33" s="293"/>
      <c r="DIB33" s="293"/>
      <c r="DIC33" s="293"/>
      <c r="DID33" s="293"/>
      <c r="DIE33" s="293"/>
      <c r="DIF33" s="293"/>
      <c r="DIG33" s="293"/>
      <c r="DIH33" s="293"/>
      <c r="DII33" s="293"/>
      <c r="DIJ33" s="293"/>
      <c r="DIK33" s="293"/>
      <c r="DIL33" s="293"/>
      <c r="DIM33" s="293"/>
      <c r="DIN33" s="293"/>
      <c r="DIO33" s="293"/>
      <c r="DIP33" s="293"/>
      <c r="DIQ33" s="293"/>
      <c r="DIR33" s="293"/>
      <c r="DIS33" s="293"/>
      <c r="DIT33" s="293"/>
      <c r="DIU33" s="293"/>
      <c r="DIV33" s="293"/>
      <c r="DIW33" s="293"/>
      <c r="DIX33" s="293"/>
      <c r="DIY33" s="293"/>
      <c r="DIZ33" s="293"/>
      <c r="DJA33" s="293"/>
      <c r="DJB33" s="293"/>
      <c r="DJC33" s="293"/>
      <c r="DJD33" s="293"/>
      <c r="DJE33" s="293"/>
      <c r="DJF33" s="293"/>
      <c r="DJG33" s="293"/>
      <c r="DJH33" s="293"/>
      <c r="DJI33" s="293"/>
      <c r="DJJ33" s="293"/>
      <c r="DJK33" s="293"/>
      <c r="DJL33" s="293"/>
      <c r="DJM33" s="293"/>
      <c r="DJN33" s="293"/>
      <c r="DJO33" s="293"/>
      <c r="DJP33" s="293"/>
      <c r="DJQ33" s="293"/>
      <c r="DJR33" s="293"/>
      <c r="DJS33" s="293"/>
      <c r="DJT33" s="293"/>
      <c r="DJU33" s="293"/>
      <c r="DJV33" s="293"/>
      <c r="DJW33" s="293"/>
      <c r="DJX33" s="293"/>
      <c r="DJY33" s="293"/>
      <c r="DJZ33" s="293"/>
      <c r="DKA33" s="293"/>
      <c r="DKB33" s="293"/>
      <c r="DKC33" s="293"/>
      <c r="DKD33" s="293"/>
      <c r="DKE33" s="293"/>
      <c r="DKF33" s="293"/>
      <c r="DKG33" s="293"/>
      <c r="DKH33" s="293"/>
      <c r="DKI33" s="293"/>
      <c r="DKJ33" s="293"/>
      <c r="DKK33" s="293"/>
      <c r="DKL33" s="293"/>
      <c r="DKM33" s="293"/>
      <c r="DKN33" s="293"/>
      <c r="DKO33" s="293"/>
      <c r="DKP33" s="293"/>
      <c r="DKQ33" s="293"/>
      <c r="DKR33" s="293"/>
      <c r="DKS33" s="293"/>
      <c r="DKT33" s="293"/>
      <c r="DKU33" s="293"/>
      <c r="DKV33" s="293"/>
      <c r="DKW33" s="293"/>
      <c r="DKX33" s="293"/>
      <c r="DKY33" s="293"/>
      <c r="DKZ33" s="293"/>
      <c r="DLA33" s="293"/>
      <c r="DLB33" s="293"/>
      <c r="DLC33" s="293"/>
      <c r="DLD33" s="293"/>
      <c r="DLE33" s="293"/>
      <c r="DLF33" s="293"/>
      <c r="DLG33" s="293"/>
      <c r="DLH33" s="293"/>
      <c r="DLI33" s="293"/>
      <c r="DLJ33" s="293"/>
      <c r="DLK33" s="293"/>
      <c r="DLL33" s="293"/>
      <c r="DLM33" s="293"/>
      <c r="DLN33" s="293"/>
      <c r="DLO33" s="293"/>
      <c r="DLP33" s="293"/>
      <c r="DLQ33" s="293"/>
      <c r="DLR33" s="293"/>
      <c r="DLS33" s="293"/>
      <c r="DLT33" s="293"/>
      <c r="DLU33" s="293"/>
      <c r="DLV33" s="293"/>
      <c r="DLW33" s="293"/>
      <c r="DLX33" s="293"/>
      <c r="DLY33" s="293"/>
      <c r="DLZ33" s="293"/>
      <c r="DMA33" s="293"/>
      <c r="DMB33" s="293"/>
      <c r="DMC33" s="293"/>
      <c r="DMD33" s="293"/>
      <c r="DME33" s="293"/>
      <c r="DMF33" s="293"/>
      <c r="DMG33" s="293"/>
      <c r="DMH33" s="293"/>
      <c r="DMI33" s="293"/>
      <c r="DMJ33" s="293"/>
      <c r="DMK33" s="293"/>
      <c r="DML33" s="293"/>
      <c r="DMM33" s="293"/>
      <c r="DMN33" s="293"/>
      <c r="DMO33" s="293"/>
      <c r="DMP33" s="293"/>
      <c r="DMQ33" s="293"/>
      <c r="DMR33" s="293"/>
      <c r="DMS33" s="293"/>
      <c r="DMT33" s="293"/>
      <c r="DMU33" s="293"/>
      <c r="DMV33" s="293"/>
      <c r="DMW33" s="293"/>
      <c r="DMX33" s="293"/>
      <c r="DMY33" s="293"/>
      <c r="DMZ33" s="293"/>
      <c r="DNA33" s="293"/>
      <c r="DNB33" s="293"/>
      <c r="DNC33" s="293"/>
      <c r="DND33" s="293"/>
      <c r="DNE33" s="293"/>
      <c r="DNF33" s="293"/>
      <c r="DNG33" s="293"/>
      <c r="DNH33" s="293"/>
      <c r="DNI33" s="293"/>
      <c r="DNJ33" s="293"/>
      <c r="DNK33" s="293"/>
      <c r="DNL33" s="293"/>
      <c r="DNM33" s="293"/>
      <c r="DNN33" s="293"/>
      <c r="DNO33" s="293"/>
      <c r="DNP33" s="293"/>
      <c r="DNQ33" s="293"/>
      <c r="DNR33" s="293"/>
      <c r="DNS33" s="293"/>
      <c r="DNT33" s="293"/>
      <c r="DNU33" s="293"/>
      <c r="DNV33" s="293"/>
      <c r="DNW33" s="293"/>
      <c r="DNX33" s="293"/>
      <c r="DNY33" s="293"/>
      <c r="DNZ33" s="293"/>
      <c r="DOA33" s="293"/>
      <c r="DOB33" s="293"/>
      <c r="DOC33" s="293"/>
      <c r="DOD33" s="293"/>
      <c r="DOE33" s="293"/>
      <c r="DOF33" s="293"/>
      <c r="DOG33" s="293"/>
      <c r="DOH33" s="293"/>
      <c r="DOI33" s="293"/>
      <c r="DOJ33" s="293"/>
      <c r="DOK33" s="293"/>
      <c r="DOL33" s="293"/>
      <c r="DOM33" s="293"/>
      <c r="DON33" s="293"/>
      <c r="DOO33" s="293"/>
      <c r="DOP33" s="293"/>
      <c r="DOQ33" s="293"/>
      <c r="DOR33" s="293"/>
      <c r="DOS33" s="293"/>
      <c r="DOT33" s="293"/>
      <c r="DOU33" s="293"/>
      <c r="DOV33" s="293"/>
      <c r="DOW33" s="293"/>
      <c r="DOX33" s="293"/>
      <c r="DOY33" s="293"/>
      <c r="DOZ33" s="293"/>
      <c r="DPA33" s="293"/>
      <c r="DPB33" s="293"/>
      <c r="DPC33" s="293"/>
      <c r="DPD33" s="293"/>
      <c r="DPE33" s="293"/>
      <c r="DPF33" s="293"/>
      <c r="DPG33" s="293"/>
      <c r="DPH33" s="293"/>
      <c r="DPI33" s="293"/>
      <c r="DPJ33" s="293"/>
      <c r="DPK33" s="293"/>
      <c r="DPL33" s="293"/>
      <c r="DPM33" s="293"/>
      <c r="DPN33" s="293"/>
      <c r="DPO33" s="293"/>
      <c r="DPP33" s="293"/>
      <c r="DPQ33" s="293"/>
      <c r="DPR33" s="293"/>
      <c r="DPS33" s="293"/>
      <c r="DPT33" s="293"/>
      <c r="DPU33" s="293"/>
      <c r="DPV33" s="293"/>
      <c r="DPW33" s="293"/>
      <c r="DPX33" s="293"/>
      <c r="DPY33" s="293"/>
      <c r="DPZ33" s="293"/>
      <c r="DQA33" s="293"/>
      <c r="DQB33" s="293"/>
      <c r="DQC33" s="293"/>
      <c r="DQD33" s="293"/>
      <c r="DQE33" s="293"/>
      <c r="DQF33" s="293"/>
      <c r="DQG33" s="293"/>
      <c r="DQH33" s="293"/>
      <c r="DQI33" s="293"/>
      <c r="DQJ33" s="293"/>
      <c r="DQK33" s="293"/>
      <c r="DQL33" s="293"/>
      <c r="DQM33" s="293"/>
      <c r="DQN33" s="293"/>
      <c r="DQO33" s="293"/>
      <c r="DQP33" s="293"/>
      <c r="DQQ33" s="293"/>
      <c r="DQR33" s="293"/>
      <c r="DQS33" s="293"/>
      <c r="DQT33" s="293"/>
      <c r="DQU33" s="293"/>
      <c r="DQV33" s="293"/>
      <c r="DQW33" s="293"/>
      <c r="DQX33" s="293"/>
      <c r="DQY33" s="293"/>
      <c r="DQZ33" s="293"/>
      <c r="DRA33" s="293"/>
      <c r="DRB33" s="293"/>
      <c r="DRC33" s="293"/>
      <c r="DRD33" s="293"/>
      <c r="DRE33" s="293"/>
      <c r="DRF33" s="293"/>
      <c r="DRG33" s="293"/>
      <c r="DRH33" s="293"/>
      <c r="DRI33" s="293"/>
      <c r="DRJ33" s="293"/>
      <c r="DRK33" s="293"/>
      <c r="DRL33" s="293"/>
      <c r="DRM33" s="293"/>
      <c r="DRN33" s="293"/>
      <c r="DRO33" s="293"/>
      <c r="DRP33" s="293"/>
      <c r="DRQ33" s="293"/>
      <c r="DRR33" s="293"/>
      <c r="DRS33" s="293"/>
      <c r="DRT33" s="293"/>
      <c r="DRU33" s="293"/>
      <c r="DRV33" s="293"/>
      <c r="DRW33" s="293"/>
      <c r="DRX33" s="293"/>
      <c r="DRY33" s="293"/>
      <c r="DRZ33" s="293"/>
      <c r="DSA33" s="293"/>
      <c r="DSB33" s="293"/>
      <c r="DSC33" s="293"/>
      <c r="DSD33" s="293"/>
      <c r="DSE33" s="293"/>
      <c r="DSF33" s="293"/>
      <c r="DSG33" s="293"/>
      <c r="DSH33" s="293"/>
      <c r="DSI33" s="293"/>
      <c r="DSJ33" s="293"/>
      <c r="DSK33" s="293"/>
      <c r="DSL33" s="293"/>
      <c r="DSM33" s="293"/>
      <c r="DSN33" s="293"/>
      <c r="DSO33" s="293"/>
      <c r="DSP33" s="293"/>
      <c r="DSQ33" s="293"/>
      <c r="DSR33" s="293"/>
      <c r="DSS33" s="293"/>
      <c r="DST33" s="293"/>
      <c r="DSU33" s="293"/>
      <c r="DSV33" s="293"/>
      <c r="DSW33" s="293"/>
      <c r="DSX33" s="293"/>
      <c r="DSY33" s="293"/>
      <c r="DSZ33" s="293"/>
      <c r="DTA33" s="293"/>
      <c r="DTB33" s="293"/>
      <c r="DTC33" s="293"/>
      <c r="DTD33" s="293"/>
      <c r="DTE33" s="293"/>
      <c r="DTF33" s="293"/>
      <c r="DTG33" s="293"/>
      <c r="DTH33" s="293"/>
      <c r="DTI33" s="293"/>
      <c r="DTJ33" s="293"/>
      <c r="DTK33" s="293"/>
      <c r="DTL33" s="293"/>
      <c r="DTM33" s="293"/>
      <c r="DTN33" s="293"/>
      <c r="DTO33" s="293"/>
      <c r="DTP33" s="293"/>
      <c r="DTQ33" s="293"/>
      <c r="DTR33" s="293"/>
      <c r="DTS33" s="293"/>
      <c r="DTT33" s="293"/>
      <c r="DTU33" s="293"/>
      <c r="DTV33" s="293"/>
      <c r="DTW33" s="293"/>
      <c r="DTX33" s="293"/>
      <c r="DTY33" s="293"/>
      <c r="DTZ33" s="293"/>
      <c r="DUA33" s="293"/>
      <c r="DUB33" s="293"/>
      <c r="DUC33" s="293"/>
      <c r="DUD33" s="293"/>
      <c r="DUE33" s="293"/>
      <c r="DUF33" s="293"/>
      <c r="DUG33" s="293"/>
      <c r="DUH33" s="293"/>
      <c r="DUI33" s="293"/>
      <c r="DUJ33" s="293"/>
      <c r="DUK33" s="293"/>
      <c r="DUL33" s="293"/>
      <c r="DUM33" s="293"/>
      <c r="DUN33" s="293"/>
      <c r="DUO33" s="293"/>
      <c r="DUP33" s="293"/>
      <c r="DUQ33" s="293"/>
      <c r="DUR33" s="293"/>
      <c r="DUS33" s="293"/>
      <c r="DUT33" s="293"/>
      <c r="DUU33" s="293"/>
      <c r="DUV33" s="293"/>
      <c r="DUW33" s="293"/>
      <c r="DUX33" s="293"/>
      <c r="DUY33" s="293"/>
      <c r="DUZ33" s="293"/>
      <c r="DVA33" s="293"/>
      <c r="DVB33" s="293"/>
      <c r="DVC33" s="293"/>
      <c r="DVD33" s="293"/>
      <c r="DVE33" s="293"/>
      <c r="DVF33" s="293"/>
      <c r="DVG33" s="293"/>
      <c r="DVH33" s="293"/>
      <c r="DVI33" s="293"/>
      <c r="DVJ33" s="293"/>
      <c r="DVK33" s="293"/>
      <c r="DVL33" s="293"/>
      <c r="DVM33" s="293"/>
      <c r="DVN33" s="293"/>
      <c r="DVO33" s="293"/>
      <c r="DVP33" s="293"/>
      <c r="DVQ33" s="293"/>
      <c r="DVR33" s="293"/>
      <c r="DVS33" s="293"/>
      <c r="DVT33" s="293"/>
      <c r="DVU33" s="293"/>
      <c r="DVV33" s="293"/>
      <c r="DVW33" s="293"/>
      <c r="DVX33" s="293"/>
      <c r="DVY33" s="293"/>
      <c r="DVZ33" s="293"/>
      <c r="DWA33" s="293"/>
      <c r="DWB33" s="293"/>
      <c r="DWC33" s="293"/>
      <c r="DWD33" s="293"/>
      <c r="DWE33" s="293"/>
      <c r="DWF33" s="293"/>
      <c r="DWG33" s="293"/>
      <c r="DWH33" s="293"/>
      <c r="DWI33" s="293"/>
      <c r="DWJ33" s="293"/>
      <c r="DWK33" s="293"/>
      <c r="DWL33" s="293"/>
      <c r="DWM33" s="293"/>
      <c r="DWN33" s="293"/>
      <c r="DWO33" s="293"/>
      <c r="DWP33" s="293"/>
      <c r="DWQ33" s="293"/>
      <c r="DWR33" s="293"/>
      <c r="DWS33" s="293"/>
      <c r="DWT33" s="293"/>
      <c r="DWU33" s="293"/>
      <c r="DWV33" s="293"/>
      <c r="DWW33" s="293"/>
      <c r="DWX33" s="293"/>
      <c r="DWY33" s="293"/>
      <c r="DWZ33" s="293"/>
      <c r="DXA33" s="293"/>
      <c r="DXB33" s="293"/>
      <c r="DXC33" s="293"/>
      <c r="DXD33" s="293"/>
      <c r="DXE33" s="293"/>
      <c r="DXF33" s="293"/>
      <c r="DXG33" s="293"/>
      <c r="DXH33" s="293"/>
      <c r="DXI33" s="293"/>
      <c r="DXJ33" s="293"/>
      <c r="DXK33" s="293"/>
      <c r="DXL33" s="293"/>
      <c r="DXM33" s="293"/>
      <c r="DXN33" s="293"/>
      <c r="DXO33" s="293"/>
      <c r="DXP33" s="293"/>
      <c r="DXQ33" s="293"/>
      <c r="DXR33" s="293"/>
      <c r="DXS33" s="293"/>
      <c r="DXT33" s="293"/>
      <c r="DXU33" s="293"/>
      <c r="DXV33" s="293"/>
      <c r="DXW33" s="293"/>
      <c r="DXX33" s="293"/>
      <c r="DXY33" s="293"/>
      <c r="DXZ33" s="293"/>
      <c r="DYA33" s="293"/>
      <c r="DYB33" s="293"/>
      <c r="DYC33" s="293"/>
      <c r="DYD33" s="293"/>
      <c r="DYE33" s="293"/>
      <c r="DYF33" s="293"/>
      <c r="DYG33" s="293"/>
      <c r="DYH33" s="293"/>
      <c r="DYI33" s="293"/>
      <c r="DYJ33" s="293"/>
      <c r="DYK33" s="293"/>
      <c r="DYL33" s="293"/>
      <c r="DYM33" s="293"/>
      <c r="DYN33" s="293"/>
      <c r="DYO33" s="293"/>
      <c r="DYP33" s="293"/>
      <c r="DYQ33" s="293"/>
      <c r="DYR33" s="293"/>
      <c r="DYS33" s="293"/>
      <c r="DYT33" s="293"/>
      <c r="DYU33" s="293"/>
      <c r="DYV33" s="293"/>
      <c r="DYW33" s="293"/>
      <c r="DYX33" s="293"/>
      <c r="DYY33" s="293"/>
      <c r="DYZ33" s="293"/>
      <c r="DZA33" s="293"/>
      <c r="DZB33" s="293"/>
      <c r="DZC33" s="293"/>
      <c r="DZD33" s="293"/>
      <c r="DZE33" s="293"/>
      <c r="DZF33" s="293"/>
      <c r="DZG33" s="293"/>
      <c r="DZH33" s="293"/>
      <c r="DZI33" s="293"/>
      <c r="DZJ33" s="293"/>
      <c r="DZK33" s="293"/>
      <c r="DZL33" s="293"/>
      <c r="DZM33" s="293"/>
      <c r="DZN33" s="293"/>
      <c r="DZO33" s="293"/>
      <c r="DZP33" s="293"/>
      <c r="DZQ33" s="293"/>
      <c r="DZR33" s="293"/>
      <c r="DZS33" s="293"/>
      <c r="DZT33" s="293"/>
      <c r="DZU33" s="293"/>
      <c r="DZV33" s="293"/>
      <c r="DZW33" s="293"/>
      <c r="DZX33" s="293"/>
      <c r="DZY33" s="293"/>
      <c r="DZZ33" s="293"/>
      <c r="EAA33" s="293"/>
      <c r="EAB33" s="293"/>
      <c r="EAC33" s="293"/>
      <c r="EAD33" s="293"/>
      <c r="EAE33" s="293"/>
      <c r="EAF33" s="293"/>
      <c r="EAG33" s="293"/>
      <c r="EAH33" s="293"/>
      <c r="EAI33" s="293"/>
      <c r="EAJ33" s="293"/>
      <c r="EAK33" s="293"/>
      <c r="EAL33" s="293"/>
      <c r="EAM33" s="293"/>
      <c r="EAN33" s="293"/>
      <c r="EAO33" s="293"/>
      <c r="EAP33" s="293"/>
      <c r="EAQ33" s="293"/>
      <c r="EAR33" s="293"/>
      <c r="EAS33" s="293"/>
      <c r="EAT33" s="293"/>
      <c r="EAU33" s="293"/>
      <c r="EAV33" s="293"/>
      <c r="EAW33" s="293"/>
      <c r="EAX33" s="293"/>
      <c r="EAY33" s="293"/>
      <c r="EAZ33" s="293"/>
      <c r="EBA33" s="293"/>
      <c r="EBB33" s="293"/>
      <c r="EBC33" s="293"/>
      <c r="EBD33" s="293"/>
      <c r="EBE33" s="293"/>
      <c r="EBF33" s="293"/>
      <c r="EBG33" s="293"/>
      <c r="EBH33" s="293"/>
      <c r="EBI33" s="293"/>
      <c r="EBJ33" s="293"/>
      <c r="EBK33" s="293"/>
      <c r="EBL33" s="293"/>
      <c r="EBM33" s="293"/>
      <c r="EBN33" s="293"/>
      <c r="EBO33" s="293"/>
      <c r="EBP33" s="293"/>
      <c r="EBQ33" s="293"/>
      <c r="EBR33" s="293"/>
      <c r="EBS33" s="293"/>
      <c r="EBT33" s="293"/>
      <c r="EBU33" s="293"/>
      <c r="EBV33" s="293"/>
      <c r="EBW33" s="293"/>
      <c r="EBX33" s="293"/>
      <c r="EBY33" s="293"/>
      <c r="EBZ33" s="293"/>
      <c r="ECA33" s="293"/>
      <c r="ECB33" s="293"/>
      <c r="ECC33" s="293"/>
      <c r="ECD33" s="293"/>
      <c r="ECE33" s="293"/>
      <c r="ECF33" s="293"/>
      <c r="ECG33" s="293"/>
      <c r="ECH33" s="293"/>
      <c r="ECI33" s="293"/>
      <c r="ECJ33" s="293"/>
      <c r="ECK33" s="293"/>
      <c r="ECL33" s="293"/>
      <c r="ECM33" s="293"/>
      <c r="ECN33" s="293"/>
      <c r="ECO33" s="293"/>
      <c r="ECP33" s="293"/>
      <c r="ECQ33" s="293"/>
      <c r="ECR33" s="293"/>
      <c r="ECS33" s="293"/>
      <c r="ECT33" s="293"/>
      <c r="ECU33" s="293"/>
      <c r="ECV33" s="293"/>
      <c r="ECW33" s="293"/>
      <c r="ECX33" s="293"/>
      <c r="ECY33" s="293"/>
      <c r="ECZ33" s="293"/>
      <c r="EDA33" s="293"/>
      <c r="EDB33" s="293"/>
      <c r="EDC33" s="293"/>
      <c r="EDD33" s="293"/>
      <c r="EDE33" s="293"/>
      <c r="EDF33" s="293"/>
      <c r="EDG33" s="293"/>
      <c r="EDH33" s="293"/>
      <c r="EDI33" s="293"/>
      <c r="EDJ33" s="293"/>
      <c r="EDK33" s="293"/>
      <c r="EDL33" s="293"/>
      <c r="EDM33" s="293"/>
      <c r="EDN33" s="293"/>
      <c r="EDO33" s="293"/>
      <c r="EDP33" s="293"/>
      <c r="EDQ33" s="293"/>
      <c r="EDR33" s="293"/>
      <c r="EDS33" s="293"/>
      <c r="EDT33" s="293"/>
      <c r="EDU33" s="293"/>
      <c r="EDV33" s="293"/>
      <c r="EDW33" s="293"/>
      <c r="EDX33" s="293"/>
      <c r="EDY33" s="293"/>
      <c r="EDZ33" s="293"/>
      <c r="EEA33" s="293"/>
      <c r="EEB33" s="293"/>
      <c r="EEC33" s="293"/>
      <c r="EED33" s="293"/>
      <c r="EEE33" s="293"/>
      <c r="EEF33" s="293"/>
      <c r="EEG33" s="293"/>
      <c r="EEH33" s="293"/>
      <c r="EEI33" s="293"/>
      <c r="EEJ33" s="293"/>
      <c r="EEK33" s="293"/>
      <c r="EEL33" s="293"/>
      <c r="EEM33" s="293"/>
      <c r="EEN33" s="293"/>
      <c r="EEO33" s="293"/>
      <c r="EEP33" s="293"/>
      <c r="EEQ33" s="293"/>
      <c r="EER33" s="293"/>
      <c r="EES33" s="293"/>
      <c r="EET33" s="293"/>
      <c r="EEU33" s="293"/>
      <c r="EEV33" s="293"/>
      <c r="EEW33" s="293"/>
      <c r="EEX33" s="293"/>
      <c r="EEY33" s="293"/>
      <c r="EEZ33" s="293"/>
      <c r="EFA33" s="293"/>
      <c r="EFB33" s="293"/>
      <c r="EFC33" s="293"/>
      <c r="EFD33" s="293"/>
      <c r="EFE33" s="293"/>
      <c r="EFF33" s="293"/>
      <c r="EFG33" s="293"/>
      <c r="EFH33" s="293"/>
      <c r="EFI33" s="293"/>
      <c r="EFJ33" s="293"/>
      <c r="EFK33" s="293"/>
      <c r="EFL33" s="293"/>
      <c r="EFM33" s="293"/>
      <c r="EFN33" s="293"/>
      <c r="EFO33" s="293"/>
      <c r="EFP33" s="293"/>
      <c r="EFQ33" s="293"/>
      <c r="EFR33" s="293"/>
      <c r="EFS33" s="293"/>
      <c r="EFT33" s="293"/>
      <c r="EFU33" s="293"/>
      <c r="EFV33" s="293"/>
      <c r="EFW33" s="293"/>
      <c r="EFX33" s="293"/>
      <c r="EFY33" s="293"/>
      <c r="EFZ33" s="293"/>
      <c r="EGA33" s="293"/>
      <c r="EGB33" s="293"/>
      <c r="EGC33" s="293"/>
      <c r="EGD33" s="293"/>
      <c r="EGE33" s="293"/>
      <c r="EGF33" s="293"/>
      <c r="EGG33" s="293"/>
      <c r="EGH33" s="293"/>
      <c r="EGI33" s="293"/>
      <c r="EGJ33" s="293"/>
      <c r="EGK33" s="293"/>
      <c r="EGL33" s="293"/>
      <c r="EGM33" s="293"/>
      <c r="EGN33" s="293"/>
      <c r="EGO33" s="293"/>
      <c r="EGP33" s="293"/>
      <c r="EGQ33" s="293"/>
      <c r="EGR33" s="293"/>
      <c r="EGS33" s="293"/>
      <c r="EGT33" s="293"/>
      <c r="EGU33" s="293"/>
      <c r="EGV33" s="293"/>
      <c r="EGW33" s="293"/>
      <c r="EGX33" s="293"/>
      <c r="EGY33" s="293"/>
      <c r="EGZ33" s="293"/>
      <c r="EHA33" s="293"/>
      <c r="EHB33" s="293"/>
      <c r="EHC33" s="293"/>
      <c r="EHD33" s="293"/>
      <c r="EHE33" s="293"/>
      <c r="EHF33" s="293"/>
      <c r="EHG33" s="293"/>
      <c r="EHH33" s="293"/>
      <c r="EHI33" s="293"/>
      <c r="EHJ33" s="293"/>
      <c r="EHK33" s="293"/>
      <c r="EHL33" s="293"/>
      <c r="EHM33" s="293"/>
      <c r="EHN33" s="293"/>
      <c r="EHO33" s="293"/>
      <c r="EHP33" s="293"/>
      <c r="EHQ33" s="293"/>
      <c r="EHR33" s="293"/>
      <c r="EHS33" s="293"/>
      <c r="EHT33" s="293"/>
      <c r="EHU33" s="293"/>
      <c r="EHV33" s="293"/>
      <c r="EHW33" s="293"/>
      <c r="EHX33" s="293"/>
      <c r="EHY33" s="293"/>
      <c r="EHZ33" s="293"/>
      <c r="EIA33" s="293"/>
      <c r="EIB33" s="293"/>
      <c r="EIC33" s="293"/>
      <c r="EID33" s="293"/>
      <c r="EIE33" s="293"/>
      <c r="EIF33" s="293"/>
      <c r="EIG33" s="293"/>
      <c r="EIH33" s="293"/>
      <c r="EII33" s="293"/>
      <c r="EIJ33" s="293"/>
      <c r="EIK33" s="293"/>
      <c r="EIL33" s="293"/>
      <c r="EIM33" s="293"/>
      <c r="EIN33" s="293"/>
      <c r="EIO33" s="293"/>
      <c r="EIP33" s="293"/>
      <c r="EIQ33" s="293"/>
      <c r="EIR33" s="293"/>
      <c r="EIS33" s="293"/>
      <c r="EIT33" s="293"/>
      <c r="EIU33" s="293"/>
      <c r="EIV33" s="293"/>
      <c r="EIW33" s="293"/>
      <c r="EIX33" s="293"/>
      <c r="EIY33" s="293"/>
      <c r="EIZ33" s="293"/>
      <c r="EJA33" s="293"/>
      <c r="EJB33" s="293"/>
      <c r="EJC33" s="293"/>
      <c r="EJD33" s="293"/>
      <c r="EJE33" s="293"/>
      <c r="EJF33" s="293"/>
      <c r="EJG33" s="293"/>
      <c r="EJH33" s="293"/>
      <c r="EJI33" s="293"/>
      <c r="EJJ33" s="293"/>
      <c r="EJK33" s="293"/>
      <c r="EJL33" s="293"/>
      <c r="EJM33" s="293"/>
      <c r="EJN33" s="293"/>
      <c r="EJO33" s="293"/>
      <c r="EJP33" s="293"/>
      <c r="EJQ33" s="293"/>
      <c r="EJR33" s="293"/>
      <c r="EJS33" s="293"/>
      <c r="EJT33" s="293"/>
      <c r="EJU33" s="293"/>
      <c r="EJV33" s="293"/>
      <c r="EJW33" s="293"/>
      <c r="EJX33" s="293"/>
      <c r="EJY33" s="293"/>
      <c r="EJZ33" s="293"/>
      <c r="EKA33" s="293"/>
      <c r="EKB33" s="293"/>
      <c r="EKC33" s="293"/>
      <c r="EKD33" s="293"/>
      <c r="EKE33" s="293"/>
      <c r="EKF33" s="293"/>
      <c r="EKG33" s="293"/>
      <c r="EKH33" s="293"/>
      <c r="EKI33" s="293"/>
      <c r="EKJ33" s="293"/>
      <c r="EKK33" s="293"/>
      <c r="EKL33" s="293"/>
      <c r="EKM33" s="293"/>
      <c r="EKN33" s="293"/>
      <c r="EKO33" s="293"/>
      <c r="EKP33" s="293"/>
      <c r="EKQ33" s="293"/>
      <c r="EKR33" s="293"/>
      <c r="EKS33" s="293"/>
      <c r="EKT33" s="293"/>
      <c r="EKU33" s="293"/>
      <c r="EKV33" s="293"/>
      <c r="EKW33" s="293"/>
      <c r="EKX33" s="293"/>
      <c r="EKY33" s="293"/>
      <c r="EKZ33" s="293"/>
      <c r="ELA33" s="293"/>
      <c r="ELB33" s="293"/>
      <c r="ELC33" s="293"/>
      <c r="ELD33" s="293"/>
      <c r="ELE33" s="293"/>
      <c r="ELF33" s="293"/>
      <c r="ELG33" s="293"/>
      <c r="ELH33" s="293"/>
      <c r="ELI33" s="293"/>
      <c r="ELJ33" s="293"/>
      <c r="ELK33" s="293"/>
      <c r="ELL33" s="293"/>
      <c r="ELM33" s="293"/>
      <c r="ELN33" s="293"/>
      <c r="ELO33" s="293"/>
      <c r="ELP33" s="293"/>
      <c r="ELQ33" s="293"/>
      <c r="ELR33" s="293"/>
      <c r="ELS33" s="293"/>
      <c r="ELT33" s="293"/>
      <c r="ELU33" s="293"/>
      <c r="ELV33" s="293"/>
      <c r="ELW33" s="293"/>
      <c r="ELX33" s="293"/>
      <c r="ELY33" s="293"/>
      <c r="ELZ33" s="293"/>
      <c r="EMA33" s="293"/>
      <c r="EMB33" s="293"/>
      <c r="EMC33" s="293"/>
      <c r="EMD33" s="293"/>
      <c r="EME33" s="293"/>
      <c r="EMF33" s="293"/>
      <c r="EMG33" s="293"/>
      <c r="EMH33" s="293"/>
      <c r="EMI33" s="293"/>
      <c r="EMJ33" s="293"/>
      <c r="EMK33" s="293"/>
      <c r="EML33" s="293"/>
      <c r="EMM33" s="293"/>
      <c r="EMN33" s="293"/>
      <c r="EMO33" s="293"/>
      <c r="EMP33" s="293"/>
      <c r="EMQ33" s="293"/>
      <c r="EMR33" s="293"/>
      <c r="EMS33" s="293"/>
      <c r="EMT33" s="293"/>
      <c r="EMU33" s="293"/>
      <c r="EMV33" s="293"/>
      <c r="EMW33" s="293"/>
      <c r="EMX33" s="293"/>
      <c r="EMY33" s="293"/>
      <c r="EMZ33" s="293"/>
      <c r="ENA33" s="293"/>
      <c r="ENB33" s="293"/>
      <c r="ENC33" s="293"/>
      <c r="END33" s="293"/>
      <c r="ENE33" s="293"/>
      <c r="ENF33" s="293"/>
      <c r="ENG33" s="293"/>
      <c r="ENH33" s="293"/>
      <c r="ENI33" s="293"/>
      <c r="ENJ33" s="293"/>
      <c r="ENK33" s="293"/>
      <c r="ENL33" s="293"/>
      <c r="ENM33" s="293"/>
      <c r="ENN33" s="293"/>
      <c r="ENO33" s="293"/>
      <c r="ENP33" s="293"/>
      <c r="ENQ33" s="293"/>
      <c r="ENR33" s="293"/>
      <c r="ENS33" s="293"/>
      <c r="ENT33" s="293"/>
      <c r="ENU33" s="293"/>
      <c r="ENV33" s="293"/>
      <c r="ENW33" s="293"/>
      <c r="ENX33" s="293"/>
      <c r="ENY33" s="293"/>
      <c r="ENZ33" s="293"/>
      <c r="EOA33" s="293"/>
      <c r="EOB33" s="293"/>
      <c r="EOC33" s="293"/>
      <c r="EOD33" s="293"/>
      <c r="EOE33" s="293"/>
      <c r="EOF33" s="293"/>
      <c r="EOG33" s="293"/>
      <c r="EOH33" s="293"/>
      <c r="EOI33" s="293"/>
      <c r="EOJ33" s="293"/>
      <c r="EOK33" s="293"/>
      <c r="EOL33" s="293"/>
      <c r="EOM33" s="293"/>
      <c r="EON33" s="293"/>
      <c r="EOO33" s="293"/>
      <c r="EOP33" s="293"/>
      <c r="EOQ33" s="293"/>
      <c r="EOR33" s="293"/>
      <c r="EOS33" s="293"/>
      <c r="EOT33" s="293"/>
      <c r="EOU33" s="293"/>
      <c r="EOV33" s="293"/>
      <c r="EOW33" s="293"/>
      <c r="EOX33" s="293"/>
      <c r="EOY33" s="293"/>
      <c r="EOZ33" s="293"/>
      <c r="EPA33" s="293"/>
      <c r="EPB33" s="293"/>
      <c r="EPC33" s="293"/>
      <c r="EPD33" s="293"/>
      <c r="EPE33" s="293"/>
      <c r="EPF33" s="293"/>
      <c r="EPG33" s="293"/>
      <c r="EPH33" s="293"/>
      <c r="EPI33" s="293"/>
      <c r="EPJ33" s="293"/>
      <c r="EPK33" s="293"/>
      <c r="EPL33" s="293"/>
      <c r="EPM33" s="293"/>
      <c r="EPN33" s="293"/>
      <c r="EPO33" s="293"/>
      <c r="EPP33" s="293"/>
      <c r="EPQ33" s="293"/>
      <c r="EPR33" s="293"/>
      <c r="EPS33" s="293"/>
      <c r="EPT33" s="293"/>
      <c r="EPU33" s="293"/>
      <c r="EPV33" s="293"/>
      <c r="EPW33" s="293"/>
      <c r="EPX33" s="293"/>
      <c r="EPY33" s="293"/>
      <c r="EPZ33" s="293"/>
      <c r="EQA33" s="293"/>
      <c r="EQB33" s="293"/>
      <c r="EQC33" s="293"/>
      <c r="EQD33" s="293"/>
      <c r="EQE33" s="293"/>
      <c r="EQF33" s="293"/>
      <c r="EQG33" s="293"/>
      <c r="EQH33" s="293"/>
      <c r="EQI33" s="293"/>
      <c r="EQJ33" s="293"/>
      <c r="EQK33" s="293"/>
      <c r="EQL33" s="293"/>
      <c r="EQM33" s="293"/>
      <c r="EQN33" s="293"/>
      <c r="EQO33" s="293"/>
      <c r="EQP33" s="293"/>
      <c r="EQQ33" s="293"/>
      <c r="EQR33" s="293"/>
      <c r="EQS33" s="293"/>
      <c r="EQT33" s="293"/>
      <c r="EQU33" s="293"/>
      <c r="EQV33" s="293"/>
      <c r="EQW33" s="293"/>
      <c r="EQX33" s="293"/>
      <c r="EQY33" s="293"/>
      <c r="EQZ33" s="293"/>
      <c r="ERA33" s="293"/>
      <c r="ERB33" s="293"/>
      <c r="ERC33" s="293"/>
      <c r="ERD33" s="293"/>
      <c r="ERE33" s="293"/>
      <c r="ERF33" s="293"/>
      <c r="ERG33" s="293"/>
      <c r="ERH33" s="293"/>
      <c r="ERI33" s="293"/>
      <c r="ERJ33" s="293"/>
      <c r="ERK33" s="293"/>
      <c r="ERL33" s="293"/>
      <c r="ERM33" s="293"/>
      <c r="ERN33" s="293"/>
      <c r="ERO33" s="293"/>
      <c r="ERP33" s="293"/>
      <c r="ERQ33" s="293"/>
      <c r="ERR33" s="293"/>
      <c r="ERS33" s="293"/>
      <c r="ERT33" s="293"/>
      <c r="ERU33" s="293"/>
      <c r="ERV33" s="293"/>
      <c r="ERW33" s="293"/>
      <c r="ERX33" s="293"/>
      <c r="ERY33" s="293"/>
      <c r="ERZ33" s="293"/>
      <c r="ESA33" s="293"/>
      <c r="ESB33" s="293"/>
      <c r="ESC33" s="293"/>
      <c r="ESD33" s="293"/>
      <c r="ESE33" s="293"/>
      <c r="ESF33" s="293"/>
      <c r="ESG33" s="293"/>
      <c r="ESH33" s="293"/>
      <c r="ESI33" s="293"/>
      <c r="ESJ33" s="293"/>
      <c r="ESK33" s="293"/>
      <c r="ESL33" s="293"/>
      <c r="ESM33" s="293"/>
      <c r="ESN33" s="293"/>
      <c r="ESO33" s="293"/>
      <c r="ESP33" s="293"/>
      <c r="ESQ33" s="293"/>
      <c r="ESR33" s="293"/>
      <c r="ESS33" s="293"/>
      <c r="EST33" s="293"/>
      <c r="ESU33" s="293"/>
      <c r="ESV33" s="293"/>
      <c r="ESW33" s="293"/>
      <c r="ESX33" s="293"/>
      <c r="ESY33" s="293"/>
      <c r="ESZ33" s="293"/>
      <c r="ETA33" s="293"/>
      <c r="ETB33" s="293"/>
      <c r="ETC33" s="293"/>
      <c r="ETD33" s="293"/>
      <c r="ETE33" s="293"/>
      <c r="ETF33" s="293"/>
      <c r="ETG33" s="293"/>
      <c r="ETH33" s="293"/>
      <c r="ETI33" s="293"/>
      <c r="ETJ33" s="293"/>
      <c r="ETK33" s="293"/>
      <c r="ETL33" s="293"/>
      <c r="ETM33" s="293"/>
      <c r="ETN33" s="293"/>
      <c r="ETO33" s="293"/>
      <c r="ETP33" s="293"/>
      <c r="ETQ33" s="293"/>
      <c r="ETR33" s="293"/>
      <c r="ETS33" s="293"/>
      <c r="ETT33" s="293"/>
      <c r="ETU33" s="293"/>
      <c r="ETV33" s="293"/>
      <c r="ETW33" s="293"/>
      <c r="ETX33" s="293"/>
      <c r="ETY33" s="293"/>
      <c r="ETZ33" s="293"/>
      <c r="EUA33" s="293"/>
      <c r="EUB33" s="293"/>
      <c r="EUC33" s="293"/>
      <c r="EUD33" s="293"/>
      <c r="EUE33" s="293"/>
      <c r="EUF33" s="293"/>
      <c r="EUG33" s="293"/>
      <c r="EUH33" s="293"/>
      <c r="EUI33" s="293"/>
      <c r="EUJ33" s="293"/>
      <c r="EUK33" s="293"/>
      <c r="EUL33" s="293"/>
      <c r="EUM33" s="293"/>
      <c r="EUN33" s="293"/>
      <c r="EUO33" s="293"/>
      <c r="EUP33" s="293"/>
      <c r="EUQ33" s="293"/>
      <c r="EUR33" s="293"/>
      <c r="EUS33" s="293"/>
      <c r="EUT33" s="293"/>
      <c r="EUU33" s="293"/>
      <c r="EUV33" s="293"/>
      <c r="EUW33" s="293"/>
      <c r="EUX33" s="293"/>
      <c r="EUY33" s="293"/>
      <c r="EUZ33" s="293"/>
      <c r="EVA33" s="293"/>
      <c r="EVB33" s="293"/>
      <c r="EVC33" s="293"/>
      <c r="EVD33" s="293"/>
      <c r="EVE33" s="293"/>
      <c r="EVF33" s="293"/>
      <c r="EVG33" s="293"/>
      <c r="EVH33" s="293"/>
      <c r="EVI33" s="293"/>
      <c r="EVJ33" s="293"/>
      <c r="EVK33" s="293"/>
      <c r="EVL33" s="293"/>
      <c r="EVM33" s="293"/>
      <c r="EVN33" s="293"/>
      <c r="EVO33" s="293"/>
      <c r="EVP33" s="293"/>
      <c r="EVQ33" s="293"/>
      <c r="EVR33" s="293"/>
      <c r="EVS33" s="293"/>
      <c r="EVT33" s="293"/>
      <c r="EVU33" s="293"/>
      <c r="EVV33" s="293"/>
      <c r="EVW33" s="293"/>
      <c r="EVX33" s="293"/>
      <c r="EVY33" s="293"/>
      <c r="EVZ33" s="293"/>
      <c r="EWA33" s="293"/>
      <c r="EWB33" s="293"/>
      <c r="EWC33" s="293"/>
      <c r="EWD33" s="293"/>
      <c r="EWE33" s="293"/>
      <c r="EWF33" s="293"/>
      <c r="EWG33" s="293"/>
      <c r="EWH33" s="293"/>
      <c r="EWI33" s="293"/>
      <c r="EWJ33" s="293"/>
      <c r="EWK33" s="293"/>
      <c r="EWL33" s="293"/>
      <c r="EWM33" s="293"/>
      <c r="EWN33" s="293"/>
      <c r="EWO33" s="293"/>
      <c r="EWP33" s="293"/>
      <c r="EWQ33" s="293"/>
      <c r="EWR33" s="293"/>
      <c r="EWS33" s="293"/>
      <c r="EWT33" s="293"/>
      <c r="EWU33" s="293"/>
      <c r="EWV33" s="293"/>
      <c r="EWW33" s="293"/>
      <c r="EWX33" s="293"/>
      <c r="EWY33" s="293"/>
      <c r="EWZ33" s="293"/>
      <c r="EXA33" s="293"/>
      <c r="EXB33" s="293"/>
      <c r="EXC33" s="293"/>
      <c r="EXD33" s="293"/>
      <c r="EXE33" s="293"/>
      <c r="EXF33" s="293"/>
      <c r="EXG33" s="293"/>
      <c r="EXH33" s="293"/>
      <c r="EXI33" s="293"/>
      <c r="EXJ33" s="293"/>
      <c r="EXK33" s="293"/>
      <c r="EXL33" s="293"/>
      <c r="EXM33" s="293"/>
      <c r="EXN33" s="293"/>
      <c r="EXO33" s="293"/>
      <c r="EXP33" s="293"/>
      <c r="EXQ33" s="293"/>
      <c r="EXR33" s="293"/>
      <c r="EXS33" s="293"/>
      <c r="EXT33" s="293"/>
      <c r="EXU33" s="293"/>
      <c r="EXV33" s="293"/>
      <c r="EXW33" s="293"/>
      <c r="EXX33" s="293"/>
      <c r="EXY33" s="293"/>
      <c r="EXZ33" s="293"/>
      <c r="EYA33" s="293"/>
      <c r="EYB33" s="293"/>
      <c r="EYC33" s="293"/>
      <c r="EYD33" s="293"/>
      <c r="EYE33" s="293"/>
      <c r="EYF33" s="293"/>
      <c r="EYG33" s="293"/>
      <c r="EYH33" s="293"/>
      <c r="EYI33" s="293"/>
      <c r="EYJ33" s="293"/>
      <c r="EYK33" s="293"/>
      <c r="EYL33" s="293"/>
      <c r="EYM33" s="293"/>
      <c r="EYN33" s="293"/>
      <c r="EYO33" s="293"/>
      <c r="EYP33" s="293"/>
      <c r="EYQ33" s="293"/>
      <c r="EYR33" s="293"/>
      <c r="EYS33" s="293"/>
      <c r="EYT33" s="293"/>
      <c r="EYU33" s="293"/>
      <c r="EYV33" s="293"/>
      <c r="EYW33" s="293"/>
      <c r="EYX33" s="293"/>
      <c r="EYY33" s="293"/>
      <c r="EYZ33" s="293"/>
      <c r="EZA33" s="293"/>
      <c r="EZB33" s="293"/>
      <c r="EZC33" s="293"/>
      <c r="EZD33" s="293"/>
      <c r="EZE33" s="293"/>
      <c r="EZF33" s="293"/>
      <c r="EZG33" s="293"/>
      <c r="EZH33" s="293"/>
      <c r="EZI33" s="293"/>
      <c r="EZJ33" s="293"/>
      <c r="EZK33" s="293"/>
      <c r="EZL33" s="293"/>
      <c r="EZM33" s="293"/>
      <c r="EZN33" s="293"/>
      <c r="EZO33" s="293"/>
      <c r="EZP33" s="293"/>
      <c r="EZQ33" s="293"/>
      <c r="EZR33" s="293"/>
      <c r="EZS33" s="293"/>
      <c r="EZT33" s="293"/>
      <c r="EZU33" s="293"/>
      <c r="EZV33" s="293"/>
      <c r="EZW33" s="293"/>
      <c r="EZX33" s="293"/>
      <c r="EZY33" s="293"/>
      <c r="EZZ33" s="293"/>
      <c r="FAA33" s="293"/>
      <c r="FAB33" s="293"/>
      <c r="FAC33" s="293"/>
      <c r="FAD33" s="293"/>
      <c r="FAE33" s="293"/>
      <c r="FAF33" s="293"/>
      <c r="FAG33" s="293"/>
      <c r="FAH33" s="293"/>
      <c r="FAI33" s="293"/>
      <c r="FAJ33" s="293"/>
      <c r="FAK33" s="293"/>
      <c r="FAL33" s="293"/>
      <c r="FAM33" s="293"/>
      <c r="FAN33" s="293"/>
      <c r="FAO33" s="293"/>
      <c r="FAP33" s="293"/>
      <c r="FAQ33" s="293"/>
      <c r="FAR33" s="293"/>
      <c r="FAS33" s="293"/>
      <c r="FAT33" s="293"/>
      <c r="FAU33" s="293"/>
      <c r="FAV33" s="293"/>
      <c r="FAW33" s="293"/>
      <c r="FAX33" s="293"/>
      <c r="FAY33" s="293"/>
      <c r="FAZ33" s="293"/>
      <c r="FBA33" s="293"/>
      <c r="FBB33" s="293"/>
      <c r="FBC33" s="293"/>
      <c r="FBD33" s="293"/>
      <c r="FBE33" s="293"/>
      <c r="FBF33" s="293"/>
      <c r="FBG33" s="293"/>
      <c r="FBH33" s="293"/>
      <c r="FBI33" s="293"/>
      <c r="FBJ33" s="293"/>
      <c r="FBK33" s="293"/>
      <c r="FBL33" s="293"/>
      <c r="FBM33" s="293"/>
      <c r="FBN33" s="293"/>
      <c r="FBO33" s="293"/>
      <c r="FBP33" s="293"/>
      <c r="FBQ33" s="293"/>
      <c r="FBR33" s="293"/>
      <c r="FBS33" s="293"/>
      <c r="FBT33" s="293"/>
      <c r="FBU33" s="293"/>
      <c r="FBV33" s="293"/>
      <c r="FBW33" s="293"/>
      <c r="FBX33" s="293"/>
      <c r="FBY33" s="293"/>
      <c r="FBZ33" s="293"/>
      <c r="FCA33" s="293"/>
      <c r="FCB33" s="293"/>
      <c r="FCC33" s="293"/>
      <c r="FCD33" s="293"/>
      <c r="FCE33" s="293"/>
      <c r="FCF33" s="293"/>
      <c r="FCG33" s="293"/>
      <c r="FCH33" s="293"/>
      <c r="FCI33" s="293"/>
      <c r="FCJ33" s="293"/>
      <c r="FCK33" s="293"/>
      <c r="FCL33" s="293"/>
      <c r="FCM33" s="293"/>
      <c r="FCN33" s="293"/>
      <c r="FCO33" s="293"/>
      <c r="FCP33" s="293"/>
      <c r="FCQ33" s="293"/>
      <c r="FCR33" s="293"/>
      <c r="FCS33" s="293"/>
      <c r="FCT33" s="293"/>
      <c r="FCU33" s="293"/>
      <c r="FCV33" s="293"/>
      <c r="FCW33" s="293"/>
      <c r="FCX33" s="293"/>
      <c r="FCY33" s="293"/>
      <c r="FCZ33" s="293"/>
      <c r="FDA33" s="293"/>
      <c r="FDB33" s="293"/>
      <c r="FDC33" s="293"/>
      <c r="FDD33" s="293"/>
      <c r="FDE33" s="293"/>
      <c r="FDF33" s="293"/>
      <c r="FDG33" s="293"/>
      <c r="FDH33" s="293"/>
      <c r="FDI33" s="293"/>
      <c r="FDJ33" s="293"/>
      <c r="FDK33" s="293"/>
      <c r="FDL33" s="293"/>
      <c r="FDM33" s="293"/>
      <c r="FDN33" s="293"/>
      <c r="FDO33" s="293"/>
      <c r="FDP33" s="293"/>
      <c r="FDQ33" s="293"/>
      <c r="FDR33" s="293"/>
      <c r="FDS33" s="293"/>
      <c r="FDT33" s="293"/>
      <c r="FDU33" s="293"/>
      <c r="FDV33" s="293"/>
      <c r="FDW33" s="293"/>
      <c r="FDX33" s="293"/>
      <c r="FDY33" s="293"/>
      <c r="FDZ33" s="293"/>
      <c r="FEA33" s="293"/>
      <c r="FEB33" s="293"/>
      <c r="FEC33" s="293"/>
      <c r="FED33" s="293"/>
      <c r="FEE33" s="293"/>
      <c r="FEF33" s="293"/>
      <c r="FEG33" s="293"/>
      <c r="FEH33" s="293"/>
      <c r="FEI33" s="293"/>
      <c r="FEJ33" s="293"/>
      <c r="FEK33" s="293"/>
      <c r="FEL33" s="293"/>
      <c r="FEM33" s="293"/>
      <c r="FEN33" s="293"/>
      <c r="FEO33" s="293"/>
      <c r="FEP33" s="293"/>
      <c r="FEQ33" s="293"/>
      <c r="FER33" s="293"/>
      <c r="FES33" s="293"/>
      <c r="FET33" s="293"/>
      <c r="FEU33" s="293"/>
      <c r="FEV33" s="293"/>
      <c r="FEW33" s="293"/>
      <c r="FEX33" s="293"/>
      <c r="FEY33" s="293"/>
      <c r="FEZ33" s="293"/>
      <c r="FFA33" s="293"/>
      <c r="FFB33" s="293"/>
      <c r="FFC33" s="293"/>
      <c r="FFD33" s="293"/>
      <c r="FFE33" s="293"/>
      <c r="FFF33" s="293"/>
      <c r="FFG33" s="293"/>
      <c r="FFH33" s="293"/>
      <c r="FFI33" s="293"/>
      <c r="FFJ33" s="293"/>
      <c r="FFK33" s="293"/>
      <c r="FFL33" s="293"/>
      <c r="FFM33" s="293"/>
      <c r="FFN33" s="293"/>
      <c r="FFO33" s="293"/>
      <c r="FFP33" s="293"/>
      <c r="FFQ33" s="293"/>
      <c r="FFR33" s="293"/>
      <c r="FFS33" s="293"/>
      <c r="FFT33" s="293"/>
      <c r="FFU33" s="293"/>
      <c r="FFV33" s="293"/>
      <c r="FFW33" s="293"/>
      <c r="FFX33" s="293"/>
      <c r="FFY33" s="293"/>
      <c r="FFZ33" s="293"/>
      <c r="FGA33" s="293"/>
      <c r="FGB33" s="293"/>
      <c r="FGC33" s="293"/>
      <c r="FGD33" s="293"/>
      <c r="FGE33" s="293"/>
      <c r="FGF33" s="293"/>
      <c r="FGG33" s="293"/>
      <c r="FGH33" s="293"/>
      <c r="FGI33" s="293"/>
      <c r="FGJ33" s="293"/>
      <c r="FGK33" s="293"/>
      <c r="FGL33" s="293"/>
      <c r="FGM33" s="293"/>
      <c r="FGN33" s="293"/>
      <c r="FGO33" s="293"/>
      <c r="FGP33" s="293"/>
      <c r="FGQ33" s="293"/>
      <c r="FGR33" s="293"/>
      <c r="FGS33" s="293"/>
      <c r="FGT33" s="293"/>
      <c r="FGU33" s="293"/>
      <c r="FGV33" s="293"/>
      <c r="FGW33" s="293"/>
      <c r="FGX33" s="293"/>
      <c r="FGY33" s="293"/>
      <c r="FGZ33" s="293"/>
      <c r="FHA33" s="293"/>
      <c r="FHB33" s="293"/>
      <c r="FHC33" s="293"/>
      <c r="FHD33" s="293"/>
      <c r="FHE33" s="293"/>
      <c r="FHF33" s="293"/>
      <c r="FHG33" s="293"/>
      <c r="FHH33" s="293"/>
      <c r="FHI33" s="293"/>
      <c r="FHJ33" s="293"/>
      <c r="FHK33" s="293"/>
      <c r="FHL33" s="293"/>
      <c r="FHM33" s="293"/>
      <c r="FHN33" s="293"/>
      <c r="FHO33" s="293"/>
      <c r="FHP33" s="293"/>
      <c r="FHQ33" s="293"/>
      <c r="FHR33" s="293"/>
      <c r="FHS33" s="293"/>
      <c r="FHT33" s="293"/>
      <c r="FHU33" s="293"/>
      <c r="FHV33" s="293"/>
      <c r="FHW33" s="293"/>
      <c r="FHX33" s="293"/>
      <c r="FHY33" s="293"/>
      <c r="FHZ33" s="293"/>
      <c r="FIA33" s="293"/>
      <c r="FIB33" s="293"/>
      <c r="FIC33" s="293"/>
      <c r="FID33" s="293"/>
      <c r="FIE33" s="293"/>
      <c r="FIF33" s="293"/>
      <c r="FIG33" s="293"/>
      <c r="FIH33" s="293"/>
      <c r="FII33" s="293"/>
      <c r="FIJ33" s="293"/>
      <c r="FIK33" s="293"/>
      <c r="FIL33" s="293"/>
      <c r="FIM33" s="293"/>
      <c r="FIN33" s="293"/>
      <c r="FIO33" s="293"/>
      <c r="FIP33" s="293"/>
      <c r="FIQ33" s="293"/>
      <c r="FIR33" s="293"/>
      <c r="FIS33" s="293"/>
      <c r="FIT33" s="293"/>
      <c r="FIU33" s="293"/>
      <c r="FIV33" s="293"/>
      <c r="FIW33" s="293"/>
      <c r="FIX33" s="293"/>
      <c r="FIY33" s="293"/>
      <c r="FIZ33" s="293"/>
      <c r="FJA33" s="293"/>
      <c r="FJB33" s="293"/>
      <c r="FJC33" s="293"/>
      <c r="FJD33" s="293"/>
      <c r="FJE33" s="293"/>
      <c r="FJF33" s="293"/>
      <c r="FJG33" s="293"/>
      <c r="FJH33" s="293"/>
      <c r="FJI33" s="293"/>
      <c r="FJJ33" s="293"/>
      <c r="FJK33" s="293"/>
      <c r="FJL33" s="293"/>
      <c r="FJM33" s="293"/>
      <c r="FJN33" s="293"/>
      <c r="FJO33" s="293"/>
      <c r="FJP33" s="293"/>
      <c r="FJQ33" s="293"/>
      <c r="FJR33" s="293"/>
      <c r="FJS33" s="293"/>
      <c r="FJT33" s="293"/>
      <c r="FJU33" s="293"/>
      <c r="FJV33" s="293"/>
      <c r="FJW33" s="293"/>
      <c r="FJX33" s="293"/>
      <c r="FJY33" s="293"/>
      <c r="FJZ33" s="293"/>
      <c r="FKA33" s="293"/>
      <c r="FKB33" s="293"/>
      <c r="FKC33" s="293"/>
      <c r="FKD33" s="293"/>
      <c r="FKE33" s="293"/>
      <c r="FKF33" s="293"/>
      <c r="FKG33" s="293"/>
      <c r="FKH33" s="293"/>
      <c r="FKI33" s="293"/>
      <c r="FKJ33" s="293"/>
      <c r="FKK33" s="293"/>
      <c r="FKL33" s="293"/>
      <c r="FKM33" s="293"/>
      <c r="FKN33" s="293"/>
      <c r="FKO33" s="293"/>
      <c r="FKP33" s="293"/>
      <c r="FKQ33" s="293"/>
      <c r="FKR33" s="293"/>
      <c r="FKS33" s="293"/>
      <c r="FKT33" s="293"/>
      <c r="FKU33" s="293"/>
      <c r="FKV33" s="293"/>
      <c r="FKW33" s="293"/>
      <c r="FKX33" s="293"/>
      <c r="FKY33" s="293"/>
      <c r="FKZ33" s="293"/>
      <c r="FLA33" s="293"/>
      <c r="FLB33" s="293"/>
      <c r="FLC33" s="293"/>
      <c r="FLD33" s="293"/>
      <c r="FLE33" s="293"/>
      <c r="FLF33" s="293"/>
      <c r="FLG33" s="293"/>
      <c r="FLH33" s="293"/>
      <c r="FLI33" s="293"/>
      <c r="FLJ33" s="293"/>
      <c r="FLK33" s="293"/>
      <c r="FLL33" s="293"/>
      <c r="FLM33" s="293"/>
      <c r="FLN33" s="293"/>
      <c r="FLO33" s="293"/>
      <c r="FLP33" s="293"/>
      <c r="FLQ33" s="293"/>
      <c r="FLR33" s="293"/>
      <c r="FLS33" s="293"/>
      <c r="FLT33" s="293"/>
      <c r="FLU33" s="293"/>
      <c r="FLV33" s="293"/>
      <c r="FLW33" s="293"/>
      <c r="FLX33" s="293"/>
      <c r="FLY33" s="293"/>
      <c r="FLZ33" s="293"/>
      <c r="FMA33" s="293"/>
      <c r="FMB33" s="293"/>
      <c r="FMC33" s="293"/>
      <c r="FMD33" s="293"/>
      <c r="FME33" s="293"/>
      <c r="FMF33" s="293"/>
      <c r="FMG33" s="293"/>
      <c r="FMH33" s="293"/>
      <c r="FMI33" s="293"/>
      <c r="FMJ33" s="293"/>
      <c r="FMK33" s="293"/>
      <c r="FML33" s="293"/>
      <c r="FMM33" s="293"/>
      <c r="FMN33" s="293"/>
      <c r="FMO33" s="293"/>
      <c r="FMP33" s="293"/>
      <c r="FMQ33" s="293"/>
      <c r="FMR33" s="293"/>
      <c r="FMS33" s="293"/>
      <c r="FMT33" s="293"/>
      <c r="FMU33" s="293"/>
      <c r="FMV33" s="293"/>
      <c r="FMW33" s="293"/>
      <c r="FMX33" s="293"/>
      <c r="FMY33" s="293"/>
      <c r="FMZ33" s="293"/>
      <c r="FNA33" s="293"/>
      <c r="FNB33" s="293"/>
      <c r="FNC33" s="293"/>
      <c r="FND33" s="293"/>
      <c r="FNE33" s="293"/>
      <c r="FNF33" s="293"/>
      <c r="FNG33" s="293"/>
      <c r="FNH33" s="293"/>
      <c r="FNI33" s="293"/>
      <c r="FNJ33" s="293"/>
      <c r="FNK33" s="293"/>
      <c r="FNL33" s="293"/>
      <c r="FNM33" s="293"/>
      <c r="FNN33" s="293"/>
      <c r="FNO33" s="293"/>
      <c r="FNP33" s="293"/>
      <c r="FNQ33" s="293"/>
      <c r="FNR33" s="293"/>
      <c r="FNS33" s="293"/>
      <c r="FNT33" s="293"/>
      <c r="FNU33" s="293"/>
      <c r="FNV33" s="293"/>
      <c r="FNW33" s="293"/>
      <c r="FNX33" s="293"/>
      <c r="FNY33" s="293"/>
      <c r="FNZ33" s="293"/>
      <c r="FOA33" s="293"/>
      <c r="FOB33" s="293"/>
      <c r="FOC33" s="293"/>
      <c r="FOD33" s="293"/>
      <c r="FOE33" s="293"/>
      <c r="FOF33" s="293"/>
      <c r="FOG33" s="293"/>
      <c r="FOH33" s="293"/>
      <c r="FOI33" s="293"/>
      <c r="FOJ33" s="293"/>
      <c r="FOK33" s="293"/>
      <c r="FOL33" s="293"/>
      <c r="FOM33" s="293"/>
      <c r="FON33" s="293"/>
      <c r="FOO33" s="293"/>
      <c r="FOP33" s="293"/>
      <c r="FOQ33" s="293"/>
      <c r="FOR33" s="293"/>
      <c r="FOS33" s="293"/>
      <c r="FOT33" s="293"/>
      <c r="FOU33" s="293"/>
      <c r="FOV33" s="293"/>
      <c r="FOW33" s="293"/>
      <c r="FOX33" s="293"/>
      <c r="FOY33" s="293"/>
      <c r="FOZ33" s="293"/>
      <c r="FPA33" s="293"/>
      <c r="FPB33" s="293"/>
      <c r="FPC33" s="293"/>
      <c r="FPD33" s="293"/>
      <c r="FPE33" s="293"/>
      <c r="FPF33" s="293"/>
      <c r="FPG33" s="293"/>
      <c r="FPH33" s="293"/>
      <c r="FPI33" s="293"/>
      <c r="FPJ33" s="293"/>
      <c r="FPK33" s="293"/>
      <c r="FPL33" s="293"/>
      <c r="FPM33" s="293"/>
      <c r="FPN33" s="293"/>
      <c r="FPO33" s="293"/>
      <c r="FPP33" s="293"/>
      <c r="FPQ33" s="293"/>
      <c r="FPR33" s="293"/>
      <c r="FPS33" s="293"/>
      <c r="FPT33" s="293"/>
      <c r="FPU33" s="293"/>
      <c r="FPV33" s="293"/>
      <c r="FPW33" s="293"/>
      <c r="FPX33" s="293"/>
      <c r="FPY33" s="293"/>
      <c r="FPZ33" s="293"/>
      <c r="FQA33" s="293"/>
      <c r="FQB33" s="293"/>
      <c r="FQC33" s="293"/>
      <c r="FQD33" s="293"/>
      <c r="FQE33" s="293"/>
      <c r="FQF33" s="293"/>
      <c r="FQG33" s="293"/>
      <c r="FQH33" s="293"/>
      <c r="FQI33" s="293"/>
      <c r="FQJ33" s="293"/>
      <c r="FQK33" s="293"/>
      <c r="FQL33" s="293"/>
      <c r="FQM33" s="293"/>
      <c r="FQN33" s="293"/>
      <c r="FQO33" s="293"/>
      <c r="FQP33" s="293"/>
      <c r="FQQ33" s="293"/>
      <c r="FQR33" s="293"/>
      <c r="FQS33" s="293"/>
      <c r="FQT33" s="293"/>
      <c r="FQU33" s="293"/>
      <c r="FQV33" s="293"/>
      <c r="FQW33" s="293"/>
      <c r="FQX33" s="293"/>
      <c r="FQY33" s="293"/>
      <c r="FQZ33" s="293"/>
      <c r="FRA33" s="293"/>
      <c r="FRB33" s="293"/>
      <c r="FRC33" s="293"/>
      <c r="FRD33" s="293"/>
      <c r="FRE33" s="293"/>
      <c r="FRF33" s="293"/>
      <c r="FRG33" s="293"/>
      <c r="FRH33" s="293"/>
      <c r="FRI33" s="293"/>
      <c r="FRJ33" s="293"/>
      <c r="FRK33" s="293"/>
      <c r="FRL33" s="293"/>
      <c r="FRM33" s="293"/>
      <c r="FRN33" s="293"/>
      <c r="FRO33" s="293"/>
      <c r="FRP33" s="293"/>
      <c r="FRQ33" s="293"/>
      <c r="FRR33" s="293"/>
      <c r="FRS33" s="293"/>
      <c r="FRT33" s="293"/>
      <c r="FRU33" s="293"/>
      <c r="FRV33" s="293"/>
      <c r="FRW33" s="293"/>
      <c r="FRX33" s="293"/>
      <c r="FRY33" s="293"/>
      <c r="FRZ33" s="293"/>
      <c r="FSA33" s="293"/>
      <c r="FSB33" s="293"/>
      <c r="FSC33" s="293"/>
      <c r="FSD33" s="293"/>
      <c r="FSE33" s="293"/>
      <c r="FSF33" s="293"/>
      <c r="FSG33" s="293"/>
      <c r="FSH33" s="293"/>
      <c r="FSI33" s="293"/>
      <c r="FSJ33" s="293"/>
      <c r="FSK33" s="293"/>
      <c r="FSL33" s="293"/>
      <c r="FSM33" s="293"/>
      <c r="FSN33" s="293"/>
      <c r="FSO33" s="293"/>
      <c r="FSP33" s="293"/>
      <c r="FSQ33" s="293"/>
      <c r="FSR33" s="293"/>
      <c r="FSS33" s="293"/>
      <c r="FST33" s="293"/>
      <c r="FSU33" s="293"/>
      <c r="FSV33" s="293"/>
      <c r="FSW33" s="293"/>
      <c r="FSX33" s="293"/>
      <c r="FSY33" s="293"/>
      <c r="FSZ33" s="293"/>
      <c r="FTA33" s="293"/>
      <c r="FTB33" s="293"/>
      <c r="FTC33" s="293"/>
      <c r="FTD33" s="293"/>
      <c r="FTE33" s="293"/>
      <c r="FTF33" s="293"/>
      <c r="FTG33" s="293"/>
      <c r="FTH33" s="293"/>
      <c r="FTI33" s="293"/>
      <c r="FTJ33" s="293"/>
      <c r="FTK33" s="293"/>
      <c r="FTL33" s="293"/>
      <c r="FTM33" s="293"/>
      <c r="FTN33" s="293"/>
      <c r="FTO33" s="293"/>
      <c r="FTP33" s="293"/>
      <c r="FTQ33" s="293"/>
      <c r="FTR33" s="293"/>
      <c r="FTS33" s="293"/>
      <c r="FTT33" s="293"/>
      <c r="FTU33" s="293"/>
      <c r="FTV33" s="293"/>
      <c r="FTW33" s="293"/>
      <c r="FTX33" s="293"/>
      <c r="FTY33" s="293"/>
      <c r="FTZ33" s="293"/>
      <c r="FUA33" s="293"/>
      <c r="FUB33" s="293"/>
      <c r="FUC33" s="293"/>
      <c r="FUD33" s="293"/>
      <c r="FUE33" s="293"/>
      <c r="FUF33" s="293"/>
      <c r="FUG33" s="293"/>
      <c r="FUH33" s="293"/>
      <c r="FUI33" s="293"/>
      <c r="FUJ33" s="293"/>
      <c r="FUK33" s="293"/>
      <c r="FUL33" s="293"/>
      <c r="FUM33" s="293"/>
      <c r="FUN33" s="293"/>
      <c r="FUO33" s="293"/>
      <c r="FUP33" s="293"/>
      <c r="FUQ33" s="293"/>
      <c r="FUR33" s="293"/>
      <c r="FUS33" s="293"/>
      <c r="FUT33" s="293"/>
      <c r="FUU33" s="293"/>
      <c r="FUV33" s="293"/>
      <c r="FUW33" s="293"/>
      <c r="FUX33" s="293"/>
      <c r="FUY33" s="293"/>
      <c r="FUZ33" s="293"/>
      <c r="FVA33" s="293"/>
      <c r="FVB33" s="293"/>
      <c r="FVC33" s="293"/>
      <c r="FVD33" s="293"/>
      <c r="FVE33" s="293"/>
      <c r="FVF33" s="293"/>
      <c r="FVG33" s="293"/>
      <c r="FVH33" s="293"/>
      <c r="FVI33" s="293"/>
      <c r="FVJ33" s="293"/>
      <c r="FVK33" s="293"/>
      <c r="FVL33" s="293"/>
      <c r="FVM33" s="293"/>
      <c r="FVN33" s="293"/>
      <c r="FVO33" s="293"/>
      <c r="FVP33" s="293"/>
      <c r="FVQ33" s="293"/>
      <c r="FVR33" s="293"/>
      <c r="FVS33" s="293"/>
      <c r="FVT33" s="293"/>
      <c r="FVU33" s="293"/>
      <c r="FVV33" s="293"/>
      <c r="FVW33" s="293"/>
      <c r="FVX33" s="293"/>
      <c r="FVY33" s="293"/>
      <c r="FVZ33" s="293"/>
      <c r="FWA33" s="293"/>
      <c r="FWB33" s="293"/>
      <c r="FWC33" s="293"/>
      <c r="FWD33" s="293"/>
      <c r="FWE33" s="293"/>
      <c r="FWF33" s="293"/>
      <c r="FWG33" s="293"/>
      <c r="FWH33" s="293"/>
      <c r="FWI33" s="293"/>
      <c r="FWJ33" s="293"/>
      <c r="FWK33" s="293"/>
      <c r="FWL33" s="293"/>
      <c r="FWM33" s="293"/>
      <c r="FWN33" s="293"/>
      <c r="FWO33" s="293"/>
      <c r="FWP33" s="293"/>
      <c r="FWQ33" s="293"/>
      <c r="FWR33" s="293"/>
      <c r="FWS33" s="293"/>
      <c r="FWT33" s="293"/>
      <c r="FWU33" s="293"/>
      <c r="FWV33" s="293"/>
      <c r="FWW33" s="293"/>
      <c r="FWX33" s="293"/>
      <c r="FWY33" s="293"/>
      <c r="FWZ33" s="293"/>
      <c r="FXA33" s="293"/>
      <c r="FXB33" s="293"/>
      <c r="FXC33" s="293"/>
      <c r="FXD33" s="293"/>
      <c r="FXE33" s="293"/>
      <c r="FXF33" s="293"/>
      <c r="FXG33" s="293"/>
      <c r="FXH33" s="293"/>
      <c r="FXI33" s="293"/>
      <c r="FXJ33" s="293"/>
      <c r="FXK33" s="293"/>
      <c r="FXL33" s="293"/>
      <c r="FXM33" s="293"/>
      <c r="FXN33" s="293"/>
      <c r="FXO33" s="293"/>
      <c r="FXP33" s="293"/>
      <c r="FXQ33" s="293"/>
      <c r="FXR33" s="293"/>
      <c r="FXS33" s="293"/>
      <c r="FXT33" s="293"/>
      <c r="FXU33" s="293"/>
      <c r="FXV33" s="293"/>
      <c r="FXW33" s="293"/>
      <c r="FXX33" s="293"/>
      <c r="FXY33" s="293"/>
      <c r="FXZ33" s="293"/>
      <c r="FYA33" s="293"/>
      <c r="FYB33" s="293"/>
      <c r="FYC33" s="293"/>
      <c r="FYD33" s="293"/>
      <c r="FYE33" s="293"/>
      <c r="FYF33" s="293"/>
      <c r="FYG33" s="293"/>
      <c r="FYH33" s="293"/>
      <c r="FYI33" s="293"/>
      <c r="FYJ33" s="293"/>
      <c r="FYK33" s="293"/>
      <c r="FYL33" s="293"/>
      <c r="FYM33" s="293"/>
      <c r="FYN33" s="293"/>
      <c r="FYO33" s="293"/>
      <c r="FYP33" s="293"/>
      <c r="FYQ33" s="293"/>
      <c r="FYR33" s="293"/>
      <c r="FYS33" s="293"/>
      <c r="FYT33" s="293"/>
      <c r="FYU33" s="293"/>
      <c r="FYV33" s="293"/>
      <c r="FYW33" s="293"/>
      <c r="FYX33" s="293"/>
      <c r="FYY33" s="293"/>
      <c r="FYZ33" s="293"/>
      <c r="FZA33" s="293"/>
      <c r="FZB33" s="293"/>
      <c r="FZC33" s="293"/>
      <c r="FZD33" s="293"/>
      <c r="FZE33" s="293"/>
      <c r="FZF33" s="293"/>
      <c r="FZG33" s="293"/>
      <c r="FZH33" s="293"/>
      <c r="FZI33" s="293"/>
      <c r="FZJ33" s="293"/>
      <c r="FZK33" s="293"/>
      <c r="FZL33" s="293"/>
      <c r="FZM33" s="293"/>
      <c r="FZN33" s="293"/>
      <c r="FZO33" s="293"/>
      <c r="FZP33" s="293"/>
      <c r="FZQ33" s="293"/>
      <c r="FZR33" s="293"/>
      <c r="FZS33" s="293"/>
      <c r="FZT33" s="293"/>
      <c r="FZU33" s="293"/>
      <c r="FZV33" s="293"/>
      <c r="FZW33" s="293"/>
      <c r="FZX33" s="293"/>
      <c r="FZY33" s="293"/>
      <c r="FZZ33" s="293"/>
      <c r="GAA33" s="293"/>
      <c r="GAB33" s="293"/>
      <c r="GAC33" s="293"/>
      <c r="GAD33" s="293"/>
      <c r="GAE33" s="293"/>
      <c r="GAF33" s="293"/>
      <c r="GAG33" s="293"/>
      <c r="GAH33" s="293"/>
      <c r="GAI33" s="293"/>
      <c r="GAJ33" s="293"/>
      <c r="GAK33" s="293"/>
      <c r="GAL33" s="293"/>
      <c r="GAM33" s="293"/>
      <c r="GAN33" s="293"/>
      <c r="GAO33" s="293"/>
      <c r="GAP33" s="293"/>
      <c r="GAQ33" s="293"/>
      <c r="GAR33" s="293"/>
      <c r="GAS33" s="293"/>
      <c r="GAT33" s="293"/>
      <c r="GAU33" s="293"/>
      <c r="GAV33" s="293"/>
      <c r="GAW33" s="293"/>
      <c r="GAX33" s="293"/>
      <c r="GAY33" s="293"/>
      <c r="GAZ33" s="293"/>
      <c r="GBA33" s="293"/>
      <c r="GBB33" s="293"/>
      <c r="GBC33" s="293"/>
      <c r="GBD33" s="293"/>
      <c r="GBE33" s="293"/>
      <c r="GBF33" s="293"/>
      <c r="GBG33" s="293"/>
      <c r="GBH33" s="293"/>
      <c r="GBI33" s="293"/>
      <c r="GBJ33" s="293"/>
      <c r="GBK33" s="293"/>
      <c r="GBL33" s="293"/>
      <c r="GBM33" s="293"/>
      <c r="GBN33" s="293"/>
      <c r="GBO33" s="293"/>
      <c r="GBP33" s="293"/>
      <c r="GBQ33" s="293"/>
      <c r="GBR33" s="293"/>
      <c r="GBS33" s="293"/>
      <c r="GBT33" s="293"/>
      <c r="GBU33" s="293"/>
      <c r="GBV33" s="293"/>
      <c r="GBW33" s="293"/>
      <c r="GBX33" s="293"/>
      <c r="GBY33" s="293"/>
      <c r="GBZ33" s="293"/>
      <c r="GCA33" s="293"/>
      <c r="GCB33" s="293"/>
      <c r="GCC33" s="293"/>
      <c r="GCD33" s="293"/>
      <c r="GCE33" s="293"/>
      <c r="GCF33" s="293"/>
      <c r="GCG33" s="293"/>
      <c r="GCH33" s="293"/>
      <c r="GCI33" s="293"/>
      <c r="GCJ33" s="293"/>
      <c r="GCK33" s="293"/>
      <c r="GCL33" s="293"/>
      <c r="GCM33" s="293"/>
      <c r="GCN33" s="293"/>
      <c r="GCO33" s="293"/>
      <c r="GCP33" s="293"/>
      <c r="GCQ33" s="293"/>
      <c r="GCR33" s="293"/>
      <c r="GCS33" s="293"/>
      <c r="GCT33" s="293"/>
      <c r="GCU33" s="293"/>
      <c r="GCV33" s="293"/>
      <c r="GCW33" s="293"/>
      <c r="GCX33" s="293"/>
      <c r="GCY33" s="293"/>
      <c r="GCZ33" s="293"/>
      <c r="GDA33" s="293"/>
      <c r="GDB33" s="293"/>
      <c r="GDC33" s="293"/>
      <c r="GDD33" s="293"/>
      <c r="GDE33" s="293"/>
      <c r="GDF33" s="293"/>
      <c r="GDG33" s="293"/>
      <c r="GDH33" s="293"/>
      <c r="GDI33" s="293"/>
      <c r="GDJ33" s="293"/>
      <c r="GDK33" s="293"/>
      <c r="GDL33" s="293"/>
      <c r="GDM33" s="293"/>
      <c r="GDN33" s="293"/>
      <c r="GDO33" s="293"/>
      <c r="GDP33" s="293"/>
      <c r="GDQ33" s="293"/>
      <c r="GDR33" s="293"/>
      <c r="GDS33" s="293"/>
      <c r="GDT33" s="293"/>
      <c r="GDU33" s="293"/>
      <c r="GDV33" s="293"/>
      <c r="GDW33" s="293"/>
      <c r="GDX33" s="293"/>
      <c r="GDY33" s="293"/>
      <c r="GDZ33" s="293"/>
      <c r="GEA33" s="293"/>
      <c r="GEB33" s="293"/>
      <c r="GEC33" s="293"/>
      <c r="GED33" s="293"/>
      <c r="GEE33" s="293"/>
      <c r="GEF33" s="293"/>
      <c r="GEG33" s="293"/>
      <c r="GEH33" s="293"/>
      <c r="GEI33" s="293"/>
      <c r="GEJ33" s="293"/>
      <c r="GEK33" s="293"/>
      <c r="GEL33" s="293"/>
      <c r="GEM33" s="293"/>
      <c r="GEN33" s="293"/>
      <c r="GEO33" s="293"/>
      <c r="GEP33" s="293"/>
      <c r="GEQ33" s="293"/>
      <c r="GER33" s="293"/>
      <c r="GES33" s="293"/>
      <c r="GET33" s="293"/>
      <c r="GEU33" s="293"/>
      <c r="GEV33" s="293"/>
      <c r="GEW33" s="293"/>
      <c r="GEX33" s="293"/>
      <c r="GEY33" s="293"/>
      <c r="GEZ33" s="293"/>
      <c r="GFA33" s="293"/>
      <c r="GFB33" s="293"/>
      <c r="GFC33" s="293"/>
      <c r="GFD33" s="293"/>
      <c r="GFE33" s="293"/>
      <c r="GFF33" s="293"/>
      <c r="GFG33" s="293"/>
      <c r="GFH33" s="293"/>
      <c r="GFI33" s="293"/>
      <c r="GFJ33" s="293"/>
      <c r="GFK33" s="293"/>
      <c r="GFL33" s="293"/>
      <c r="GFM33" s="293"/>
      <c r="GFN33" s="293"/>
      <c r="GFO33" s="293"/>
      <c r="GFP33" s="293"/>
      <c r="GFQ33" s="293"/>
      <c r="GFR33" s="293"/>
      <c r="GFS33" s="293"/>
      <c r="GFT33" s="293"/>
      <c r="GFU33" s="293"/>
      <c r="GFV33" s="293"/>
      <c r="GFW33" s="293"/>
      <c r="GFX33" s="293"/>
      <c r="GFY33" s="293"/>
      <c r="GFZ33" s="293"/>
      <c r="GGA33" s="293"/>
      <c r="GGB33" s="293"/>
      <c r="GGC33" s="293"/>
      <c r="GGD33" s="293"/>
      <c r="GGE33" s="293"/>
      <c r="GGF33" s="293"/>
      <c r="GGG33" s="293"/>
      <c r="GGH33" s="293"/>
      <c r="GGI33" s="293"/>
      <c r="GGJ33" s="293"/>
      <c r="GGK33" s="293"/>
      <c r="GGL33" s="293"/>
      <c r="GGM33" s="293"/>
      <c r="GGN33" s="293"/>
      <c r="GGO33" s="293"/>
      <c r="GGP33" s="293"/>
      <c r="GGQ33" s="293"/>
      <c r="GGR33" s="293"/>
      <c r="GGS33" s="293"/>
      <c r="GGT33" s="293"/>
      <c r="GGU33" s="293"/>
      <c r="GGV33" s="293"/>
      <c r="GGW33" s="293"/>
      <c r="GGX33" s="293"/>
      <c r="GGY33" s="293"/>
      <c r="GGZ33" s="293"/>
      <c r="GHA33" s="293"/>
      <c r="GHB33" s="293"/>
      <c r="GHC33" s="293"/>
      <c r="GHD33" s="293"/>
      <c r="GHE33" s="293"/>
      <c r="GHF33" s="293"/>
      <c r="GHG33" s="293"/>
      <c r="GHH33" s="293"/>
      <c r="GHI33" s="293"/>
      <c r="GHJ33" s="293"/>
      <c r="GHK33" s="293"/>
      <c r="GHL33" s="293"/>
      <c r="GHM33" s="293"/>
      <c r="GHN33" s="293"/>
      <c r="GHO33" s="293"/>
      <c r="GHP33" s="293"/>
      <c r="GHQ33" s="293"/>
      <c r="GHR33" s="293"/>
      <c r="GHS33" s="293"/>
      <c r="GHT33" s="293"/>
      <c r="GHU33" s="293"/>
      <c r="GHV33" s="293"/>
      <c r="GHW33" s="293"/>
      <c r="GHX33" s="293"/>
      <c r="GHY33" s="293"/>
      <c r="GHZ33" s="293"/>
      <c r="GIA33" s="293"/>
      <c r="GIB33" s="293"/>
      <c r="GIC33" s="293"/>
      <c r="GID33" s="293"/>
      <c r="GIE33" s="293"/>
      <c r="GIF33" s="293"/>
      <c r="GIG33" s="293"/>
      <c r="GIH33" s="293"/>
      <c r="GII33" s="293"/>
      <c r="GIJ33" s="293"/>
      <c r="GIK33" s="293"/>
      <c r="GIL33" s="293"/>
      <c r="GIM33" s="293"/>
      <c r="GIN33" s="293"/>
      <c r="GIO33" s="293"/>
      <c r="GIP33" s="293"/>
      <c r="GIQ33" s="293"/>
      <c r="GIR33" s="293"/>
      <c r="GIS33" s="293"/>
      <c r="GIT33" s="293"/>
      <c r="GIU33" s="293"/>
      <c r="GIV33" s="293"/>
      <c r="GIW33" s="293"/>
      <c r="GIX33" s="293"/>
      <c r="GIY33" s="293"/>
      <c r="GIZ33" s="293"/>
      <c r="GJA33" s="293"/>
      <c r="GJB33" s="293"/>
      <c r="GJC33" s="293"/>
      <c r="GJD33" s="293"/>
      <c r="GJE33" s="293"/>
      <c r="GJF33" s="293"/>
      <c r="GJG33" s="293"/>
      <c r="GJH33" s="293"/>
      <c r="GJI33" s="293"/>
      <c r="GJJ33" s="293"/>
      <c r="GJK33" s="293"/>
      <c r="GJL33" s="293"/>
      <c r="GJM33" s="293"/>
      <c r="GJN33" s="293"/>
      <c r="GJO33" s="293"/>
      <c r="GJP33" s="293"/>
      <c r="GJQ33" s="293"/>
      <c r="GJR33" s="293"/>
      <c r="GJS33" s="293"/>
      <c r="GJT33" s="293"/>
      <c r="GJU33" s="293"/>
      <c r="GJV33" s="293"/>
      <c r="GJW33" s="293"/>
      <c r="GJX33" s="293"/>
      <c r="GJY33" s="293"/>
      <c r="GJZ33" s="293"/>
      <c r="GKA33" s="293"/>
      <c r="GKB33" s="293"/>
      <c r="GKC33" s="293"/>
      <c r="GKD33" s="293"/>
      <c r="GKE33" s="293"/>
      <c r="GKF33" s="293"/>
      <c r="GKG33" s="293"/>
      <c r="GKH33" s="293"/>
      <c r="GKI33" s="293"/>
      <c r="GKJ33" s="293"/>
      <c r="GKK33" s="293"/>
      <c r="GKL33" s="293"/>
      <c r="GKM33" s="293"/>
      <c r="GKN33" s="293"/>
      <c r="GKO33" s="293"/>
      <c r="GKP33" s="293"/>
      <c r="GKQ33" s="293"/>
      <c r="GKR33" s="293"/>
      <c r="GKS33" s="293"/>
      <c r="GKT33" s="293"/>
      <c r="GKU33" s="293"/>
      <c r="GKV33" s="293"/>
      <c r="GKW33" s="293"/>
      <c r="GKX33" s="293"/>
      <c r="GKY33" s="293"/>
      <c r="GKZ33" s="293"/>
      <c r="GLA33" s="293"/>
      <c r="GLB33" s="293"/>
      <c r="GLC33" s="293"/>
      <c r="GLD33" s="293"/>
      <c r="GLE33" s="293"/>
      <c r="GLF33" s="293"/>
      <c r="GLG33" s="293"/>
      <c r="GLH33" s="293"/>
      <c r="GLI33" s="293"/>
      <c r="GLJ33" s="293"/>
      <c r="GLK33" s="293"/>
      <c r="GLL33" s="293"/>
      <c r="GLM33" s="293"/>
      <c r="GLN33" s="293"/>
      <c r="GLO33" s="293"/>
      <c r="GLP33" s="293"/>
      <c r="GLQ33" s="293"/>
      <c r="GLR33" s="293"/>
      <c r="GLS33" s="293"/>
      <c r="GLT33" s="293"/>
      <c r="GLU33" s="293"/>
      <c r="GLV33" s="293"/>
      <c r="GLW33" s="293"/>
      <c r="GLX33" s="293"/>
      <c r="GLY33" s="293"/>
      <c r="GLZ33" s="293"/>
      <c r="GMA33" s="293"/>
      <c r="GMB33" s="293"/>
      <c r="GMC33" s="293"/>
      <c r="GMD33" s="293"/>
      <c r="GME33" s="293"/>
      <c r="GMF33" s="293"/>
      <c r="GMG33" s="293"/>
      <c r="GMH33" s="293"/>
      <c r="GMI33" s="293"/>
      <c r="GMJ33" s="293"/>
      <c r="GMK33" s="293"/>
      <c r="GML33" s="293"/>
      <c r="GMM33" s="293"/>
      <c r="GMN33" s="293"/>
      <c r="GMO33" s="293"/>
      <c r="GMP33" s="293"/>
      <c r="GMQ33" s="293"/>
      <c r="GMR33" s="293"/>
      <c r="GMS33" s="293"/>
      <c r="GMT33" s="293"/>
      <c r="GMU33" s="293"/>
      <c r="GMV33" s="293"/>
      <c r="GMW33" s="293"/>
      <c r="GMX33" s="293"/>
      <c r="GMY33" s="293"/>
      <c r="GMZ33" s="293"/>
      <c r="GNA33" s="293"/>
      <c r="GNB33" s="293"/>
      <c r="GNC33" s="293"/>
      <c r="GND33" s="293"/>
      <c r="GNE33" s="293"/>
      <c r="GNF33" s="293"/>
      <c r="GNG33" s="293"/>
      <c r="GNH33" s="293"/>
      <c r="GNI33" s="293"/>
      <c r="GNJ33" s="293"/>
      <c r="GNK33" s="293"/>
      <c r="GNL33" s="293"/>
      <c r="GNM33" s="293"/>
      <c r="GNN33" s="293"/>
      <c r="GNO33" s="293"/>
      <c r="GNP33" s="293"/>
      <c r="GNQ33" s="293"/>
      <c r="GNR33" s="293"/>
      <c r="GNS33" s="293"/>
      <c r="GNT33" s="293"/>
      <c r="GNU33" s="293"/>
      <c r="GNV33" s="293"/>
      <c r="GNW33" s="293"/>
      <c r="GNX33" s="293"/>
      <c r="GNY33" s="293"/>
      <c r="GNZ33" s="293"/>
      <c r="GOA33" s="293"/>
      <c r="GOB33" s="293"/>
      <c r="GOC33" s="293"/>
      <c r="GOD33" s="293"/>
      <c r="GOE33" s="293"/>
      <c r="GOF33" s="293"/>
      <c r="GOG33" s="293"/>
      <c r="GOH33" s="293"/>
      <c r="GOI33" s="293"/>
      <c r="GOJ33" s="293"/>
      <c r="GOK33" s="293"/>
      <c r="GOL33" s="293"/>
      <c r="GOM33" s="293"/>
      <c r="GON33" s="293"/>
      <c r="GOO33" s="293"/>
      <c r="GOP33" s="293"/>
      <c r="GOQ33" s="293"/>
      <c r="GOR33" s="293"/>
      <c r="GOS33" s="293"/>
      <c r="GOT33" s="293"/>
      <c r="GOU33" s="293"/>
      <c r="GOV33" s="293"/>
      <c r="GOW33" s="293"/>
      <c r="GOX33" s="293"/>
      <c r="GOY33" s="293"/>
      <c r="GOZ33" s="293"/>
      <c r="GPA33" s="293"/>
      <c r="GPB33" s="293"/>
      <c r="GPC33" s="293"/>
      <c r="GPD33" s="293"/>
      <c r="GPE33" s="293"/>
      <c r="GPF33" s="293"/>
      <c r="GPG33" s="293"/>
      <c r="GPH33" s="293"/>
      <c r="GPI33" s="293"/>
      <c r="GPJ33" s="293"/>
      <c r="GPK33" s="293"/>
      <c r="GPL33" s="293"/>
      <c r="GPM33" s="293"/>
      <c r="GPN33" s="293"/>
      <c r="GPO33" s="293"/>
      <c r="GPP33" s="293"/>
      <c r="GPQ33" s="293"/>
      <c r="GPR33" s="293"/>
      <c r="GPS33" s="293"/>
      <c r="GPT33" s="293"/>
      <c r="GPU33" s="293"/>
      <c r="GPV33" s="293"/>
      <c r="GPW33" s="293"/>
      <c r="GPX33" s="293"/>
      <c r="GPY33" s="293"/>
      <c r="GPZ33" s="293"/>
      <c r="GQA33" s="293"/>
      <c r="GQB33" s="293"/>
      <c r="GQC33" s="293"/>
      <c r="GQD33" s="293"/>
      <c r="GQE33" s="293"/>
      <c r="GQF33" s="293"/>
      <c r="GQG33" s="293"/>
      <c r="GQH33" s="293"/>
      <c r="GQI33" s="293"/>
      <c r="GQJ33" s="293"/>
      <c r="GQK33" s="293"/>
      <c r="GQL33" s="293"/>
      <c r="GQM33" s="293"/>
      <c r="GQN33" s="293"/>
      <c r="GQO33" s="293"/>
      <c r="GQP33" s="293"/>
      <c r="GQQ33" s="293"/>
      <c r="GQR33" s="293"/>
      <c r="GQS33" s="293"/>
      <c r="GQT33" s="293"/>
      <c r="GQU33" s="293"/>
      <c r="GQV33" s="293"/>
      <c r="GQW33" s="293"/>
      <c r="GQX33" s="293"/>
      <c r="GQY33" s="293"/>
      <c r="GQZ33" s="293"/>
      <c r="GRA33" s="293"/>
      <c r="GRB33" s="293"/>
      <c r="GRC33" s="293"/>
      <c r="GRD33" s="293"/>
      <c r="GRE33" s="293"/>
      <c r="GRF33" s="293"/>
      <c r="GRG33" s="293"/>
      <c r="GRH33" s="293"/>
      <c r="GRI33" s="293"/>
      <c r="GRJ33" s="293"/>
      <c r="GRK33" s="293"/>
      <c r="GRL33" s="293"/>
      <c r="GRM33" s="293"/>
      <c r="GRN33" s="293"/>
      <c r="GRO33" s="293"/>
      <c r="GRP33" s="293"/>
      <c r="GRQ33" s="293"/>
      <c r="GRR33" s="293"/>
      <c r="GRS33" s="293"/>
      <c r="GRT33" s="293"/>
      <c r="GRU33" s="293"/>
      <c r="GRV33" s="293"/>
      <c r="GRW33" s="293"/>
      <c r="GRX33" s="293"/>
      <c r="GRY33" s="293"/>
      <c r="GRZ33" s="293"/>
      <c r="GSA33" s="293"/>
      <c r="GSB33" s="293"/>
      <c r="GSC33" s="293"/>
      <c r="GSD33" s="293"/>
      <c r="GSE33" s="293"/>
      <c r="GSF33" s="293"/>
      <c r="GSG33" s="293"/>
      <c r="GSH33" s="293"/>
      <c r="GSI33" s="293"/>
      <c r="GSJ33" s="293"/>
      <c r="GSK33" s="293"/>
      <c r="GSL33" s="293"/>
      <c r="GSM33" s="293"/>
      <c r="GSN33" s="293"/>
      <c r="GSO33" s="293"/>
      <c r="GSP33" s="293"/>
      <c r="GSQ33" s="293"/>
      <c r="GSR33" s="293"/>
      <c r="GSS33" s="293"/>
      <c r="GST33" s="293"/>
      <c r="GSU33" s="293"/>
      <c r="GSV33" s="293"/>
      <c r="GSW33" s="293"/>
      <c r="GSX33" s="293"/>
      <c r="GSY33" s="293"/>
      <c r="GSZ33" s="293"/>
      <c r="GTA33" s="293"/>
      <c r="GTB33" s="293"/>
      <c r="GTC33" s="293"/>
      <c r="GTD33" s="293"/>
      <c r="GTE33" s="293"/>
      <c r="GTF33" s="293"/>
      <c r="GTG33" s="293"/>
      <c r="GTH33" s="293"/>
      <c r="GTI33" s="293"/>
      <c r="GTJ33" s="293"/>
      <c r="GTK33" s="293"/>
      <c r="GTL33" s="293"/>
      <c r="GTM33" s="293"/>
      <c r="GTN33" s="293"/>
      <c r="GTO33" s="293"/>
      <c r="GTP33" s="293"/>
      <c r="GTQ33" s="293"/>
      <c r="GTR33" s="293"/>
      <c r="GTS33" s="293"/>
      <c r="GTT33" s="293"/>
      <c r="GTU33" s="293"/>
      <c r="GTV33" s="293"/>
      <c r="GTW33" s="293"/>
      <c r="GTX33" s="293"/>
      <c r="GTY33" s="293"/>
      <c r="GTZ33" s="293"/>
      <c r="GUA33" s="293"/>
      <c r="GUB33" s="293"/>
      <c r="GUC33" s="293"/>
      <c r="GUD33" s="293"/>
      <c r="GUE33" s="293"/>
      <c r="GUF33" s="293"/>
      <c r="GUG33" s="293"/>
      <c r="GUH33" s="293"/>
      <c r="GUI33" s="293"/>
      <c r="GUJ33" s="293"/>
      <c r="GUK33" s="293"/>
      <c r="GUL33" s="293"/>
      <c r="GUM33" s="293"/>
      <c r="GUN33" s="293"/>
      <c r="GUO33" s="293"/>
      <c r="GUP33" s="293"/>
      <c r="GUQ33" s="293"/>
      <c r="GUR33" s="293"/>
      <c r="GUS33" s="293"/>
      <c r="GUT33" s="293"/>
      <c r="GUU33" s="293"/>
      <c r="GUV33" s="293"/>
      <c r="GUW33" s="293"/>
      <c r="GUX33" s="293"/>
      <c r="GUY33" s="293"/>
      <c r="GUZ33" s="293"/>
      <c r="GVA33" s="293"/>
      <c r="GVB33" s="293"/>
      <c r="GVC33" s="293"/>
      <c r="GVD33" s="293"/>
      <c r="GVE33" s="293"/>
      <c r="GVF33" s="293"/>
      <c r="GVG33" s="293"/>
      <c r="GVH33" s="293"/>
      <c r="GVI33" s="293"/>
      <c r="GVJ33" s="293"/>
      <c r="GVK33" s="293"/>
      <c r="GVL33" s="293"/>
      <c r="GVM33" s="293"/>
      <c r="GVN33" s="293"/>
      <c r="GVO33" s="293"/>
      <c r="GVP33" s="293"/>
      <c r="GVQ33" s="293"/>
      <c r="GVR33" s="293"/>
      <c r="GVS33" s="293"/>
      <c r="GVT33" s="293"/>
      <c r="GVU33" s="293"/>
      <c r="GVV33" s="293"/>
      <c r="GVW33" s="293"/>
      <c r="GVX33" s="293"/>
      <c r="GVY33" s="293"/>
      <c r="GVZ33" s="293"/>
      <c r="GWA33" s="293"/>
      <c r="GWB33" s="293"/>
      <c r="GWC33" s="293"/>
      <c r="GWD33" s="293"/>
      <c r="GWE33" s="293"/>
      <c r="GWF33" s="293"/>
      <c r="GWG33" s="293"/>
      <c r="GWH33" s="293"/>
      <c r="GWI33" s="293"/>
      <c r="GWJ33" s="293"/>
      <c r="GWK33" s="293"/>
      <c r="GWL33" s="293"/>
      <c r="GWM33" s="293"/>
      <c r="GWN33" s="293"/>
      <c r="GWO33" s="293"/>
      <c r="GWP33" s="293"/>
      <c r="GWQ33" s="293"/>
      <c r="GWR33" s="293"/>
      <c r="GWS33" s="293"/>
      <c r="GWT33" s="293"/>
      <c r="GWU33" s="293"/>
      <c r="GWV33" s="293"/>
      <c r="GWW33" s="293"/>
      <c r="GWX33" s="293"/>
      <c r="GWY33" s="293"/>
      <c r="GWZ33" s="293"/>
      <c r="GXA33" s="293"/>
      <c r="GXB33" s="293"/>
      <c r="GXC33" s="293"/>
      <c r="GXD33" s="293"/>
      <c r="GXE33" s="293"/>
      <c r="GXF33" s="293"/>
      <c r="GXG33" s="293"/>
      <c r="GXH33" s="293"/>
      <c r="GXI33" s="293"/>
      <c r="GXJ33" s="293"/>
      <c r="GXK33" s="293"/>
      <c r="GXL33" s="293"/>
      <c r="GXM33" s="293"/>
      <c r="GXN33" s="293"/>
      <c r="GXO33" s="293"/>
      <c r="GXP33" s="293"/>
      <c r="GXQ33" s="293"/>
      <c r="GXR33" s="293"/>
      <c r="GXS33" s="293"/>
      <c r="GXT33" s="293"/>
      <c r="GXU33" s="293"/>
      <c r="GXV33" s="293"/>
      <c r="GXW33" s="293"/>
      <c r="GXX33" s="293"/>
      <c r="GXY33" s="293"/>
      <c r="GXZ33" s="293"/>
      <c r="GYA33" s="293"/>
      <c r="GYB33" s="293"/>
      <c r="GYC33" s="293"/>
      <c r="GYD33" s="293"/>
      <c r="GYE33" s="293"/>
      <c r="GYF33" s="293"/>
      <c r="GYG33" s="293"/>
      <c r="GYH33" s="293"/>
      <c r="GYI33" s="293"/>
      <c r="GYJ33" s="293"/>
      <c r="GYK33" s="293"/>
      <c r="GYL33" s="293"/>
      <c r="GYM33" s="293"/>
      <c r="GYN33" s="293"/>
      <c r="GYO33" s="293"/>
      <c r="GYP33" s="293"/>
      <c r="GYQ33" s="293"/>
      <c r="GYR33" s="293"/>
      <c r="GYS33" s="293"/>
      <c r="GYT33" s="293"/>
      <c r="GYU33" s="293"/>
      <c r="GYV33" s="293"/>
      <c r="GYW33" s="293"/>
      <c r="GYX33" s="293"/>
      <c r="GYY33" s="293"/>
      <c r="GYZ33" s="293"/>
      <c r="GZA33" s="293"/>
      <c r="GZB33" s="293"/>
      <c r="GZC33" s="293"/>
      <c r="GZD33" s="293"/>
      <c r="GZE33" s="293"/>
      <c r="GZF33" s="293"/>
      <c r="GZG33" s="293"/>
      <c r="GZH33" s="293"/>
      <c r="GZI33" s="293"/>
      <c r="GZJ33" s="293"/>
      <c r="GZK33" s="293"/>
      <c r="GZL33" s="293"/>
      <c r="GZM33" s="293"/>
      <c r="GZN33" s="293"/>
      <c r="GZO33" s="293"/>
      <c r="GZP33" s="293"/>
      <c r="GZQ33" s="293"/>
      <c r="GZR33" s="293"/>
      <c r="GZS33" s="293"/>
      <c r="GZT33" s="293"/>
      <c r="GZU33" s="293"/>
      <c r="GZV33" s="293"/>
      <c r="GZW33" s="293"/>
      <c r="GZX33" s="293"/>
      <c r="GZY33" s="293"/>
      <c r="GZZ33" s="293"/>
      <c r="HAA33" s="293"/>
      <c r="HAB33" s="293"/>
      <c r="HAC33" s="293"/>
      <c r="HAD33" s="293"/>
      <c r="HAE33" s="293"/>
      <c r="HAF33" s="293"/>
      <c r="HAG33" s="293"/>
      <c r="HAH33" s="293"/>
      <c r="HAI33" s="293"/>
      <c r="HAJ33" s="293"/>
      <c r="HAK33" s="293"/>
      <c r="HAL33" s="293"/>
      <c r="HAM33" s="293"/>
      <c r="HAN33" s="293"/>
      <c r="HAO33" s="293"/>
      <c r="HAP33" s="293"/>
      <c r="HAQ33" s="293"/>
      <c r="HAR33" s="293"/>
      <c r="HAS33" s="293"/>
      <c r="HAT33" s="293"/>
      <c r="HAU33" s="293"/>
      <c r="HAV33" s="293"/>
      <c r="HAW33" s="293"/>
      <c r="HAX33" s="293"/>
      <c r="HAY33" s="293"/>
      <c r="HAZ33" s="293"/>
      <c r="HBA33" s="293"/>
      <c r="HBB33" s="293"/>
      <c r="HBC33" s="293"/>
      <c r="HBD33" s="293"/>
      <c r="HBE33" s="293"/>
      <c r="HBF33" s="293"/>
      <c r="HBG33" s="293"/>
      <c r="HBH33" s="293"/>
      <c r="HBI33" s="293"/>
      <c r="HBJ33" s="293"/>
      <c r="HBK33" s="293"/>
      <c r="HBL33" s="293"/>
      <c r="HBM33" s="293"/>
      <c r="HBN33" s="293"/>
      <c r="HBO33" s="293"/>
      <c r="HBP33" s="293"/>
      <c r="HBQ33" s="293"/>
      <c r="HBR33" s="293"/>
      <c r="HBS33" s="293"/>
      <c r="HBT33" s="293"/>
      <c r="HBU33" s="293"/>
      <c r="HBV33" s="293"/>
      <c r="HBW33" s="293"/>
      <c r="HBX33" s="293"/>
      <c r="HBY33" s="293"/>
      <c r="HBZ33" s="293"/>
      <c r="HCA33" s="293"/>
      <c r="HCB33" s="293"/>
      <c r="HCC33" s="293"/>
      <c r="HCD33" s="293"/>
      <c r="HCE33" s="293"/>
      <c r="HCF33" s="293"/>
      <c r="HCG33" s="293"/>
      <c r="HCH33" s="293"/>
      <c r="HCI33" s="293"/>
      <c r="HCJ33" s="293"/>
      <c r="HCK33" s="293"/>
      <c r="HCL33" s="293"/>
      <c r="HCM33" s="293"/>
      <c r="HCN33" s="293"/>
      <c r="HCO33" s="293"/>
      <c r="HCP33" s="293"/>
      <c r="HCQ33" s="293"/>
      <c r="HCR33" s="293"/>
      <c r="HCS33" s="293"/>
      <c r="HCT33" s="293"/>
      <c r="HCU33" s="293"/>
      <c r="HCV33" s="293"/>
      <c r="HCW33" s="293"/>
      <c r="HCX33" s="293"/>
      <c r="HCY33" s="293"/>
      <c r="HCZ33" s="293"/>
      <c r="HDA33" s="293"/>
      <c r="HDB33" s="293"/>
      <c r="HDC33" s="293"/>
      <c r="HDD33" s="293"/>
      <c r="HDE33" s="293"/>
      <c r="HDF33" s="293"/>
      <c r="HDG33" s="293"/>
      <c r="HDH33" s="293"/>
      <c r="HDI33" s="293"/>
      <c r="HDJ33" s="293"/>
      <c r="HDK33" s="293"/>
      <c r="HDL33" s="293"/>
      <c r="HDM33" s="293"/>
      <c r="HDN33" s="293"/>
      <c r="HDO33" s="293"/>
      <c r="HDP33" s="293"/>
      <c r="HDQ33" s="293"/>
      <c r="HDR33" s="293"/>
      <c r="HDS33" s="293"/>
      <c r="HDT33" s="293"/>
      <c r="HDU33" s="293"/>
      <c r="HDV33" s="293"/>
      <c r="HDW33" s="293"/>
      <c r="HDX33" s="293"/>
      <c r="HDY33" s="293"/>
      <c r="HDZ33" s="293"/>
      <c r="HEA33" s="293"/>
      <c r="HEB33" s="293"/>
      <c r="HEC33" s="293"/>
      <c r="HED33" s="293"/>
      <c r="HEE33" s="293"/>
      <c r="HEF33" s="293"/>
      <c r="HEG33" s="293"/>
      <c r="HEH33" s="293"/>
      <c r="HEI33" s="293"/>
      <c r="HEJ33" s="293"/>
      <c r="HEK33" s="293"/>
      <c r="HEL33" s="293"/>
      <c r="HEM33" s="293"/>
      <c r="HEN33" s="293"/>
      <c r="HEO33" s="293"/>
      <c r="HEP33" s="293"/>
      <c r="HEQ33" s="293"/>
      <c r="HER33" s="293"/>
      <c r="HES33" s="293"/>
      <c r="HET33" s="293"/>
      <c r="HEU33" s="293"/>
      <c r="HEV33" s="293"/>
      <c r="HEW33" s="293"/>
      <c r="HEX33" s="293"/>
      <c r="HEY33" s="293"/>
      <c r="HEZ33" s="293"/>
      <c r="HFA33" s="293"/>
      <c r="HFB33" s="293"/>
      <c r="HFC33" s="293"/>
      <c r="HFD33" s="293"/>
      <c r="HFE33" s="293"/>
      <c r="HFF33" s="293"/>
      <c r="HFG33" s="293"/>
      <c r="HFH33" s="293"/>
      <c r="HFI33" s="293"/>
      <c r="HFJ33" s="293"/>
      <c r="HFK33" s="293"/>
      <c r="HFL33" s="293"/>
      <c r="HFM33" s="293"/>
      <c r="HFN33" s="293"/>
      <c r="HFO33" s="293"/>
      <c r="HFP33" s="293"/>
      <c r="HFQ33" s="293"/>
      <c r="HFR33" s="293"/>
      <c r="HFS33" s="293"/>
      <c r="HFT33" s="293"/>
      <c r="HFU33" s="293"/>
      <c r="HFV33" s="293"/>
      <c r="HFW33" s="293"/>
      <c r="HFX33" s="293"/>
      <c r="HFY33" s="293"/>
      <c r="HFZ33" s="293"/>
      <c r="HGA33" s="293"/>
      <c r="HGB33" s="293"/>
      <c r="HGC33" s="293"/>
      <c r="HGD33" s="293"/>
      <c r="HGE33" s="293"/>
      <c r="HGF33" s="293"/>
      <c r="HGG33" s="293"/>
      <c r="HGH33" s="293"/>
      <c r="HGI33" s="293"/>
      <c r="HGJ33" s="293"/>
      <c r="HGK33" s="293"/>
      <c r="HGL33" s="293"/>
      <c r="HGM33" s="293"/>
      <c r="HGN33" s="293"/>
      <c r="HGO33" s="293"/>
      <c r="HGP33" s="293"/>
      <c r="HGQ33" s="293"/>
      <c r="HGR33" s="293"/>
      <c r="HGS33" s="293"/>
      <c r="HGT33" s="293"/>
      <c r="HGU33" s="293"/>
      <c r="HGV33" s="293"/>
      <c r="HGW33" s="293"/>
      <c r="HGX33" s="293"/>
      <c r="HGY33" s="293"/>
      <c r="HGZ33" s="293"/>
      <c r="HHA33" s="293"/>
      <c r="HHB33" s="293"/>
      <c r="HHC33" s="293"/>
      <c r="HHD33" s="293"/>
      <c r="HHE33" s="293"/>
      <c r="HHF33" s="293"/>
      <c r="HHG33" s="293"/>
      <c r="HHH33" s="293"/>
      <c r="HHI33" s="293"/>
      <c r="HHJ33" s="293"/>
      <c r="HHK33" s="293"/>
      <c r="HHL33" s="293"/>
      <c r="HHM33" s="293"/>
      <c r="HHN33" s="293"/>
      <c r="HHO33" s="293"/>
      <c r="HHP33" s="293"/>
      <c r="HHQ33" s="293"/>
      <c r="HHR33" s="293"/>
      <c r="HHS33" s="293"/>
      <c r="HHT33" s="293"/>
      <c r="HHU33" s="293"/>
      <c r="HHV33" s="293"/>
      <c r="HHW33" s="293"/>
      <c r="HHX33" s="293"/>
      <c r="HHY33" s="293"/>
      <c r="HHZ33" s="293"/>
      <c r="HIA33" s="293"/>
      <c r="HIB33" s="293"/>
      <c r="HIC33" s="293"/>
      <c r="HID33" s="293"/>
      <c r="HIE33" s="293"/>
      <c r="HIF33" s="293"/>
      <c r="HIG33" s="293"/>
      <c r="HIH33" s="293"/>
      <c r="HII33" s="293"/>
      <c r="HIJ33" s="293"/>
      <c r="HIK33" s="293"/>
      <c r="HIL33" s="293"/>
      <c r="HIM33" s="293"/>
      <c r="HIN33" s="293"/>
      <c r="HIO33" s="293"/>
      <c r="HIP33" s="293"/>
      <c r="HIQ33" s="293"/>
      <c r="HIR33" s="293"/>
      <c r="HIS33" s="293"/>
      <c r="HIT33" s="293"/>
      <c r="HIU33" s="293"/>
      <c r="HIV33" s="293"/>
      <c r="HIW33" s="293"/>
      <c r="HIX33" s="293"/>
      <c r="HIY33" s="293"/>
      <c r="HIZ33" s="293"/>
      <c r="HJA33" s="293"/>
      <c r="HJB33" s="293"/>
      <c r="HJC33" s="293"/>
      <c r="HJD33" s="293"/>
      <c r="HJE33" s="293"/>
      <c r="HJF33" s="293"/>
      <c r="HJG33" s="293"/>
      <c r="HJH33" s="293"/>
      <c r="HJI33" s="293"/>
      <c r="HJJ33" s="293"/>
      <c r="HJK33" s="293"/>
      <c r="HJL33" s="293"/>
      <c r="HJM33" s="293"/>
      <c r="HJN33" s="293"/>
      <c r="HJO33" s="293"/>
      <c r="HJP33" s="293"/>
      <c r="HJQ33" s="293"/>
      <c r="HJR33" s="293"/>
      <c r="HJS33" s="293"/>
      <c r="HJT33" s="293"/>
      <c r="HJU33" s="293"/>
      <c r="HJV33" s="293"/>
      <c r="HJW33" s="293"/>
      <c r="HJX33" s="293"/>
      <c r="HJY33" s="293"/>
      <c r="HJZ33" s="293"/>
      <c r="HKA33" s="293"/>
      <c r="HKB33" s="293"/>
      <c r="HKC33" s="293"/>
      <c r="HKD33" s="293"/>
      <c r="HKE33" s="293"/>
      <c r="HKF33" s="293"/>
      <c r="HKG33" s="293"/>
      <c r="HKH33" s="293"/>
      <c r="HKI33" s="293"/>
      <c r="HKJ33" s="293"/>
      <c r="HKK33" s="293"/>
      <c r="HKL33" s="293"/>
      <c r="HKM33" s="293"/>
      <c r="HKN33" s="293"/>
      <c r="HKO33" s="293"/>
      <c r="HKP33" s="293"/>
      <c r="HKQ33" s="293"/>
      <c r="HKR33" s="293"/>
      <c r="HKS33" s="293"/>
      <c r="HKT33" s="293"/>
      <c r="HKU33" s="293"/>
      <c r="HKV33" s="293"/>
      <c r="HKW33" s="293"/>
      <c r="HKX33" s="293"/>
      <c r="HKY33" s="293"/>
      <c r="HKZ33" s="293"/>
      <c r="HLA33" s="293"/>
      <c r="HLB33" s="293"/>
      <c r="HLC33" s="293"/>
      <c r="HLD33" s="293"/>
      <c r="HLE33" s="293"/>
      <c r="HLF33" s="293"/>
      <c r="HLG33" s="293"/>
      <c r="HLH33" s="293"/>
      <c r="HLI33" s="293"/>
      <c r="HLJ33" s="293"/>
      <c r="HLK33" s="293"/>
      <c r="HLL33" s="293"/>
      <c r="HLM33" s="293"/>
      <c r="HLN33" s="293"/>
      <c r="HLO33" s="293"/>
      <c r="HLP33" s="293"/>
      <c r="HLQ33" s="293"/>
      <c r="HLR33" s="293"/>
      <c r="HLS33" s="293"/>
      <c r="HLT33" s="293"/>
      <c r="HLU33" s="293"/>
      <c r="HLV33" s="293"/>
      <c r="HLW33" s="293"/>
      <c r="HLX33" s="293"/>
      <c r="HLY33" s="293"/>
      <c r="HLZ33" s="293"/>
      <c r="HMA33" s="293"/>
      <c r="HMB33" s="293"/>
      <c r="HMC33" s="293"/>
      <c r="HMD33" s="293"/>
      <c r="HME33" s="293"/>
      <c r="HMF33" s="293"/>
      <c r="HMG33" s="293"/>
      <c r="HMH33" s="293"/>
      <c r="HMI33" s="293"/>
      <c r="HMJ33" s="293"/>
      <c r="HMK33" s="293"/>
      <c r="HML33" s="293"/>
      <c r="HMM33" s="293"/>
      <c r="HMN33" s="293"/>
      <c r="HMO33" s="293"/>
      <c r="HMP33" s="293"/>
      <c r="HMQ33" s="293"/>
      <c r="HMR33" s="293"/>
      <c r="HMS33" s="293"/>
      <c r="HMT33" s="293"/>
      <c r="HMU33" s="293"/>
      <c r="HMV33" s="293"/>
      <c r="HMW33" s="293"/>
      <c r="HMX33" s="293"/>
      <c r="HMY33" s="293"/>
      <c r="HMZ33" s="293"/>
      <c r="HNA33" s="293"/>
      <c r="HNB33" s="293"/>
      <c r="HNC33" s="293"/>
      <c r="HND33" s="293"/>
      <c r="HNE33" s="293"/>
      <c r="HNF33" s="293"/>
      <c r="HNG33" s="293"/>
      <c r="HNH33" s="293"/>
      <c r="HNI33" s="293"/>
      <c r="HNJ33" s="293"/>
      <c r="HNK33" s="293"/>
      <c r="HNL33" s="293"/>
      <c r="HNM33" s="293"/>
      <c r="HNN33" s="293"/>
      <c r="HNO33" s="293"/>
      <c r="HNP33" s="293"/>
      <c r="HNQ33" s="293"/>
      <c r="HNR33" s="293"/>
      <c r="HNS33" s="293"/>
      <c r="HNT33" s="293"/>
      <c r="HNU33" s="293"/>
      <c r="HNV33" s="293"/>
      <c r="HNW33" s="293"/>
      <c r="HNX33" s="293"/>
      <c r="HNY33" s="293"/>
      <c r="HNZ33" s="293"/>
      <c r="HOA33" s="293"/>
      <c r="HOB33" s="293"/>
      <c r="HOC33" s="293"/>
      <c r="HOD33" s="293"/>
      <c r="HOE33" s="293"/>
      <c r="HOF33" s="293"/>
      <c r="HOG33" s="293"/>
      <c r="HOH33" s="293"/>
      <c r="HOI33" s="293"/>
      <c r="HOJ33" s="293"/>
      <c r="HOK33" s="293"/>
      <c r="HOL33" s="293"/>
      <c r="HOM33" s="293"/>
      <c r="HON33" s="293"/>
      <c r="HOO33" s="293"/>
      <c r="HOP33" s="293"/>
      <c r="HOQ33" s="293"/>
      <c r="HOR33" s="293"/>
      <c r="HOS33" s="293"/>
      <c r="HOT33" s="293"/>
      <c r="HOU33" s="293"/>
      <c r="HOV33" s="293"/>
      <c r="HOW33" s="293"/>
      <c r="HOX33" s="293"/>
      <c r="HOY33" s="293"/>
      <c r="HOZ33" s="293"/>
      <c r="HPA33" s="293"/>
      <c r="HPB33" s="293"/>
      <c r="HPC33" s="293"/>
      <c r="HPD33" s="293"/>
      <c r="HPE33" s="293"/>
      <c r="HPF33" s="293"/>
      <c r="HPG33" s="293"/>
      <c r="HPH33" s="293"/>
      <c r="HPI33" s="293"/>
      <c r="HPJ33" s="293"/>
      <c r="HPK33" s="293"/>
      <c r="HPL33" s="293"/>
      <c r="HPM33" s="293"/>
      <c r="HPN33" s="293"/>
      <c r="HPO33" s="293"/>
      <c r="HPP33" s="293"/>
      <c r="HPQ33" s="293"/>
      <c r="HPR33" s="293"/>
      <c r="HPS33" s="293"/>
      <c r="HPT33" s="293"/>
      <c r="HPU33" s="293"/>
      <c r="HPV33" s="293"/>
      <c r="HPW33" s="293"/>
      <c r="HPX33" s="293"/>
      <c r="HPY33" s="293"/>
      <c r="HPZ33" s="293"/>
      <c r="HQA33" s="293"/>
      <c r="HQB33" s="293"/>
      <c r="HQC33" s="293"/>
      <c r="HQD33" s="293"/>
      <c r="HQE33" s="293"/>
      <c r="HQF33" s="293"/>
      <c r="HQG33" s="293"/>
      <c r="HQH33" s="293"/>
      <c r="HQI33" s="293"/>
      <c r="HQJ33" s="293"/>
      <c r="HQK33" s="293"/>
      <c r="HQL33" s="293"/>
      <c r="HQM33" s="293"/>
      <c r="HQN33" s="293"/>
      <c r="HQO33" s="293"/>
      <c r="HQP33" s="293"/>
      <c r="HQQ33" s="293"/>
      <c r="HQR33" s="293"/>
      <c r="HQS33" s="293"/>
      <c r="HQT33" s="293"/>
      <c r="HQU33" s="293"/>
      <c r="HQV33" s="293"/>
      <c r="HQW33" s="293"/>
      <c r="HQX33" s="293"/>
      <c r="HQY33" s="293"/>
      <c r="HQZ33" s="293"/>
      <c r="HRA33" s="293"/>
      <c r="HRB33" s="293"/>
      <c r="HRC33" s="293"/>
      <c r="HRD33" s="293"/>
      <c r="HRE33" s="293"/>
      <c r="HRF33" s="293"/>
      <c r="HRG33" s="293"/>
      <c r="HRH33" s="293"/>
      <c r="HRI33" s="293"/>
      <c r="HRJ33" s="293"/>
      <c r="HRK33" s="293"/>
      <c r="HRL33" s="293"/>
      <c r="HRM33" s="293"/>
      <c r="HRN33" s="293"/>
      <c r="HRO33" s="293"/>
      <c r="HRP33" s="293"/>
      <c r="HRQ33" s="293"/>
      <c r="HRR33" s="293"/>
      <c r="HRS33" s="293"/>
      <c r="HRT33" s="293"/>
      <c r="HRU33" s="293"/>
      <c r="HRV33" s="293"/>
      <c r="HRW33" s="293"/>
      <c r="HRX33" s="293"/>
      <c r="HRY33" s="293"/>
      <c r="HRZ33" s="293"/>
      <c r="HSA33" s="293"/>
      <c r="HSB33" s="293"/>
      <c r="HSC33" s="293"/>
      <c r="HSD33" s="293"/>
      <c r="HSE33" s="293"/>
      <c r="HSF33" s="293"/>
      <c r="HSG33" s="293"/>
      <c r="HSH33" s="293"/>
      <c r="HSI33" s="293"/>
      <c r="HSJ33" s="293"/>
      <c r="HSK33" s="293"/>
      <c r="HSL33" s="293"/>
      <c r="HSM33" s="293"/>
      <c r="HSN33" s="293"/>
      <c r="HSO33" s="293"/>
      <c r="HSP33" s="293"/>
      <c r="HSQ33" s="293"/>
      <c r="HSR33" s="293"/>
      <c r="HSS33" s="293"/>
      <c r="HST33" s="293"/>
      <c r="HSU33" s="293"/>
      <c r="HSV33" s="293"/>
      <c r="HSW33" s="293"/>
      <c r="HSX33" s="293"/>
      <c r="HSY33" s="293"/>
      <c r="HSZ33" s="293"/>
      <c r="HTA33" s="293"/>
      <c r="HTB33" s="293"/>
      <c r="HTC33" s="293"/>
      <c r="HTD33" s="293"/>
      <c r="HTE33" s="293"/>
      <c r="HTF33" s="293"/>
      <c r="HTG33" s="293"/>
      <c r="HTH33" s="293"/>
      <c r="HTI33" s="293"/>
      <c r="HTJ33" s="293"/>
      <c r="HTK33" s="293"/>
      <c r="HTL33" s="293"/>
      <c r="HTM33" s="293"/>
      <c r="HTN33" s="293"/>
      <c r="HTO33" s="293"/>
      <c r="HTP33" s="293"/>
      <c r="HTQ33" s="293"/>
      <c r="HTR33" s="293"/>
      <c r="HTS33" s="293"/>
      <c r="HTT33" s="293"/>
      <c r="HTU33" s="293"/>
      <c r="HTV33" s="293"/>
      <c r="HTW33" s="293"/>
      <c r="HTX33" s="293"/>
      <c r="HTY33" s="293"/>
      <c r="HTZ33" s="293"/>
      <c r="HUA33" s="293"/>
      <c r="HUB33" s="293"/>
      <c r="HUC33" s="293"/>
      <c r="HUD33" s="293"/>
      <c r="HUE33" s="293"/>
      <c r="HUF33" s="293"/>
      <c r="HUG33" s="293"/>
      <c r="HUH33" s="293"/>
      <c r="HUI33" s="293"/>
      <c r="HUJ33" s="293"/>
      <c r="HUK33" s="293"/>
      <c r="HUL33" s="293"/>
      <c r="HUM33" s="293"/>
      <c r="HUN33" s="293"/>
      <c r="HUO33" s="293"/>
      <c r="HUP33" s="293"/>
      <c r="HUQ33" s="293"/>
      <c r="HUR33" s="293"/>
      <c r="HUS33" s="293"/>
      <c r="HUT33" s="293"/>
      <c r="HUU33" s="293"/>
      <c r="HUV33" s="293"/>
      <c r="HUW33" s="293"/>
      <c r="HUX33" s="293"/>
      <c r="HUY33" s="293"/>
      <c r="HUZ33" s="293"/>
      <c r="HVA33" s="293"/>
      <c r="HVB33" s="293"/>
      <c r="HVC33" s="293"/>
      <c r="HVD33" s="293"/>
      <c r="HVE33" s="293"/>
      <c r="HVF33" s="293"/>
      <c r="HVG33" s="293"/>
      <c r="HVH33" s="293"/>
      <c r="HVI33" s="293"/>
      <c r="HVJ33" s="293"/>
      <c r="HVK33" s="293"/>
      <c r="HVL33" s="293"/>
      <c r="HVM33" s="293"/>
      <c r="HVN33" s="293"/>
      <c r="HVO33" s="293"/>
      <c r="HVP33" s="293"/>
      <c r="HVQ33" s="293"/>
      <c r="HVR33" s="293"/>
      <c r="HVS33" s="293"/>
      <c r="HVT33" s="293"/>
      <c r="HVU33" s="293"/>
      <c r="HVV33" s="293"/>
      <c r="HVW33" s="293"/>
      <c r="HVX33" s="293"/>
      <c r="HVY33" s="293"/>
      <c r="HVZ33" s="293"/>
      <c r="HWA33" s="293"/>
      <c r="HWB33" s="293"/>
      <c r="HWC33" s="293"/>
      <c r="HWD33" s="293"/>
      <c r="HWE33" s="293"/>
      <c r="HWF33" s="293"/>
      <c r="HWG33" s="293"/>
      <c r="HWH33" s="293"/>
      <c r="HWI33" s="293"/>
      <c r="HWJ33" s="293"/>
      <c r="HWK33" s="293"/>
      <c r="HWL33" s="293"/>
      <c r="HWM33" s="293"/>
      <c r="HWN33" s="293"/>
      <c r="HWO33" s="293"/>
      <c r="HWP33" s="293"/>
      <c r="HWQ33" s="293"/>
      <c r="HWR33" s="293"/>
      <c r="HWS33" s="293"/>
      <c r="HWT33" s="293"/>
      <c r="HWU33" s="293"/>
      <c r="HWV33" s="293"/>
      <c r="HWW33" s="293"/>
      <c r="HWX33" s="293"/>
      <c r="HWY33" s="293"/>
      <c r="HWZ33" s="293"/>
      <c r="HXA33" s="293"/>
      <c r="HXB33" s="293"/>
      <c r="HXC33" s="293"/>
      <c r="HXD33" s="293"/>
      <c r="HXE33" s="293"/>
      <c r="HXF33" s="293"/>
      <c r="HXG33" s="293"/>
      <c r="HXH33" s="293"/>
      <c r="HXI33" s="293"/>
      <c r="HXJ33" s="293"/>
      <c r="HXK33" s="293"/>
      <c r="HXL33" s="293"/>
      <c r="HXM33" s="293"/>
      <c r="HXN33" s="293"/>
      <c r="HXO33" s="293"/>
      <c r="HXP33" s="293"/>
      <c r="HXQ33" s="293"/>
      <c r="HXR33" s="293"/>
      <c r="HXS33" s="293"/>
      <c r="HXT33" s="293"/>
      <c r="HXU33" s="293"/>
      <c r="HXV33" s="293"/>
      <c r="HXW33" s="293"/>
      <c r="HXX33" s="293"/>
      <c r="HXY33" s="293"/>
      <c r="HXZ33" s="293"/>
      <c r="HYA33" s="293"/>
      <c r="HYB33" s="293"/>
      <c r="HYC33" s="293"/>
      <c r="HYD33" s="293"/>
      <c r="HYE33" s="293"/>
      <c r="HYF33" s="293"/>
      <c r="HYG33" s="293"/>
      <c r="HYH33" s="293"/>
      <c r="HYI33" s="293"/>
      <c r="HYJ33" s="293"/>
      <c r="HYK33" s="293"/>
      <c r="HYL33" s="293"/>
      <c r="HYM33" s="293"/>
      <c r="HYN33" s="293"/>
      <c r="HYO33" s="293"/>
      <c r="HYP33" s="293"/>
      <c r="HYQ33" s="293"/>
      <c r="HYR33" s="293"/>
      <c r="HYS33" s="293"/>
      <c r="HYT33" s="293"/>
      <c r="HYU33" s="293"/>
      <c r="HYV33" s="293"/>
      <c r="HYW33" s="293"/>
      <c r="HYX33" s="293"/>
      <c r="HYY33" s="293"/>
      <c r="HYZ33" s="293"/>
      <c r="HZA33" s="293"/>
      <c r="HZB33" s="293"/>
      <c r="HZC33" s="293"/>
      <c r="HZD33" s="293"/>
      <c r="HZE33" s="293"/>
      <c r="HZF33" s="293"/>
      <c r="HZG33" s="293"/>
      <c r="HZH33" s="293"/>
      <c r="HZI33" s="293"/>
      <c r="HZJ33" s="293"/>
      <c r="HZK33" s="293"/>
      <c r="HZL33" s="293"/>
      <c r="HZM33" s="293"/>
      <c r="HZN33" s="293"/>
      <c r="HZO33" s="293"/>
      <c r="HZP33" s="293"/>
      <c r="HZQ33" s="293"/>
      <c r="HZR33" s="293"/>
      <c r="HZS33" s="293"/>
      <c r="HZT33" s="293"/>
      <c r="HZU33" s="293"/>
      <c r="HZV33" s="293"/>
      <c r="HZW33" s="293"/>
      <c r="HZX33" s="293"/>
      <c r="HZY33" s="293"/>
      <c r="HZZ33" s="293"/>
      <c r="IAA33" s="293"/>
      <c r="IAB33" s="293"/>
      <c r="IAC33" s="293"/>
      <c r="IAD33" s="293"/>
      <c r="IAE33" s="293"/>
      <c r="IAF33" s="293"/>
      <c r="IAG33" s="293"/>
      <c r="IAH33" s="293"/>
      <c r="IAI33" s="293"/>
      <c r="IAJ33" s="293"/>
      <c r="IAK33" s="293"/>
      <c r="IAL33" s="293"/>
      <c r="IAM33" s="293"/>
      <c r="IAN33" s="293"/>
      <c r="IAO33" s="293"/>
      <c r="IAP33" s="293"/>
      <c r="IAQ33" s="293"/>
      <c r="IAR33" s="293"/>
      <c r="IAS33" s="293"/>
      <c r="IAT33" s="293"/>
      <c r="IAU33" s="293"/>
      <c r="IAV33" s="293"/>
      <c r="IAW33" s="293"/>
      <c r="IAX33" s="293"/>
      <c r="IAY33" s="293"/>
      <c r="IAZ33" s="293"/>
      <c r="IBA33" s="293"/>
      <c r="IBB33" s="293"/>
      <c r="IBC33" s="293"/>
      <c r="IBD33" s="293"/>
      <c r="IBE33" s="293"/>
      <c r="IBF33" s="293"/>
      <c r="IBG33" s="293"/>
      <c r="IBH33" s="293"/>
      <c r="IBI33" s="293"/>
      <c r="IBJ33" s="293"/>
      <c r="IBK33" s="293"/>
      <c r="IBL33" s="293"/>
      <c r="IBM33" s="293"/>
      <c r="IBN33" s="293"/>
      <c r="IBO33" s="293"/>
      <c r="IBP33" s="293"/>
      <c r="IBQ33" s="293"/>
      <c r="IBR33" s="293"/>
      <c r="IBS33" s="293"/>
      <c r="IBT33" s="293"/>
      <c r="IBU33" s="293"/>
      <c r="IBV33" s="293"/>
      <c r="IBW33" s="293"/>
      <c r="IBX33" s="293"/>
      <c r="IBY33" s="293"/>
      <c r="IBZ33" s="293"/>
      <c r="ICA33" s="293"/>
      <c r="ICB33" s="293"/>
      <c r="ICC33" s="293"/>
      <c r="ICD33" s="293"/>
      <c r="ICE33" s="293"/>
      <c r="ICF33" s="293"/>
      <c r="ICG33" s="293"/>
      <c r="ICH33" s="293"/>
      <c r="ICI33" s="293"/>
      <c r="ICJ33" s="293"/>
      <c r="ICK33" s="293"/>
      <c r="ICL33" s="293"/>
      <c r="ICM33" s="293"/>
      <c r="ICN33" s="293"/>
      <c r="ICO33" s="293"/>
      <c r="ICP33" s="293"/>
      <c r="ICQ33" s="293"/>
      <c r="ICR33" s="293"/>
      <c r="ICS33" s="293"/>
      <c r="ICT33" s="293"/>
      <c r="ICU33" s="293"/>
      <c r="ICV33" s="293"/>
      <c r="ICW33" s="293"/>
      <c r="ICX33" s="293"/>
      <c r="ICY33" s="293"/>
      <c r="ICZ33" s="293"/>
      <c r="IDA33" s="293"/>
      <c r="IDB33" s="293"/>
      <c r="IDC33" s="293"/>
      <c r="IDD33" s="293"/>
      <c r="IDE33" s="293"/>
      <c r="IDF33" s="293"/>
      <c r="IDG33" s="293"/>
      <c r="IDH33" s="293"/>
      <c r="IDI33" s="293"/>
      <c r="IDJ33" s="293"/>
      <c r="IDK33" s="293"/>
      <c r="IDL33" s="293"/>
      <c r="IDM33" s="293"/>
      <c r="IDN33" s="293"/>
      <c r="IDO33" s="293"/>
      <c r="IDP33" s="293"/>
      <c r="IDQ33" s="293"/>
      <c r="IDR33" s="293"/>
      <c r="IDS33" s="293"/>
      <c r="IDT33" s="293"/>
      <c r="IDU33" s="293"/>
      <c r="IDV33" s="293"/>
      <c r="IDW33" s="293"/>
      <c r="IDX33" s="293"/>
      <c r="IDY33" s="293"/>
      <c r="IDZ33" s="293"/>
      <c r="IEA33" s="293"/>
      <c r="IEB33" s="293"/>
      <c r="IEC33" s="293"/>
      <c r="IED33" s="293"/>
      <c r="IEE33" s="293"/>
      <c r="IEF33" s="293"/>
      <c r="IEG33" s="293"/>
      <c r="IEH33" s="293"/>
      <c r="IEI33" s="293"/>
      <c r="IEJ33" s="293"/>
      <c r="IEK33" s="293"/>
      <c r="IEL33" s="293"/>
      <c r="IEM33" s="293"/>
      <c r="IEN33" s="293"/>
      <c r="IEO33" s="293"/>
      <c r="IEP33" s="293"/>
      <c r="IEQ33" s="293"/>
      <c r="IER33" s="293"/>
      <c r="IES33" s="293"/>
      <c r="IET33" s="293"/>
      <c r="IEU33" s="293"/>
      <c r="IEV33" s="293"/>
      <c r="IEW33" s="293"/>
      <c r="IEX33" s="293"/>
      <c r="IEY33" s="293"/>
      <c r="IEZ33" s="293"/>
      <c r="IFA33" s="293"/>
      <c r="IFB33" s="293"/>
      <c r="IFC33" s="293"/>
      <c r="IFD33" s="293"/>
      <c r="IFE33" s="293"/>
      <c r="IFF33" s="293"/>
      <c r="IFG33" s="293"/>
      <c r="IFH33" s="293"/>
      <c r="IFI33" s="293"/>
      <c r="IFJ33" s="293"/>
      <c r="IFK33" s="293"/>
      <c r="IFL33" s="293"/>
      <c r="IFM33" s="293"/>
      <c r="IFN33" s="293"/>
      <c r="IFO33" s="293"/>
      <c r="IFP33" s="293"/>
      <c r="IFQ33" s="293"/>
      <c r="IFR33" s="293"/>
      <c r="IFS33" s="293"/>
      <c r="IFT33" s="293"/>
      <c r="IFU33" s="293"/>
      <c r="IFV33" s="293"/>
      <c r="IFW33" s="293"/>
      <c r="IFX33" s="293"/>
      <c r="IFY33" s="293"/>
      <c r="IFZ33" s="293"/>
      <c r="IGA33" s="293"/>
      <c r="IGB33" s="293"/>
      <c r="IGC33" s="293"/>
      <c r="IGD33" s="293"/>
      <c r="IGE33" s="293"/>
      <c r="IGF33" s="293"/>
      <c r="IGG33" s="293"/>
      <c r="IGH33" s="293"/>
      <c r="IGI33" s="293"/>
      <c r="IGJ33" s="293"/>
      <c r="IGK33" s="293"/>
      <c r="IGL33" s="293"/>
      <c r="IGM33" s="293"/>
      <c r="IGN33" s="293"/>
      <c r="IGO33" s="293"/>
      <c r="IGP33" s="293"/>
      <c r="IGQ33" s="293"/>
      <c r="IGR33" s="293"/>
      <c r="IGS33" s="293"/>
      <c r="IGT33" s="293"/>
      <c r="IGU33" s="293"/>
      <c r="IGV33" s="293"/>
      <c r="IGW33" s="293"/>
      <c r="IGX33" s="293"/>
      <c r="IGY33" s="293"/>
      <c r="IGZ33" s="293"/>
      <c r="IHA33" s="293"/>
      <c r="IHB33" s="293"/>
      <c r="IHC33" s="293"/>
      <c r="IHD33" s="293"/>
      <c r="IHE33" s="293"/>
      <c r="IHF33" s="293"/>
      <c r="IHG33" s="293"/>
      <c r="IHH33" s="293"/>
      <c r="IHI33" s="293"/>
      <c r="IHJ33" s="293"/>
      <c r="IHK33" s="293"/>
      <c r="IHL33" s="293"/>
      <c r="IHM33" s="293"/>
      <c r="IHN33" s="293"/>
      <c r="IHO33" s="293"/>
      <c r="IHP33" s="293"/>
      <c r="IHQ33" s="293"/>
      <c r="IHR33" s="293"/>
      <c r="IHS33" s="293"/>
      <c r="IHT33" s="293"/>
      <c r="IHU33" s="293"/>
      <c r="IHV33" s="293"/>
      <c r="IHW33" s="293"/>
      <c r="IHX33" s="293"/>
      <c r="IHY33" s="293"/>
      <c r="IHZ33" s="293"/>
      <c r="IIA33" s="293"/>
      <c r="IIB33" s="293"/>
      <c r="IIC33" s="293"/>
      <c r="IID33" s="293"/>
      <c r="IIE33" s="293"/>
      <c r="IIF33" s="293"/>
      <c r="IIG33" s="293"/>
      <c r="IIH33" s="293"/>
      <c r="III33" s="293"/>
      <c r="IIJ33" s="293"/>
      <c r="IIK33" s="293"/>
      <c r="IIL33" s="293"/>
      <c r="IIM33" s="293"/>
      <c r="IIN33" s="293"/>
      <c r="IIO33" s="293"/>
      <c r="IIP33" s="293"/>
      <c r="IIQ33" s="293"/>
      <c r="IIR33" s="293"/>
      <c r="IIS33" s="293"/>
      <c r="IIT33" s="293"/>
      <c r="IIU33" s="293"/>
      <c r="IIV33" s="293"/>
      <c r="IIW33" s="293"/>
      <c r="IIX33" s="293"/>
      <c r="IIY33" s="293"/>
      <c r="IIZ33" s="293"/>
      <c r="IJA33" s="293"/>
      <c r="IJB33" s="293"/>
      <c r="IJC33" s="293"/>
      <c r="IJD33" s="293"/>
      <c r="IJE33" s="293"/>
      <c r="IJF33" s="293"/>
      <c r="IJG33" s="293"/>
      <c r="IJH33" s="293"/>
      <c r="IJI33" s="293"/>
      <c r="IJJ33" s="293"/>
      <c r="IJK33" s="293"/>
      <c r="IJL33" s="293"/>
      <c r="IJM33" s="293"/>
      <c r="IJN33" s="293"/>
      <c r="IJO33" s="293"/>
      <c r="IJP33" s="293"/>
      <c r="IJQ33" s="293"/>
      <c r="IJR33" s="293"/>
      <c r="IJS33" s="293"/>
      <c r="IJT33" s="293"/>
      <c r="IJU33" s="293"/>
      <c r="IJV33" s="293"/>
      <c r="IJW33" s="293"/>
      <c r="IJX33" s="293"/>
      <c r="IJY33" s="293"/>
      <c r="IJZ33" s="293"/>
      <c r="IKA33" s="293"/>
      <c r="IKB33" s="293"/>
      <c r="IKC33" s="293"/>
      <c r="IKD33" s="293"/>
      <c r="IKE33" s="293"/>
      <c r="IKF33" s="293"/>
      <c r="IKG33" s="293"/>
      <c r="IKH33" s="293"/>
      <c r="IKI33" s="293"/>
      <c r="IKJ33" s="293"/>
      <c r="IKK33" s="293"/>
      <c r="IKL33" s="293"/>
      <c r="IKM33" s="293"/>
      <c r="IKN33" s="293"/>
      <c r="IKO33" s="293"/>
      <c r="IKP33" s="293"/>
      <c r="IKQ33" s="293"/>
      <c r="IKR33" s="293"/>
      <c r="IKS33" s="293"/>
      <c r="IKT33" s="293"/>
      <c r="IKU33" s="293"/>
      <c r="IKV33" s="293"/>
      <c r="IKW33" s="293"/>
      <c r="IKX33" s="293"/>
      <c r="IKY33" s="293"/>
      <c r="IKZ33" s="293"/>
      <c r="ILA33" s="293"/>
      <c r="ILB33" s="293"/>
      <c r="ILC33" s="293"/>
      <c r="ILD33" s="293"/>
      <c r="ILE33" s="293"/>
      <c r="ILF33" s="293"/>
      <c r="ILG33" s="293"/>
      <c r="ILH33" s="293"/>
      <c r="ILI33" s="293"/>
      <c r="ILJ33" s="293"/>
      <c r="ILK33" s="293"/>
      <c r="ILL33" s="293"/>
      <c r="ILM33" s="293"/>
      <c r="ILN33" s="293"/>
      <c r="ILO33" s="293"/>
      <c r="ILP33" s="293"/>
      <c r="ILQ33" s="293"/>
      <c r="ILR33" s="293"/>
      <c r="ILS33" s="293"/>
      <c r="ILT33" s="293"/>
      <c r="ILU33" s="293"/>
      <c r="ILV33" s="293"/>
      <c r="ILW33" s="293"/>
      <c r="ILX33" s="293"/>
      <c r="ILY33" s="293"/>
      <c r="ILZ33" s="293"/>
      <c r="IMA33" s="293"/>
      <c r="IMB33" s="293"/>
      <c r="IMC33" s="293"/>
      <c r="IMD33" s="293"/>
      <c r="IME33" s="293"/>
      <c r="IMF33" s="293"/>
      <c r="IMG33" s="293"/>
      <c r="IMH33" s="293"/>
      <c r="IMI33" s="293"/>
      <c r="IMJ33" s="293"/>
      <c r="IMK33" s="293"/>
      <c r="IML33" s="293"/>
      <c r="IMM33" s="293"/>
      <c r="IMN33" s="293"/>
      <c r="IMO33" s="293"/>
      <c r="IMP33" s="293"/>
      <c r="IMQ33" s="293"/>
      <c r="IMR33" s="293"/>
      <c r="IMS33" s="293"/>
      <c r="IMT33" s="293"/>
      <c r="IMU33" s="293"/>
      <c r="IMV33" s="293"/>
      <c r="IMW33" s="293"/>
      <c r="IMX33" s="293"/>
      <c r="IMY33" s="293"/>
      <c r="IMZ33" s="293"/>
      <c r="INA33" s="293"/>
      <c r="INB33" s="293"/>
      <c r="INC33" s="293"/>
      <c r="IND33" s="293"/>
      <c r="INE33" s="293"/>
      <c r="INF33" s="293"/>
      <c r="ING33" s="293"/>
      <c r="INH33" s="293"/>
      <c r="INI33" s="293"/>
      <c r="INJ33" s="293"/>
      <c r="INK33" s="293"/>
      <c r="INL33" s="293"/>
      <c r="INM33" s="293"/>
      <c r="INN33" s="293"/>
      <c r="INO33" s="293"/>
      <c r="INP33" s="293"/>
      <c r="INQ33" s="293"/>
      <c r="INR33" s="293"/>
      <c r="INS33" s="293"/>
      <c r="INT33" s="293"/>
      <c r="INU33" s="293"/>
      <c r="INV33" s="293"/>
      <c r="INW33" s="293"/>
      <c r="INX33" s="293"/>
      <c r="INY33" s="293"/>
      <c r="INZ33" s="293"/>
      <c r="IOA33" s="293"/>
      <c r="IOB33" s="293"/>
      <c r="IOC33" s="293"/>
      <c r="IOD33" s="293"/>
      <c r="IOE33" s="293"/>
      <c r="IOF33" s="293"/>
      <c r="IOG33" s="293"/>
      <c r="IOH33" s="293"/>
      <c r="IOI33" s="293"/>
      <c r="IOJ33" s="293"/>
      <c r="IOK33" s="293"/>
      <c r="IOL33" s="293"/>
      <c r="IOM33" s="293"/>
      <c r="ION33" s="293"/>
      <c r="IOO33" s="293"/>
      <c r="IOP33" s="293"/>
      <c r="IOQ33" s="293"/>
      <c r="IOR33" s="293"/>
      <c r="IOS33" s="293"/>
      <c r="IOT33" s="293"/>
      <c r="IOU33" s="293"/>
      <c r="IOV33" s="293"/>
      <c r="IOW33" s="293"/>
      <c r="IOX33" s="293"/>
      <c r="IOY33" s="293"/>
      <c r="IOZ33" s="293"/>
      <c r="IPA33" s="293"/>
      <c r="IPB33" s="293"/>
      <c r="IPC33" s="293"/>
      <c r="IPD33" s="293"/>
      <c r="IPE33" s="293"/>
      <c r="IPF33" s="293"/>
      <c r="IPG33" s="293"/>
      <c r="IPH33" s="293"/>
      <c r="IPI33" s="293"/>
      <c r="IPJ33" s="293"/>
      <c r="IPK33" s="293"/>
      <c r="IPL33" s="293"/>
      <c r="IPM33" s="293"/>
      <c r="IPN33" s="293"/>
      <c r="IPO33" s="293"/>
      <c r="IPP33" s="293"/>
      <c r="IPQ33" s="293"/>
      <c r="IPR33" s="293"/>
      <c r="IPS33" s="293"/>
      <c r="IPT33" s="293"/>
      <c r="IPU33" s="293"/>
      <c r="IPV33" s="293"/>
      <c r="IPW33" s="293"/>
      <c r="IPX33" s="293"/>
      <c r="IPY33" s="293"/>
      <c r="IPZ33" s="293"/>
      <c r="IQA33" s="293"/>
      <c r="IQB33" s="293"/>
      <c r="IQC33" s="293"/>
      <c r="IQD33" s="293"/>
      <c r="IQE33" s="293"/>
      <c r="IQF33" s="293"/>
      <c r="IQG33" s="293"/>
      <c r="IQH33" s="293"/>
      <c r="IQI33" s="293"/>
      <c r="IQJ33" s="293"/>
      <c r="IQK33" s="293"/>
      <c r="IQL33" s="293"/>
      <c r="IQM33" s="293"/>
      <c r="IQN33" s="293"/>
      <c r="IQO33" s="293"/>
      <c r="IQP33" s="293"/>
      <c r="IQQ33" s="293"/>
      <c r="IQR33" s="293"/>
      <c r="IQS33" s="293"/>
      <c r="IQT33" s="293"/>
      <c r="IQU33" s="293"/>
      <c r="IQV33" s="293"/>
      <c r="IQW33" s="293"/>
      <c r="IQX33" s="293"/>
      <c r="IQY33" s="293"/>
      <c r="IQZ33" s="293"/>
      <c r="IRA33" s="293"/>
      <c r="IRB33" s="293"/>
      <c r="IRC33" s="293"/>
      <c r="IRD33" s="293"/>
      <c r="IRE33" s="293"/>
      <c r="IRF33" s="293"/>
      <c r="IRG33" s="293"/>
      <c r="IRH33" s="293"/>
      <c r="IRI33" s="293"/>
      <c r="IRJ33" s="293"/>
      <c r="IRK33" s="293"/>
      <c r="IRL33" s="293"/>
      <c r="IRM33" s="293"/>
      <c r="IRN33" s="293"/>
      <c r="IRO33" s="293"/>
      <c r="IRP33" s="293"/>
      <c r="IRQ33" s="293"/>
      <c r="IRR33" s="293"/>
      <c r="IRS33" s="293"/>
      <c r="IRT33" s="293"/>
      <c r="IRU33" s="293"/>
      <c r="IRV33" s="293"/>
      <c r="IRW33" s="293"/>
      <c r="IRX33" s="293"/>
      <c r="IRY33" s="293"/>
      <c r="IRZ33" s="293"/>
      <c r="ISA33" s="293"/>
      <c r="ISB33" s="293"/>
      <c r="ISC33" s="293"/>
      <c r="ISD33" s="293"/>
      <c r="ISE33" s="293"/>
      <c r="ISF33" s="293"/>
      <c r="ISG33" s="293"/>
      <c r="ISH33" s="293"/>
      <c r="ISI33" s="293"/>
      <c r="ISJ33" s="293"/>
      <c r="ISK33" s="293"/>
      <c r="ISL33" s="293"/>
      <c r="ISM33" s="293"/>
      <c r="ISN33" s="293"/>
      <c r="ISO33" s="293"/>
      <c r="ISP33" s="293"/>
      <c r="ISQ33" s="293"/>
      <c r="ISR33" s="293"/>
      <c r="ISS33" s="293"/>
      <c r="IST33" s="293"/>
      <c r="ISU33" s="293"/>
      <c r="ISV33" s="293"/>
      <c r="ISW33" s="293"/>
      <c r="ISX33" s="293"/>
      <c r="ISY33" s="293"/>
      <c r="ISZ33" s="293"/>
      <c r="ITA33" s="293"/>
      <c r="ITB33" s="293"/>
      <c r="ITC33" s="293"/>
      <c r="ITD33" s="293"/>
      <c r="ITE33" s="293"/>
      <c r="ITF33" s="293"/>
      <c r="ITG33" s="293"/>
      <c r="ITH33" s="293"/>
      <c r="ITI33" s="293"/>
      <c r="ITJ33" s="293"/>
      <c r="ITK33" s="293"/>
      <c r="ITL33" s="293"/>
      <c r="ITM33" s="293"/>
      <c r="ITN33" s="293"/>
      <c r="ITO33" s="293"/>
      <c r="ITP33" s="293"/>
      <c r="ITQ33" s="293"/>
      <c r="ITR33" s="293"/>
      <c r="ITS33" s="293"/>
      <c r="ITT33" s="293"/>
      <c r="ITU33" s="293"/>
      <c r="ITV33" s="293"/>
      <c r="ITW33" s="293"/>
      <c r="ITX33" s="293"/>
      <c r="ITY33" s="293"/>
      <c r="ITZ33" s="293"/>
      <c r="IUA33" s="293"/>
      <c r="IUB33" s="293"/>
      <c r="IUC33" s="293"/>
      <c r="IUD33" s="293"/>
      <c r="IUE33" s="293"/>
      <c r="IUF33" s="293"/>
      <c r="IUG33" s="293"/>
      <c r="IUH33" s="293"/>
      <c r="IUI33" s="293"/>
      <c r="IUJ33" s="293"/>
      <c r="IUK33" s="293"/>
      <c r="IUL33" s="293"/>
      <c r="IUM33" s="293"/>
      <c r="IUN33" s="293"/>
      <c r="IUO33" s="293"/>
      <c r="IUP33" s="293"/>
      <c r="IUQ33" s="293"/>
      <c r="IUR33" s="293"/>
      <c r="IUS33" s="293"/>
      <c r="IUT33" s="293"/>
      <c r="IUU33" s="293"/>
      <c r="IUV33" s="293"/>
      <c r="IUW33" s="293"/>
      <c r="IUX33" s="293"/>
      <c r="IUY33" s="293"/>
      <c r="IUZ33" s="293"/>
      <c r="IVA33" s="293"/>
      <c r="IVB33" s="293"/>
      <c r="IVC33" s="293"/>
      <c r="IVD33" s="293"/>
      <c r="IVE33" s="293"/>
      <c r="IVF33" s="293"/>
      <c r="IVG33" s="293"/>
      <c r="IVH33" s="293"/>
      <c r="IVI33" s="293"/>
      <c r="IVJ33" s="293"/>
      <c r="IVK33" s="293"/>
      <c r="IVL33" s="293"/>
      <c r="IVM33" s="293"/>
      <c r="IVN33" s="293"/>
      <c r="IVO33" s="293"/>
      <c r="IVP33" s="293"/>
      <c r="IVQ33" s="293"/>
      <c r="IVR33" s="293"/>
      <c r="IVS33" s="293"/>
      <c r="IVT33" s="293"/>
      <c r="IVU33" s="293"/>
      <c r="IVV33" s="293"/>
      <c r="IVW33" s="293"/>
      <c r="IVX33" s="293"/>
      <c r="IVY33" s="293"/>
      <c r="IVZ33" s="293"/>
      <c r="IWA33" s="293"/>
      <c r="IWB33" s="293"/>
      <c r="IWC33" s="293"/>
      <c r="IWD33" s="293"/>
      <c r="IWE33" s="293"/>
      <c r="IWF33" s="293"/>
      <c r="IWG33" s="293"/>
      <c r="IWH33" s="293"/>
      <c r="IWI33" s="293"/>
      <c r="IWJ33" s="293"/>
      <c r="IWK33" s="293"/>
      <c r="IWL33" s="293"/>
      <c r="IWM33" s="293"/>
      <c r="IWN33" s="293"/>
      <c r="IWO33" s="293"/>
      <c r="IWP33" s="293"/>
      <c r="IWQ33" s="293"/>
      <c r="IWR33" s="293"/>
      <c r="IWS33" s="293"/>
      <c r="IWT33" s="293"/>
      <c r="IWU33" s="293"/>
      <c r="IWV33" s="293"/>
      <c r="IWW33" s="293"/>
      <c r="IWX33" s="293"/>
      <c r="IWY33" s="293"/>
      <c r="IWZ33" s="293"/>
      <c r="IXA33" s="293"/>
      <c r="IXB33" s="293"/>
      <c r="IXC33" s="293"/>
      <c r="IXD33" s="293"/>
      <c r="IXE33" s="293"/>
      <c r="IXF33" s="293"/>
      <c r="IXG33" s="293"/>
      <c r="IXH33" s="293"/>
      <c r="IXI33" s="293"/>
      <c r="IXJ33" s="293"/>
      <c r="IXK33" s="293"/>
      <c r="IXL33" s="293"/>
      <c r="IXM33" s="293"/>
      <c r="IXN33" s="293"/>
      <c r="IXO33" s="293"/>
      <c r="IXP33" s="293"/>
      <c r="IXQ33" s="293"/>
      <c r="IXR33" s="293"/>
      <c r="IXS33" s="293"/>
      <c r="IXT33" s="293"/>
      <c r="IXU33" s="293"/>
      <c r="IXV33" s="293"/>
      <c r="IXW33" s="293"/>
      <c r="IXX33" s="293"/>
      <c r="IXY33" s="293"/>
      <c r="IXZ33" s="293"/>
      <c r="IYA33" s="293"/>
      <c r="IYB33" s="293"/>
      <c r="IYC33" s="293"/>
      <c r="IYD33" s="293"/>
      <c r="IYE33" s="293"/>
      <c r="IYF33" s="293"/>
      <c r="IYG33" s="293"/>
      <c r="IYH33" s="293"/>
      <c r="IYI33" s="293"/>
      <c r="IYJ33" s="293"/>
      <c r="IYK33" s="293"/>
      <c r="IYL33" s="293"/>
      <c r="IYM33" s="293"/>
      <c r="IYN33" s="293"/>
      <c r="IYO33" s="293"/>
      <c r="IYP33" s="293"/>
      <c r="IYQ33" s="293"/>
      <c r="IYR33" s="293"/>
      <c r="IYS33" s="293"/>
      <c r="IYT33" s="293"/>
      <c r="IYU33" s="293"/>
      <c r="IYV33" s="293"/>
      <c r="IYW33" s="293"/>
      <c r="IYX33" s="293"/>
      <c r="IYY33" s="293"/>
      <c r="IYZ33" s="293"/>
      <c r="IZA33" s="293"/>
      <c r="IZB33" s="293"/>
      <c r="IZC33" s="293"/>
      <c r="IZD33" s="293"/>
      <c r="IZE33" s="293"/>
      <c r="IZF33" s="293"/>
      <c r="IZG33" s="293"/>
      <c r="IZH33" s="293"/>
      <c r="IZI33" s="293"/>
      <c r="IZJ33" s="293"/>
      <c r="IZK33" s="293"/>
      <c r="IZL33" s="293"/>
      <c r="IZM33" s="293"/>
      <c r="IZN33" s="293"/>
      <c r="IZO33" s="293"/>
      <c r="IZP33" s="293"/>
      <c r="IZQ33" s="293"/>
      <c r="IZR33" s="293"/>
      <c r="IZS33" s="293"/>
      <c r="IZT33" s="293"/>
      <c r="IZU33" s="293"/>
      <c r="IZV33" s="293"/>
      <c r="IZW33" s="293"/>
      <c r="IZX33" s="293"/>
      <c r="IZY33" s="293"/>
      <c r="IZZ33" s="293"/>
      <c r="JAA33" s="293"/>
      <c r="JAB33" s="293"/>
      <c r="JAC33" s="293"/>
      <c r="JAD33" s="293"/>
      <c r="JAE33" s="293"/>
      <c r="JAF33" s="293"/>
      <c r="JAG33" s="293"/>
      <c r="JAH33" s="293"/>
      <c r="JAI33" s="293"/>
      <c r="JAJ33" s="293"/>
      <c r="JAK33" s="293"/>
      <c r="JAL33" s="293"/>
      <c r="JAM33" s="293"/>
      <c r="JAN33" s="293"/>
      <c r="JAO33" s="293"/>
      <c r="JAP33" s="293"/>
      <c r="JAQ33" s="293"/>
      <c r="JAR33" s="293"/>
      <c r="JAS33" s="293"/>
      <c r="JAT33" s="293"/>
      <c r="JAU33" s="293"/>
      <c r="JAV33" s="293"/>
      <c r="JAW33" s="293"/>
      <c r="JAX33" s="293"/>
      <c r="JAY33" s="293"/>
      <c r="JAZ33" s="293"/>
      <c r="JBA33" s="293"/>
      <c r="JBB33" s="293"/>
      <c r="JBC33" s="293"/>
      <c r="JBD33" s="293"/>
      <c r="JBE33" s="293"/>
      <c r="JBF33" s="293"/>
      <c r="JBG33" s="293"/>
      <c r="JBH33" s="293"/>
      <c r="JBI33" s="293"/>
      <c r="JBJ33" s="293"/>
      <c r="JBK33" s="293"/>
      <c r="JBL33" s="293"/>
      <c r="JBM33" s="293"/>
      <c r="JBN33" s="293"/>
      <c r="JBO33" s="293"/>
      <c r="JBP33" s="293"/>
      <c r="JBQ33" s="293"/>
      <c r="JBR33" s="293"/>
      <c r="JBS33" s="293"/>
      <c r="JBT33" s="293"/>
      <c r="JBU33" s="293"/>
      <c r="JBV33" s="293"/>
      <c r="JBW33" s="293"/>
      <c r="JBX33" s="293"/>
      <c r="JBY33" s="293"/>
      <c r="JBZ33" s="293"/>
      <c r="JCA33" s="293"/>
      <c r="JCB33" s="293"/>
      <c r="JCC33" s="293"/>
      <c r="JCD33" s="293"/>
      <c r="JCE33" s="293"/>
      <c r="JCF33" s="293"/>
      <c r="JCG33" s="293"/>
      <c r="JCH33" s="293"/>
      <c r="JCI33" s="293"/>
      <c r="JCJ33" s="293"/>
      <c r="JCK33" s="293"/>
      <c r="JCL33" s="293"/>
      <c r="JCM33" s="293"/>
      <c r="JCN33" s="293"/>
      <c r="JCO33" s="293"/>
      <c r="JCP33" s="293"/>
      <c r="JCQ33" s="293"/>
      <c r="JCR33" s="293"/>
      <c r="JCS33" s="293"/>
      <c r="JCT33" s="293"/>
      <c r="JCU33" s="293"/>
      <c r="JCV33" s="293"/>
      <c r="JCW33" s="293"/>
      <c r="JCX33" s="293"/>
      <c r="JCY33" s="293"/>
      <c r="JCZ33" s="293"/>
      <c r="JDA33" s="293"/>
      <c r="JDB33" s="293"/>
      <c r="JDC33" s="293"/>
      <c r="JDD33" s="293"/>
      <c r="JDE33" s="293"/>
      <c r="JDF33" s="293"/>
      <c r="JDG33" s="293"/>
      <c r="JDH33" s="293"/>
      <c r="JDI33" s="293"/>
      <c r="JDJ33" s="293"/>
      <c r="JDK33" s="293"/>
      <c r="JDL33" s="293"/>
      <c r="JDM33" s="293"/>
      <c r="JDN33" s="293"/>
      <c r="JDO33" s="293"/>
      <c r="JDP33" s="293"/>
      <c r="JDQ33" s="293"/>
      <c r="JDR33" s="293"/>
      <c r="JDS33" s="293"/>
      <c r="JDT33" s="293"/>
      <c r="JDU33" s="293"/>
      <c r="JDV33" s="293"/>
      <c r="JDW33" s="293"/>
      <c r="JDX33" s="293"/>
      <c r="JDY33" s="293"/>
      <c r="JDZ33" s="293"/>
      <c r="JEA33" s="293"/>
      <c r="JEB33" s="293"/>
      <c r="JEC33" s="293"/>
      <c r="JED33" s="293"/>
      <c r="JEE33" s="293"/>
      <c r="JEF33" s="293"/>
      <c r="JEG33" s="293"/>
      <c r="JEH33" s="293"/>
      <c r="JEI33" s="293"/>
      <c r="JEJ33" s="293"/>
      <c r="JEK33" s="293"/>
      <c r="JEL33" s="293"/>
      <c r="JEM33" s="293"/>
      <c r="JEN33" s="293"/>
      <c r="JEO33" s="293"/>
      <c r="JEP33" s="293"/>
      <c r="JEQ33" s="293"/>
      <c r="JER33" s="293"/>
      <c r="JES33" s="293"/>
      <c r="JET33" s="293"/>
      <c r="JEU33" s="293"/>
      <c r="JEV33" s="293"/>
      <c r="JEW33" s="293"/>
      <c r="JEX33" s="293"/>
      <c r="JEY33" s="293"/>
      <c r="JEZ33" s="293"/>
      <c r="JFA33" s="293"/>
      <c r="JFB33" s="293"/>
      <c r="JFC33" s="293"/>
      <c r="JFD33" s="293"/>
      <c r="JFE33" s="293"/>
      <c r="JFF33" s="293"/>
      <c r="JFG33" s="293"/>
      <c r="JFH33" s="293"/>
      <c r="JFI33" s="293"/>
      <c r="JFJ33" s="293"/>
      <c r="JFK33" s="293"/>
      <c r="JFL33" s="293"/>
      <c r="JFM33" s="293"/>
      <c r="JFN33" s="293"/>
      <c r="JFO33" s="293"/>
      <c r="JFP33" s="293"/>
      <c r="JFQ33" s="293"/>
      <c r="JFR33" s="293"/>
      <c r="JFS33" s="293"/>
      <c r="JFT33" s="293"/>
      <c r="JFU33" s="293"/>
      <c r="JFV33" s="293"/>
      <c r="JFW33" s="293"/>
      <c r="JFX33" s="293"/>
      <c r="JFY33" s="293"/>
      <c r="JFZ33" s="293"/>
      <c r="JGA33" s="293"/>
      <c r="JGB33" s="293"/>
      <c r="JGC33" s="293"/>
      <c r="JGD33" s="293"/>
      <c r="JGE33" s="293"/>
      <c r="JGF33" s="293"/>
      <c r="JGG33" s="293"/>
      <c r="JGH33" s="293"/>
      <c r="JGI33" s="293"/>
      <c r="JGJ33" s="293"/>
      <c r="JGK33" s="293"/>
      <c r="JGL33" s="293"/>
      <c r="JGM33" s="293"/>
      <c r="JGN33" s="293"/>
      <c r="JGO33" s="293"/>
      <c r="JGP33" s="293"/>
      <c r="JGQ33" s="293"/>
      <c r="JGR33" s="293"/>
      <c r="JGS33" s="293"/>
      <c r="JGT33" s="293"/>
      <c r="JGU33" s="293"/>
      <c r="JGV33" s="293"/>
      <c r="JGW33" s="293"/>
      <c r="JGX33" s="293"/>
      <c r="JGY33" s="293"/>
      <c r="JGZ33" s="293"/>
      <c r="JHA33" s="293"/>
      <c r="JHB33" s="293"/>
      <c r="JHC33" s="293"/>
      <c r="JHD33" s="293"/>
      <c r="JHE33" s="293"/>
      <c r="JHF33" s="293"/>
      <c r="JHG33" s="293"/>
      <c r="JHH33" s="293"/>
      <c r="JHI33" s="293"/>
      <c r="JHJ33" s="293"/>
      <c r="JHK33" s="293"/>
      <c r="JHL33" s="293"/>
      <c r="JHM33" s="293"/>
      <c r="JHN33" s="293"/>
      <c r="JHO33" s="293"/>
      <c r="JHP33" s="293"/>
      <c r="JHQ33" s="293"/>
      <c r="JHR33" s="293"/>
      <c r="JHS33" s="293"/>
      <c r="JHT33" s="293"/>
      <c r="JHU33" s="293"/>
      <c r="JHV33" s="293"/>
      <c r="JHW33" s="293"/>
      <c r="JHX33" s="293"/>
      <c r="JHY33" s="293"/>
      <c r="JHZ33" s="293"/>
      <c r="JIA33" s="293"/>
      <c r="JIB33" s="293"/>
      <c r="JIC33" s="293"/>
      <c r="JID33" s="293"/>
      <c r="JIE33" s="293"/>
      <c r="JIF33" s="293"/>
      <c r="JIG33" s="293"/>
      <c r="JIH33" s="293"/>
      <c r="JII33" s="293"/>
      <c r="JIJ33" s="293"/>
      <c r="JIK33" s="293"/>
      <c r="JIL33" s="293"/>
      <c r="JIM33" s="293"/>
      <c r="JIN33" s="293"/>
      <c r="JIO33" s="293"/>
      <c r="JIP33" s="293"/>
      <c r="JIQ33" s="293"/>
      <c r="JIR33" s="293"/>
      <c r="JIS33" s="293"/>
      <c r="JIT33" s="293"/>
      <c r="JIU33" s="293"/>
      <c r="JIV33" s="293"/>
      <c r="JIW33" s="293"/>
      <c r="JIX33" s="293"/>
      <c r="JIY33" s="293"/>
      <c r="JIZ33" s="293"/>
      <c r="JJA33" s="293"/>
      <c r="JJB33" s="293"/>
      <c r="JJC33" s="293"/>
      <c r="JJD33" s="293"/>
      <c r="JJE33" s="293"/>
      <c r="JJF33" s="293"/>
      <c r="JJG33" s="293"/>
      <c r="JJH33" s="293"/>
      <c r="JJI33" s="293"/>
      <c r="JJJ33" s="293"/>
      <c r="JJK33" s="293"/>
      <c r="JJL33" s="293"/>
      <c r="JJM33" s="293"/>
      <c r="JJN33" s="293"/>
      <c r="JJO33" s="293"/>
      <c r="JJP33" s="293"/>
      <c r="JJQ33" s="293"/>
      <c r="JJR33" s="293"/>
      <c r="JJS33" s="293"/>
      <c r="JJT33" s="293"/>
      <c r="JJU33" s="293"/>
      <c r="JJV33" s="293"/>
      <c r="JJW33" s="293"/>
      <c r="JJX33" s="293"/>
      <c r="JJY33" s="293"/>
      <c r="JJZ33" s="293"/>
      <c r="JKA33" s="293"/>
      <c r="JKB33" s="293"/>
      <c r="JKC33" s="293"/>
      <c r="JKD33" s="293"/>
      <c r="JKE33" s="293"/>
      <c r="JKF33" s="293"/>
      <c r="JKG33" s="293"/>
      <c r="JKH33" s="293"/>
      <c r="JKI33" s="293"/>
      <c r="JKJ33" s="293"/>
      <c r="JKK33" s="293"/>
      <c r="JKL33" s="293"/>
      <c r="JKM33" s="293"/>
      <c r="JKN33" s="293"/>
      <c r="JKO33" s="293"/>
      <c r="JKP33" s="293"/>
      <c r="JKQ33" s="293"/>
      <c r="JKR33" s="293"/>
      <c r="JKS33" s="293"/>
      <c r="JKT33" s="293"/>
      <c r="JKU33" s="293"/>
      <c r="JKV33" s="293"/>
      <c r="JKW33" s="293"/>
      <c r="JKX33" s="293"/>
      <c r="JKY33" s="293"/>
      <c r="JKZ33" s="293"/>
      <c r="JLA33" s="293"/>
      <c r="JLB33" s="293"/>
      <c r="JLC33" s="293"/>
      <c r="JLD33" s="293"/>
      <c r="JLE33" s="293"/>
      <c r="JLF33" s="293"/>
      <c r="JLG33" s="293"/>
      <c r="JLH33" s="293"/>
      <c r="JLI33" s="293"/>
      <c r="JLJ33" s="293"/>
      <c r="JLK33" s="293"/>
      <c r="JLL33" s="293"/>
      <c r="JLM33" s="293"/>
      <c r="JLN33" s="293"/>
      <c r="JLO33" s="293"/>
      <c r="JLP33" s="293"/>
      <c r="JLQ33" s="293"/>
      <c r="JLR33" s="293"/>
      <c r="JLS33" s="293"/>
      <c r="JLT33" s="293"/>
      <c r="JLU33" s="293"/>
      <c r="JLV33" s="293"/>
      <c r="JLW33" s="293"/>
      <c r="JLX33" s="293"/>
      <c r="JLY33" s="293"/>
      <c r="JLZ33" s="293"/>
      <c r="JMA33" s="293"/>
      <c r="JMB33" s="293"/>
      <c r="JMC33" s="293"/>
      <c r="JMD33" s="293"/>
      <c r="JME33" s="293"/>
      <c r="JMF33" s="293"/>
      <c r="JMG33" s="293"/>
      <c r="JMH33" s="293"/>
      <c r="JMI33" s="293"/>
      <c r="JMJ33" s="293"/>
      <c r="JMK33" s="293"/>
      <c r="JML33" s="293"/>
      <c r="JMM33" s="293"/>
      <c r="JMN33" s="293"/>
      <c r="JMO33" s="293"/>
      <c r="JMP33" s="293"/>
      <c r="JMQ33" s="293"/>
      <c r="JMR33" s="293"/>
      <c r="JMS33" s="293"/>
      <c r="JMT33" s="293"/>
      <c r="JMU33" s="293"/>
      <c r="JMV33" s="293"/>
      <c r="JMW33" s="293"/>
      <c r="JMX33" s="293"/>
      <c r="JMY33" s="293"/>
      <c r="JMZ33" s="293"/>
      <c r="JNA33" s="293"/>
      <c r="JNB33" s="293"/>
      <c r="JNC33" s="293"/>
      <c r="JND33" s="293"/>
      <c r="JNE33" s="293"/>
      <c r="JNF33" s="293"/>
      <c r="JNG33" s="293"/>
      <c r="JNH33" s="293"/>
      <c r="JNI33" s="293"/>
      <c r="JNJ33" s="293"/>
      <c r="JNK33" s="293"/>
      <c r="JNL33" s="293"/>
      <c r="JNM33" s="293"/>
      <c r="JNN33" s="293"/>
      <c r="JNO33" s="293"/>
      <c r="JNP33" s="293"/>
      <c r="JNQ33" s="293"/>
      <c r="JNR33" s="293"/>
      <c r="JNS33" s="293"/>
      <c r="JNT33" s="293"/>
      <c r="JNU33" s="293"/>
      <c r="JNV33" s="293"/>
      <c r="JNW33" s="293"/>
      <c r="JNX33" s="293"/>
      <c r="JNY33" s="293"/>
      <c r="JNZ33" s="293"/>
      <c r="JOA33" s="293"/>
      <c r="JOB33" s="293"/>
      <c r="JOC33" s="293"/>
      <c r="JOD33" s="293"/>
      <c r="JOE33" s="293"/>
      <c r="JOF33" s="293"/>
      <c r="JOG33" s="293"/>
      <c r="JOH33" s="293"/>
      <c r="JOI33" s="293"/>
      <c r="JOJ33" s="293"/>
      <c r="JOK33" s="293"/>
      <c r="JOL33" s="293"/>
      <c r="JOM33" s="293"/>
      <c r="JON33" s="293"/>
      <c r="JOO33" s="293"/>
      <c r="JOP33" s="293"/>
      <c r="JOQ33" s="293"/>
      <c r="JOR33" s="293"/>
      <c r="JOS33" s="293"/>
      <c r="JOT33" s="293"/>
      <c r="JOU33" s="293"/>
      <c r="JOV33" s="293"/>
      <c r="JOW33" s="293"/>
      <c r="JOX33" s="293"/>
      <c r="JOY33" s="293"/>
      <c r="JOZ33" s="293"/>
      <c r="JPA33" s="293"/>
      <c r="JPB33" s="293"/>
      <c r="JPC33" s="293"/>
      <c r="JPD33" s="293"/>
      <c r="JPE33" s="293"/>
      <c r="JPF33" s="293"/>
      <c r="JPG33" s="293"/>
      <c r="JPH33" s="293"/>
      <c r="JPI33" s="293"/>
      <c r="JPJ33" s="293"/>
      <c r="JPK33" s="293"/>
      <c r="JPL33" s="293"/>
      <c r="JPM33" s="293"/>
      <c r="JPN33" s="293"/>
      <c r="JPO33" s="293"/>
      <c r="JPP33" s="293"/>
      <c r="JPQ33" s="293"/>
      <c r="JPR33" s="293"/>
      <c r="JPS33" s="293"/>
      <c r="JPT33" s="293"/>
      <c r="JPU33" s="293"/>
      <c r="JPV33" s="293"/>
      <c r="JPW33" s="293"/>
      <c r="JPX33" s="293"/>
      <c r="JPY33" s="293"/>
      <c r="JPZ33" s="293"/>
      <c r="JQA33" s="293"/>
      <c r="JQB33" s="293"/>
      <c r="JQC33" s="293"/>
      <c r="JQD33" s="293"/>
      <c r="JQE33" s="293"/>
      <c r="JQF33" s="293"/>
      <c r="JQG33" s="293"/>
      <c r="JQH33" s="293"/>
      <c r="JQI33" s="293"/>
      <c r="JQJ33" s="293"/>
      <c r="JQK33" s="293"/>
      <c r="JQL33" s="293"/>
      <c r="JQM33" s="293"/>
      <c r="JQN33" s="293"/>
      <c r="JQO33" s="293"/>
      <c r="JQP33" s="293"/>
      <c r="JQQ33" s="293"/>
      <c r="JQR33" s="293"/>
      <c r="JQS33" s="293"/>
      <c r="JQT33" s="293"/>
      <c r="JQU33" s="293"/>
      <c r="JQV33" s="293"/>
      <c r="JQW33" s="293"/>
      <c r="JQX33" s="293"/>
      <c r="JQY33" s="293"/>
      <c r="JQZ33" s="293"/>
      <c r="JRA33" s="293"/>
      <c r="JRB33" s="293"/>
      <c r="JRC33" s="293"/>
      <c r="JRD33" s="293"/>
      <c r="JRE33" s="293"/>
      <c r="JRF33" s="293"/>
      <c r="JRG33" s="293"/>
      <c r="JRH33" s="293"/>
      <c r="JRI33" s="293"/>
      <c r="JRJ33" s="293"/>
      <c r="JRK33" s="293"/>
      <c r="JRL33" s="293"/>
      <c r="JRM33" s="293"/>
      <c r="JRN33" s="293"/>
      <c r="JRO33" s="293"/>
      <c r="JRP33" s="293"/>
      <c r="JRQ33" s="293"/>
      <c r="JRR33" s="293"/>
      <c r="JRS33" s="293"/>
      <c r="JRT33" s="293"/>
      <c r="JRU33" s="293"/>
      <c r="JRV33" s="293"/>
      <c r="JRW33" s="293"/>
      <c r="JRX33" s="293"/>
      <c r="JRY33" s="293"/>
      <c r="JRZ33" s="293"/>
      <c r="JSA33" s="293"/>
      <c r="JSB33" s="293"/>
      <c r="JSC33" s="293"/>
      <c r="JSD33" s="293"/>
      <c r="JSE33" s="293"/>
      <c r="JSF33" s="293"/>
      <c r="JSG33" s="293"/>
      <c r="JSH33" s="293"/>
      <c r="JSI33" s="293"/>
      <c r="JSJ33" s="293"/>
      <c r="JSK33" s="293"/>
      <c r="JSL33" s="293"/>
      <c r="JSM33" s="293"/>
      <c r="JSN33" s="293"/>
      <c r="JSO33" s="293"/>
      <c r="JSP33" s="293"/>
      <c r="JSQ33" s="293"/>
      <c r="JSR33" s="293"/>
      <c r="JSS33" s="293"/>
      <c r="JST33" s="293"/>
      <c r="JSU33" s="293"/>
      <c r="JSV33" s="293"/>
      <c r="JSW33" s="293"/>
      <c r="JSX33" s="293"/>
      <c r="JSY33" s="293"/>
      <c r="JSZ33" s="293"/>
      <c r="JTA33" s="293"/>
      <c r="JTB33" s="293"/>
      <c r="JTC33" s="293"/>
      <c r="JTD33" s="293"/>
      <c r="JTE33" s="293"/>
      <c r="JTF33" s="293"/>
      <c r="JTG33" s="293"/>
      <c r="JTH33" s="293"/>
      <c r="JTI33" s="293"/>
      <c r="JTJ33" s="293"/>
      <c r="JTK33" s="293"/>
      <c r="JTL33" s="293"/>
      <c r="JTM33" s="293"/>
      <c r="JTN33" s="293"/>
      <c r="JTO33" s="293"/>
      <c r="JTP33" s="293"/>
      <c r="JTQ33" s="293"/>
      <c r="JTR33" s="293"/>
      <c r="JTS33" s="293"/>
      <c r="JTT33" s="293"/>
      <c r="JTU33" s="293"/>
      <c r="JTV33" s="293"/>
      <c r="JTW33" s="293"/>
      <c r="JTX33" s="293"/>
      <c r="JTY33" s="293"/>
      <c r="JTZ33" s="293"/>
      <c r="JUA33" s="293"/>
      <c r="JUB33" s="293"/>
      <c r="JUC33" s="293"/>
      <c r="JUD33" s="293"/>
      <c r="JUE33" s="293"/>
      <c r="JUF33" s="293"/>
      <c r="JUG33" s="293"/>
      <c r="JUH33" s="293"/>
      <c r="JUI33" s="293"/>
      <c r="JUJ33" s="293"/>
      <c r="JUK33" s="293"/>
      <c r="JUL33" s="293"/>
      <c r="JUM33" s="293"/>
      <c r="JUN33" s="293"/>
      <c r="JUO33" s="293"/>
      <c r="JUP33" s="293"/>
      <c r="JUQ33" s="293"/>
      <c r="JUR33" s="293"/>
      <c r="JUS33" s="293"/>
      <c r="JUT33" s="293"/>
      <c r="JUU33" s="293"/>
      <c r="JUV33" s="293"/>
      <c r="JUW33" s="293"/>
      <c r="JUX33" s="293"/>
      <c r="JUY33" s="293"/>
      <c r="JUZ33" s="293"/>
      <c r="JVA33" s="293"/>
      <c r="JVB33" s="293"/>
      <c r="JVC33" s="293"/>
      <c r="JVD33" s="293"/>
      <c r="JVE33" s="293"/>
      <c r="JVF33" s="293"/>
      <c r="JVG33" s="293"/>
      <c r="JVH33" s="293"/>
      <c r="JVI33" s="293"/>
      <c r="JVJ33" s="293"/>
      <c r="JVK33" s="293"/>
      <c r="JVL33" s="293"/>
      <c r="JVM33" s="293"/>
      <c r="JVN33" s="293"/>
      <c r="JVO33" s="293"/>
      <c r="JVP33" s="293"/>
      <c r="JVQ33" s="293"/>
      <c r="JVR33" s="293"/>
      <c r="JVS33" s="293"/>
      <c r="JVT33" s="293"/>
      <c r="JVU33" s="293"/>
      <c r="JVV33" s="293"/>
      <c r="JVW33" s="293"/>
      <c r="JVX33" s="293"/>
      <c r="JVY33" s="293"/>
      <c r="JVZ33" s="293"/>
      <c r="JWA33" s="293"/>
      <c r="JWB33" s="293"/>
      <c r="JWC33" s="293"/>
      <c r="JWD33" s="293"/>
      <c r="JWE33" s="293"/>
      <c r="JWF33" s="293"/>
      <c r="JWG33" s="293"/>
      <c r="JWH33" s="293"/>
      <c r="JWI33" s="293"/>
      <c r="JWJ33" s="293"/>
      <c r="JWK33" s="293"/>
      <c r="JWL33" s="293"/>
      <c r="JWM33" s="293"/>
      <c r="JWN33" s="293"/>
      <c r="JWO33" s="293"/>
      <c r="JWP33" s="293"/>
      <c r="JWQ33" s="293"/>
      <c r="JWR33" s="293"/>
      <c r="JWS33" s="293"/>
      <c r="JWT33" s="293"/>
      <c r="JWU33" s="293"/>
      <c r="JWV33" s="293"/>
      <c r="JWW33" s="293"/>
      <c r="JWX33" s="293"/>
      <c r="JWY33" s="293"/>
      <c r="JWZ33" s="293"/>
      <c r="JXA33" s="293"/>
      <c r="JXB33" s="293"/>
      <c r="JXC33" s="293"/>
      <c r="JXD33" s="293"/>
      <c r="JXE33" s="293"/>
      <c r="JXF33" s="293"/>
      <c r="JXG33" s="293"/>
      <c r="JXH33" s="293"/>
      <c r="JXI33" s="293"/>
      <c r="JXJ33" s="293"/>
      <c r="JXK33" s="293"/>
      <c r="JXL33" s="293"/>
      <c r="JXM33" s="293"/>
      <c r="JXN33" s="293"/>
      <c r="JXO33" s="293"/>
      <c r="JXP33" s="293"/>
      <c r="JXQ33" s="293"/>
      <c r="JXR33" s="293"/>
      <c r="JXS33" s="293"/>
      <c r="JXT33" s="293"/>
      <c r="JXU33" s="293"/>
      <c r="JXV33" s="293"/>
      <c r="JXW33" s="293"/>
      <c r="JXX33" s="293"/>
      <c r="JXY33" s="293"/>
      <c r="JXZ33" s="293"/>
      <c r="JYA33" s="293"/>
      <c r="JYB33" s="293"/>
      <c r="JYC33" s="293"/>
      <c r="JYD33" s="293"/>
      <c r="JYE33" s="293"/>
      <c r="JYF33" s="293"/>
      <c r="JYG33" s="293"/>
      <c r="JYH33" s="293"/>
      <c r="JYI33" s="293"/>
      <c r="JYJ33" s="293"/>
      <c r="JYK33" s="293"/>
      <c r="JYL33" s="293"/>
      <c r="JYM33" s="293"/>
      <c r="JYN33" s="293"/>
      <c r="JYO33" s="293"/>
      <c r="JYP33" s="293"/>
      <c r="JYQ33" s="293"/>
      <c r="JYR33" s="293"/>
      <c r="JYS33" s="293"/>
      <c r="JYT33" s="293"/>
      <c r="JYU33" s="293"/>
      <c r="JYV33" s="293"/>
      <c r="JYW33" s="293"/>
      <c r="JYX33" s="293"/>
      <c r="JYY33" s="293"/>
      <c r="JYZ33" s="293"/>
      <c r="JZA33" s="293"/>
      <c r="JZB33" s="293"/>
      <c r="JZC33" s="293"/>
      <c r="JZD33" s="293"/>
      <c r="JZE33" s="293"/>
      <c r="JZF33" s="293"/>
      <c r="JZG33" s="293"/>
      <c r="JZH33" s="293"/>
      <c r="JZI33" s="293"/>
      <c r="JZJ33" s="293"/>
      <c r="JZK33" s="293"/>
      <c r="JZL33" s="293"/>
      <c r="JZM33" s="293"/>
      <c r="JZN33" s="293"/>
      <c r="JZO33" s="293"/>
      <c r="JZP33" s="293"/>
      <c r="JZQ33" s="293"/>
      <c r="JZR33" s="293"/>
      <c r="JZS33" s="293"/>
      <c r="JZT33" s="293"/>
      <c r="JZU33" s="293"/>
      <c r="JZV33" s="293"/>
      <c r="JZW33" s="293"/>
      <c r="JZX33" s="293"/>
      <c r="JZY33" s="293"/>
      <c r="JZZ33" s="293"/>
      <c r="KAA33" s="293"/>
      <c r="KAB33" s="293"/>
      <c r="KAC33" s="293"/>
      <c r="KAD33" s="293"/>
      <c r="KAE33" s="293"/>
      <c r="KAF33" s="293"/>
      <c r="KAG33" s="293"/>
      <c r="KAH33" s="293"/>
      <c r="KAI33" s="293"/>
      <c r="KAJ33" s="293"/>
      <c r="KAK33" s="293"/>
      <c r="KAL33" s="293"/>
      <c r="KAM33" s="293"/>
      <c r="KAN33" s="293"/>
      <c r="KAO33" s="293"/>
      <c r="KAP33" s="293"/>
      <c r="KAQ33" s="293"/>
      <c r="KAR33" s="293"/>
      <c r="KAS33" s="293"/>
      <c r="KAT33" s="293"/>
      <c r="KAU33" s="293"/>
      <c r="KAV33" s="293"/>
      <c r="KAW33" s="293"/>
      <c r="KAX33" s="293"/>
      <c r="KAY33" s="293"/>
      <c r="KAZ33" s="293"/>
      <c r="KBA33" s="293"/>
      <c r="KBB33" s="293"/>
      <c r="KBC33" s="293"/>
      <c r="KBD33" s="293"/>
      <c r="KBE33" s="293"/>
      <c r="KBF33" s="293"/>
      <c r="KBG33" s="293"/>
      <c r="KBH33" s="293"/>
      <c r="KBI33" s="293"/>
      <c r="KBJ33" s="293"/>
      <c r="KBK33" s="293"/>
      <c r="KBL33" s="293"/>
      <c r="KBM33" s="293"/>
      <c r="KBN33" s="293"/>
      <c r="KBO33" s="293"/>
      <c r="KBP33" s="293"/>
      <c r="KBQ33" s="293"/>
      <c r="KBR33" s="293"/>
      <c r="KBS33" s="293"/>
      <c r="KBT33" s="293"/>
      <c r="KBU33" s="293"/>
      <c r="KBV33" s="293"/>
      <c r="KBW33" s="293"/>
      <c r="KBX33" s="293"/>
      <c r="KBY33" s="293"/>
      <c r="KBZ33" s="293"/>
      <c r="KCA33" s="293"/>
      <c r="KCB33" s="293"/>
      <c r="KCC33" s="293"/>
      <c r="KCD33" s="293"/>
      <c r="KCE33" s="293"/>
      <c r="KCF33" s="293"/>
      <c r="KCG33" s="293"/>
      <c r="KCH33" s="293"/>
      <c r="KCI33" s="293"/>
      <c r="KCJ33" s="293"/>
      <c r="KCK33" s="293"/>
      <c r="KCL33" s="293"/>
      <c r="KCM33" s="293"/>
      <c r="KCN33" s="293"/>
      <c r="KCO33" s="293"/>
      <c r="KCP33" s="293"/>
      <c r="KCQ33" s="293"/>
      <c r="KCR33" s="293"/>
      <c r="KCS33" s="293"/>
      <c r="KCT33" s="293"/>
      <c r="KCU33" s="293"/>
      <c r="KCV33" s="293"/>
      <c r="KCW33" s="293"/>
      <c r="KCX33" s="293"/>
      <c r="KCY33" s="293"/>
      <c r="KCZ33" s="293"/>
      <c r="KDA33" s="293"/>
      <c r="KDB33" s="293"/>
      <c r="KDC33" s="293"/>
      <c r="KDD33" s="293"/>
      <c r="KDE33" s="293"/>
      <c r="KDF33" s="293"/>
      <c r="KDG33" s="293"/>
      <c r="KDH33" s="293"/>
      <c r="KDI33" s="293"/>
      <c r="KDJ33" s="293"/>
      <c r="KDK33" s="293"/>
      <c r="KDL33" s="293"/>
      <c r="KDM33" s="293"/>
      <c r="KDN33" s="293"/>
      <c r="KDO33" s="293"/>
      <c r="KDP33" s="293"/>
      <c r="KDQ33" s="293"/>
      <c r="KDR33" s="293"/>
      <c r="KDS33" s="293"/>
      <c r="KDT33" s="293"/>
      <c r="KDU33" s="293"/>
      <c r="KDV33" s="293"/>
      <c r="KDW33" s="293"/>
      <c r="KDX33" s="293"/>
      <c r="KDY33" s="293"/>
      <c r="KDZ33" s="293"/>
      <c r="KEA33" s="293"/>
      <c r="KEB33" s="293"/>
      <c r="KEC33" s="293"/>
      <c r="KED33" s="293"/>
      <c r="KEE33" s="293"/>
      <c r="KEF33" s="293"/>
      <c r="KEG33" s="293"/>
      <c r="KEH33" s="293"/>
      <c r="KEI33" s="293"/>
      <c r="KEJ33" s="293"/>
      <c r="KEK33" s="293"/>
      <c r="KEL33" s="293"/>
      <c r="KEM33" s="293"/>
      <c r="KEN33" s="293"/>
      <c r="KEO33" s="293"/>
      <c r="KEP33" s="293"/>
      <c r="KEQ33" s="293"/>
      <c r="KER33" s="293"/>
      <c r="KES33" s="293"/>
      <c r="KET33" s="293"/>
      <c r="KEU33" s="293"/>
      <c r="KEV33" s="293"/>
      <c r="KEW33" s="293"/>
      <c r="KEX33" s="293"/>
      <c r="KEY33" s="293"/>
      <c r="KEZ33" s="293"/>
      <c r="KFA33" s="293"/>
      <c r="KFB33" s="293"/>
      <c r="KFC33" s="293"/>
      <c r="KFD33" s="293"/>
      <c r="KFE33" s="293"/>
      <c r="KFF33" s="293"/>
      <c r="KFG33" s="293"/>
      <c r="KFH33" s="293"/>
      <c r="KFI33" s="293"/>
      <c r="KFJ33" s="293"/>
      <c r="KFK33" s="293"/>
      <c r="KFL33" s="293"/>
      <c r="KFM33" s="293"/>
      <c r="KFN33" s="293"/>
      <c r="KFO33" s="293"/>
      <c r="KFP33" s="293"/>
      <c r="KFQ33" s="293"/>
      <c r="KFR33" s="293"/>
      <c r="KFS33" s="293"/>
      <c r="KFT33" s="293"/>
      <c r="KFU33" s="293"/>
      <c r="KFV33" s="293"/>
      <c r="KFW33" s="293"/>
      <c r="KFX33" s="293"/>
      <c r="KFY33" s="293"/>
      <c r="KFZ33" s="293"/>
      <c r="KGA33" s="293"/>
      <c r="KGB33" s="293"/>
      <c r="KGC33" s="293"/>
      <c r="KGD33" s="293"/>
      <c r="KGE33" s="293"/>
      <c r="KGF33" s="293"/>
      <c r="KGG33" s="293"/>
      <c r="KGH33" s="293"/>
      <c r="KGI33" s="293"/>
      <c r="KGJ33" s="293"/>
      <c r="KGK33" s="293"/>
      <c r="KGL33" s="293"/>
      <c r="KGM33" s="293"/>
      <c r="KGN33" s="293"/>
      <c r="KGO33" s="293"/>
      <c r="KGP33" s="293"/>
      <c r="KGQ33" s="293"/>
      <c r="KGR33" s="293"/>
      <c r="KGS33" s="293"/>
      <c r="KGT33" s="293"/>
      <c r="KGU33" s="293"/>
      <c r="KGV33" s="293"/>
      <c r="KGW33" s="293"/>
      <c r="KGX33" s="293"/>
      <c r="KGY33" s="293"/>
      <c r="KGZ33" s="293"/>
      <c r="KHA33" s="293"/>
      <c r="KHB33" s="293"/>
      <c r="KHC33" s="293"/>
      <c r="KHD33" s="293"/>
      <c r="KHE33" s="293"/>
      <c r="KHF33" s="293"/>
      <c r="KHG33" s="293"/>
      <c r="KHH33" s="293"/>
      <c r="KHI33" s="293"/>
      <c r="KHJ33" s="293"/>
      <c r="KHK33" s="293"/>
      <c r="KHL33" s="293"/>
      <c r="KHM33" s="293"/>
      <c r="KHN33" s="293"/>
      <c r="KHO33" s="293"/>
      <c r="KHP33" s="293"/>
      <c r="KHQ33" s="293"/>
      <c r="KHR33" s="293"/>
      <c r="KHS33" s="293"/>
      <c r="KHT33" s="293"/>
      <c r="KHU33" s="293"/>
      <c r="KHV33" s="293"/>
      <c r="KHW33" s="293"/>
      <c r="KHX33" s="293"/>
      <c r="KHY33" s="293"/>
      <c r="KHZ33" s="293"/>
      <c r="KIA33" s="293"/>
      <c r="KIB33" s="293"/>
      <c r="KIC33" s="293"/>
      <c r="KID33" s="293"/>
      <c r="KIE33" s="293"/>
      <c r="KIF33" s="293"/>
      <c r="KIG33" s="293"/>
      <c r="KIH33" s="293"/>
      <c r="KII33" s="293"/>
      <c r="KIJ33" s="293"/>
      <c r="KIK33" s="293"/>
      <c r="KIL33" s="293"/>
      <c r="KIM33" s="293"/>
      <c r="KIN33" s="293"/>
      <c r="KIO33" s="293"/>
      <c r="KIP33" s="293"/>
      <c r="KIQ33" s="293"/>
      <c r="KIR33" s="293"/>
      <c r="KIS33" s="293"/>
      <c r="KIT33" s="293"/>
      <c r="KIU33" s="293"/>
      <c r="KIV33" s="293"/>
      <c r="KIW33" s="293"/>
      <c r="KIX33" s="293"/>
      <c r="KIY33" s="293"/>
      <c r="KIZ33" s="293"/>
      <c r="KJA33" s="293"/>
      <c r="KJB33" s="293"/>
      <c r="KJC33" s="293"/>
      <c r="KJD33" s="293"/>
      <c r="KJE33" s="293"/>
      <c r="KJF33" s="293"/>
      <c r="KJG33" s="293"/>
      <c r="KJH33" s="293"/>
      <c r="KJI33" s="293"/>
      <c r="KJJ33" s="293"/>
      <c r="KJK33" s="293"/>
      <c r="KJL33" s="293"/>
      <c r="KJM33" s="293"/>
      <c r="KJN33" s="293"/>
      <c r="KJO33" s="293"/>
      <c r="KJP33" s="293"/>
      <c r="KJQ33" s="293"/>
      <c r="KJR33" s="293"/>
      <c r="KJS33" s="293"/>
      <c r="KJT33" s="293"/>
      <c r="KJU33" s="293"/>
      <c r="KJV33" s="293"/>
      <c r="KJW33" s="293"/>
      <c r="KJX33" s="293"/>
      <c r="KJY33" s="293"/>
      <c r="KJZ33" s="293"/>
      <c r="KKA33" s="293"/>
      <c r="KKB33" s="293"/>
      <c r="KKC33" s="293"/>
      <c r="KKD33" s="293"/>
      <c r="KKE33" s="293"/>
      <c r="KKF33" s="293"/>
      <c r="KKG33" s="293"/>
      <c r="KKH33" s="293"/>
      <c r="KKI33" s="293"/>
      <c r="KKJ33" s="293"/>
      <c r="KKK33" s="293"/>
      <c r="KKL33" s="293"/>
      <c r="KKM33" s="293"/>
      <c r="KKN33" s="293"/>
      <c r="KKO33" s="293"/>
      <c r="KKP33" s="293"/>
      <c r="KKQ33" s="293"/>
      <c r="KKR33" s="293"/>
      <c r="KKS33" s="293"/>
      <c r="KKT33" s="293"/>
      <c r="KKU33" s="293"/>
      <c r="KKV33" s="293"/>
      <c r="KKW33" s="293"/>
      <c r="KKX33" s="293"/>
      <c r="KKY33" s="293"/>
      <c r="KKZ33" s="293"/>
      <c r="KLA33" s="293"/>
      <c r="KLB33" s="293"/>
      <c r="KLC33" s="293"/>
      <c r="KLD33" s="293"/>
      <c r="KLE33" s="293"/>
      <c r="KLF33" s="293"/>
      <c r="KLG33" s="293"/>
      <c r="KLH33" s="293"/>
      <c r="KLI33" s="293"/>
      <c r="KLJ33" s="293"/>
      <c r="KLK33" s="293"/>
      <c r="KLL33" s="293"/>
      <c r="KLM33" s="293"/>
      <c r="KLN33" s="293"/>
      <c r="KLO33" s="293"/>
      <c r="KLP33" s="293"/>
      <c r="KLQ33" s="293"/>
      <c r="KLR33" s="293"/>
      <c r="KLS33" s="293"/>
      <c r="KLT33" s="293"/>
      <c r="KLU33" s="293"/>
      <c r="KLV33" s="293"/>
      <c r="KLW33" s="293"/>
      <c r="KLX33" s="293"/>
      <c r="KLY33" s="293"/>
      <c r="KLZ33" s="293"/>
      <c r="KMA33" s="293"/>
      <c r="KMB33" s="293"/>
      <c r="KMC33" s="293"/>
      <c r="KMD33" s="293"/>
      <c r="KME33" s="293"/>
      <c r="KMF33" s="293"/>
      <c r="KMG33" s="293"/>
      <c r="KMH33" s="293"/>
      <c r="KMI33" s="293"/>
      <c r="KMJ33" s="293"/>
      <c r="KMK33" s="293"/>
      <c r="KML33" s="293"/>
      <c r="KMM33" s="293"/>
      <c r="KMN33" s="293"/>
      <c r="KMO33" s="293"/>
      <c r="KMP33" s="293"/>
      <c r="KMQ33" s="293"/>
      <c r="KMR33" s="293"/>
      <c r="KMS33" s="293"/>
      <c r="KMT33" s="293"/>
      <c r="KMU33" s="293"/>
      <c r="KMV33" s="293"/>
      <c r="KMW33" s="293"/>
      <c r="KMX33" s="293"/>
      <c r="KMY33" s="293"/>
      <c r="KMZ33" s="293"/>
      <c r="KNA33" s="293"/>
      <c r="KNB33" s="293"/>
      <c r="KNC33" s="293"/>
      <c r="KND33" s="293"/>
      <c r="KNE33" s="293"/>
      <c r="KNF33" s="293"/>
      <c r="KNG33" s="293"/>
      <c r="KNH33" s="293"/>
      <c r="KNI33" s="293"/>
      <c r="KNJ33" s="293"/>
      <c r="KNK33" s="293"/>
      <c r="KNL33" s="293"/>
      <c r="KNM33" s="293"/>
      <c r="KNN33" s="293"/>
      <c r="KNO33" s="293"/>
      <c r="KNP33" s="293"/>
      <c r="KNQ33" s="293"/>
      <c r="KNR33" s="293"/>
      <c r="KNS33" s="293"/>
      <c r="KNT33" s="293"/>
      <c r="KNU33" s="293"/>
      <c r="KNV33" s="293"/>
      <c r="KNW33" s="293"/>
      <c r="KNX33" s="293"/>
      <c r="KNY33" s="293"/>
      <c r="KNZ33" s="293"/>
      <c r="KOA33" s="293"/>
      <c r="KOB33" s="293"/>
      <c r="KOC33" s="293"/>
      <c r="KOD33" s="293"/>
      <c r="KOE33" s="293"/>
      <c r="KOF33" s="293"/>
      <c r="KOG33" s="293"/>
      <c r="KOH33" s="293"/>
      <c r="KOI33" s="293"/>
      <c r="KOJ33" s="293"/>
      <c r="KOK33" s="293"/>
      <c r="KOL33" s="293"/>
      <c r="KOM33" s="293"/>
      <c r="KON33" s="293"/>
      <c r="KOO33" s="293"/>
      <c r="KOP33" s="293"/>
      <c r="KOQ33" s="293"/>
      <c r="KOR33" s="293"/>
      <c r="KOS33" s="293"/>
      <c r="KOT33" s="293"/>
      <c r="KOU33" s="293"/>
      <c r="KOV33" s="293"/>
      <c r="KOW33" s="293"/>
      <c r="KOX33" s="293"/>
      <c r="KOY33" s="293"/>
      <c r="KOZ33" s="293"/>
      <c r="KPA33" s="293"/>
      <c r="KPB33" s="293"/>
      <c r="KPC33" s="293"/>
      <c r="KPD33" s="293"/>
      <c r="KPE33" s="293"/>
      <c r="KPF33" s="293"/>
      <c r="KPG33" s="293"/>
      <c r="KPH33" s="293"/>
      <c r="KPI33" s="293"/>
      <c r="KPJ33" s="293"/>
      <c r="KPK33" s="293"/>
      <c r="KPL33" s="293"/>
      <c r="KPM33" s="293"/>
      <c r="KPN33" s="293"/>
      <c r="KPO33" s="293"/>
      <c r="KPP33" s="293"/>
      <c r="KPQ33" s="293"/>
      <c r="KPR33" s="293"/>
      <c r="KPS33" s="293"/>
      <c r="KPT33" s="293"/>
      <c r="KPU33" s="293"/>
      <c r="KPV33" s="293"/>
      <c r="KPW33" s="293"/>
      <c r="KPX33" s="293"/>
      <c r="KPY33" s="293"/>
      <c r="KPZ33" s="293"/>
      <c r="KQA33" s="293"/>
      <c r="KQB33" s="293"/>
      <c r="KQC33" s="293"/>
      <c r="KQD33" s="293"/>
      <c r="KQE33" s="293"/>
      <c r="KQF33" s="293"/>
      <c r="KQG33" s="293"/>
      <c r="KQH33" s="293"/>
      <c r="KQI33" s="293"/>
      <c r="KQJ33" s="293"/>
      <c r="KQK33" s="293"/>
      <c r="KQL33" s="293"/>
      <c r="KQM33" s="293"/>
      <c r="KQN33" s="293"/>
      <c r="KQO33" s="293"/>
      <c r="KQP33" s="293"/>
      <c r="KQQ33" s="293"/>
      <c r="KQR33" s="293"/>
      <c r="KQS33" s="293"/>
      <c r="KQT33" s="293"/>
      <c r="KQU33" s="293"/>
      <c r="KQV33" s="293"/>
      <c r="KQW33" s="293"/>
      <c r="KQX33" s="293"/>
      <c r="KQY33" s="293"/>
      <c r="KQZ33" s="293"/>
      <c r="KRA33" s="293"/>
      <c r="KRB33" s="293"/>
      <c r="KRC33" s="293"/>
      <c r="KRD33" s="293"/>
      <c r="KRE33" s="293"/>
      <c r="KRF33" s="293"/>
      <c r="KRG33" s="293"/>
      <c r="KRH33" s="293"/>
      <c r="KRI33" s="293"/>
      <c r="KRJ33" s="293"/>
      <c r="KRK33" s="293"/>
      <c r="KRL33" s="293"/>
      <c r="KRM33" s="293"/>
      <c r="KRN33" s="293"/>
      <c r="KRO33" s="293"/>
      <c r="KRP33" s="293"/>
      <c r="KRQ33" s="293"/>
      <c r="KRR33" s="293"/>
      <c r="KRS33" s="293"/>
      <c r="KRT33" s="293"/>
      <c r="KRU33" s="293"/>
      <c r="KRV33" s="293"/>
      <c r="KRW33" s="293"/>
      <c r="KRX33" s="293"/>
      <c r="KRY33" s="293"/>
      <c r="KRZ33" s="293"/>
      <c r="KSA33" s="293"/>
      <c r="KSB33" s="293"/>
      <c r="KSC33" s="293"/>
      <c r="KSD33" s="293"/>
      <c r="KSE33" s="293"/>
      <c r="KSF33" s="293"/>
      <c r="KSG33" s="293"/>
      <c r="KSH33" s="293"/>
      <c r="KSI33" s="293"/>
      <c r="KSJ33" s="293"/>
      <c r="KSK33" s="293"/>
      <c r="KSL33" s="293"/>
      <c r="KSM33" s="293"/>
      <c r="KSN33" s="293"/>
      <c r="KSO33" s="293"/>
      <c r="KSP33" s="293"/>
      <c r="KSQ33" s="293"/>
      <c r="KSR33" s="293"/>
      <c r="KSS33" s="293"/>
      <c r="KST33" s="293"/>
      <c r="KSU33" s="293"/>
      <c r="KSV33" s="293"/>
      <c r="KSW33" s="293"/>
      <c r="KSX33" s="293"/>
      <c r="KSY33" s="293"/>
      <c r="KSZ33" s="293"/>
      <c r="KTA33" s="293"/>
      <c r="KTB33" s="293"/>
      <c r="KTC33" s="293"/>
      <c r="KTD33" s="293"/>
      <c r="KTE33" s="293"/>
      <c r="KTF33" s="293"/>
      <c r="KTG33" s="293"/>
      <c r="KTH33" s="293"/>
      <c r="KTI33" s="293"/>
      <c r="KTJ33" s="293"/>
      <c r="KTK33" s="293"/>
      <c r="KTL33" s="293"/>
      <c r="KTM33" s="293"/>
      <c r="KTN33" s="293"/>
      <c r="KTO33" s="293"/>
      <c r="KTP33" s="293"/>
      <c r="KTQ33" s="293"/>
      <c r="KTR33" s="293"/>
      <c r="KTS33" s="293"/>
      <c r="KTT33" s="293"/>
      <c r="KTU33" s="293"/>
      <c r="KTV33" s="293"/>
      <c r="KTW33" s="293"/>
      <c r="KTX33" s="293"/>
      <c r="KTY33" s="293"/>
      <c r="KTZ33" s="293"/>
      <c r="KUA33" s="293"/>
      <c r="KUB33" s="293"/>
      <c r="KUC33" s="293"/>
      <c r="KUD33" s="293"/>
      <c r="KUE33" s="293"/>
      <c r="KUF33" s="293"/>
      <c r="KUG33" s="293"/>
      <c r="KUH33" s="293"/>
      <c r="KUI33" s="293"/>
      <c r="KUJ33" s="293"/>
      <c r="KUK33" s="293"/>
      <c r="KUL33" s="293"/>
      <c r="KUM33" s="293"/>
      <c r="KUN33" s="293"/>
      <c r="KUO33" s="293"/>
      <c r="KUP33" s="293"/>
      <c r="KUQ33" s="293"/>
      <c r="KUR33" s="293"/>
      <c r="KUS33" s="293"/>
      <c r="KUT33" s="293"/>
      <c r="KUU33" s="293"/>
      <c r="KUV33" s="293"/>
      <c r="KUW33" s="293"/>
      <c r="KUX33" s="293"/>
      <c r="KUY33" s="293"/>
      <c r="KUZ33" s="293"/>
      <c r="KVA33" s="293"/>
      <c r="KVB33" s="293"/>
      <c r="KVC33" s="293"/>
      <c r="KVD33" s="293"/>
      <c r="KVE33" s="293"/>
      <c r="KVF33" s="293"/>
      <c r="KVG33" s="293"/>
      <c r="KVH33" s="293"/>
      <c r="KVI33" s="293"/>
      <c r="KVJ33" s="293"/>
      <c r="KVK33" s="293"/>
      <c r="KVL33" s="293"/>
      <c r="KVM33" s="293"/>
      <c r="KVN33" s="293"/>
      <c r="KVO33" s="293"/>
      <c r="KVP33" s="293"/>
      <c r="KVQ33" s="293"/>
      <c r="KVR33" s="293"/>
      <c r="KVS33" s="293"/>
      <c r="KVT33" s="293"/>
      <c r="KVU33" s="293"/>
      <c r="KVV33" s="293"/>
      <c r="KVW33" s="293"/>
      <c r="KVX33" s="293"/>
      <c r="KVY33" s="293"/>
      <c r="KVZ33" s="293"/>
      <c r="KWA33" s="293"/>
      <c r="KWB33" s="293"/>
      <c r="KWC33" s="293"/>
      <c r="KWD33" s="293"/>
      <c r="KWE33" s="293"/>
      <c r="KWF33" s="293"/>
      <c r="KWG33" s="293"/>
      <c r="KWH33" s="293"/>
      <c r="KWI33" s="293"/>
      <c r="KWJ33" s="293"/>
      <c r="KWK33" s="293"/>
      <c r="KWL33" s="293"/>
      <c r="KWM33" s="293"/>
      <c r="KWN33" s="293"/>
      <c r="KWO33" s="293"/>
      <c r="KWP33" s="293"/>
      <c r="KWQ33" s="293"/>
      <c r="KWR33" s="293"/>
      <c r="KWS33" s="293"/>
      <c r="KWT33" s="293"/>
      <c r="KWU33" s="293"/>
      <c r="KWV33" s="293"/>
      <c r="KWW33" s="293"/>
      <c r="KWX33" s="293"/>
      <c r="KWY33" s="293"/>
      <c r="KWZ33" s="293"/>
      <c r="KXA33" s="293"/>
      <c r="KXB33" s="293"/>
      <c r="KXC33" s="293"/>
      <c r="KXD33" s="293"/>
      <c r="KXE33" s="293"/>
      <c r="KXF33" s="293"/>
      <c r="KXG33" s="293"/>
      <c r="KXH33" s="293"/>
      <c r="KXI33" s="293"/>
      <c r="KXJ33" s="293"/>
      <c r="KXK33" s="293"/>
      <c r="KXL33" s="293"/>
      <c r="KXM33" s="293"/>
      <c r="KXN33" s="293"/>
      <c r="KXO33" s="293"/>
      <c r="KXP33" s="293"/>
      <c r="KXQ33" s="293"/>
      <c r="KXR33" s="293"/>
      <c r="KXS33" s="293"/>
      <c r="KXT33" s="293"/>
      <c r="KXU33" s="293"/>
      <c r="KXV33" s="293"/>
      <c r="KXW33" s="293"/>
      <c r="KXX33" s="293"/>
      <c r="KXY33" s="293"/>
      <c r="KXZ33" s="293"/>
      <c r="KYA33" s="293"/>
      <c r="KYB33" s="293"/>
      <c r="KYC33" s="293"/>
      <c r="KYD33" s="293"/>
      <c r="KYE33" s="293"/>
      <c r="KYF33" s="293"/>
      <c r="KYG33" s="293"/>
      <c r="KYH33" s="293"/>
      <c r="KYI33" s="293"/>
      <c r="KYJ33" s="293"/>
      <c r="KYK33" s="293"/>
      <c r="KYL33" s="293"/>
      <c r="KYM33" s="293"/>
      <c r="KYN33" s="293"/>
      <c r="KYO33" s="293"/>
      <c r="KYP33" s="293"/>
      <c r="KYQ33" s="293"/>
      <c r="KYR33" s="293"/>
      <c r="KYS33" s="293"/>
      <c r="KYT33" s="293"/>
      <c r="KYU33" s="293"/>
      <c r="KYV33" s="293"/>
      <c r="KYW33" s="293"/>
      <c r="KYX33" s="293"/>
      <c r="KYY33" s="293"/>
      <c r="KYZ33" s="293"/>
      <c r="KZA33" s="293"/>
      <c r="KZB33" s="293"/>
      <c r="KZC33" s="293"/>
      <c r="KZD33" s="293"/>
      <c r="KZE33" s="293"/>
      <c r="KZF33" s="293"/>
      <c r="KZG33" s="293"/>
      <c r="KZH33" s="293"/>
      <c r="KZI33" s="293"/>
      <c r="KZJ33" s="293"/>
      <c r="KZK33" s="293"/>
      <c r="KZL33" s="293"/>
      <c r="KZM33" s="293"/>
      <c r="KZN33" s="293"/>
      <c r="KZO33" s="293"/>
      <c r="KZP33" s="293"/>
      <c r="KZQ33" s="293"/>
      <c r="KZR33" s="293"/>
      <c r="KZS33" s="293"/>
      <c r="KZT33" s="293"/>
      <c r="KZU33" s="293"/>
      <c r="KZV33" s="293"/>
      <c r="KZW33" s="293"/>
      <c r="KZX33" s="293"/>
      <c r="KZY33" s="293"/>
      <c r="KZZ33" s="293"/>
      <c r="LAA33" s="293"/>
      <c r="LAB33" s="293"/>
      <c r="LAC33" s="293"/>
      <c r="LAD33" s="293"/>
      <c r="LAE33" s="293"/>
      <c r="LAF33" s="293"/>
      <c r="LAG33" s="293"/>
      <c r="LAH33" s="293"/>
      <c r="LAI33" s="293"/>
      <c r="LAJ33" s="293"/>
      <c r="LAK33" s="293"/>
      <c r="LAL33" s="293"/>
      <c r="LAM33" s="293"/>
      <c r="LAN33" s="293"/>
      <c r="LAO33" s="293"/>
      <c r="LAP33" s="293"/>
      <c r="LAQ33" s="293"/>
      <c r="LAR33" s="293"/>
      <c r="LAS33" s="293"/>
      <c r="LAT33" s="293"/>
      <c r="LAU33" s="293"/>
      <c r="LAV33" s="293"/>
      <c r="LAW33" s="293"/>
      <c r="LAX33" s="293"/>
      <c r="LAY33" s="293"/>
      <c r="LAZ33" s="293"/>
      <c r="LBA33" s="293"/>
      <c r="LBB33" s="293"/>
      <c r="LBC33" s="293"/>
      <c r="LBD33" s="293"/>
      <c r="LBE33" s="293"/>
      <c r="LBF33" s="293"/>
      <c r="LBG33" s="293"/>
      <c r="LBH33" s="293"/>
      <c r="LBI33" s="293"/>
      <c r="LBJ33" s="293"/>
      <c r="LBK33" s="293"/>
      <c r="LBL33" s="293"/>
      <c r="LBM33" s="293"/>
      <c r="LBN33" s="293"/>
      <c r="LBO33" s="293"/>
      <c r="LBP33" s="293"/>
      <c r="LBQ33" s="293"/>
      <c r="LBR33" s="293"/>
      <c r="LBS33" s="293"/>
      <c r="LBT33" s="293"/>
      <c r="LBU33" s="293"/>
      <c r="LBV33" s="293"/>
      <c r="LBW33" s="293"/>
      <c r="LBX33" s="293"/>
      <c r="LBY33" s="293"/>
      <c r="LBZ33" s="293"/>
      <c r="LCA33" s="293"/>
      <c r="LCB33" s="293"/>
      <c r="LCC33" s="293"/>
      <c r="LCD33" s="293"/>
      <c r="LCE33" s="293"/>
      <c r="LCF33" s="293"/>
      <c r="LCG33" s="293"/>
      <c r="LCH33" s="293"/>
      <c r="LCI33" s="293"/>
      <c r="LCJ33" s="293"/>
      <c r="LCK33" s="293"/>
      <c r="LCL33" s="293"/>
      <c r="LCM33" s="293"/>
      <c r="LCN33" s="293"/>
      <c r="LCO33" s="293"/>
      <c r="LCP33" s="293"/>
      <c r="LCQ33" s="293"/>
      <c r="LCR33" s="293"/>
      <c r="LCS33" s="293"/>
      <c r="LCT33" s="293"/>
      <c r="LCU33" s="293"/>
      <c r="LCV33" s="293"/>
      <c r="LCW33" s="293"/>
      <c r="LCX33" s="293"/>
      <c r="LCY33" s="293"/>
      <c r="LCZ33" s="293"/>
      <c r="LDA33" s="293"/>
      <c r="LDB33" s="293"/>
      <c r="LDC33" s="293"/>
      <c r="LDD33" s="293"/>
      <c r="LDE33" s="293"/>
      <c r="LDF33" s="293"/>
      <c r="LDG33" s="293"/>
      <c r="LDH33" s="293"/>
      <c r="LDI33" s="293"/>
      <c r="LDJ33" s="293"/>
      <c r="LDK33" s="293"/>
      <c r="LDL33" s="293"/>
      <c r="LDM33" s="293"/>
      <c r="LDN33" s="293"/>
      <c r="LDO33" s="293"/>
      <c r="LDP33" s="293"/>
      <c r="LDQ33" s="293"/>
      <c r="LDR33" s="293"/>
      <c r="LDS33" s="293"/>
      <c r="LDT33" s="293"/>
      <c r="LDU33" s="293"/>
      <c r="LDV33" s="293"/>
      <c r="LDW33" s="293"/>
      <c r="LDX33" s="293"/>
      <c r="LDY33" s="293"/>
      <c r="LDZ33" s="293"/>
      <c r="LEA33" s="293"/>
      <c r="LEB33" s="293"/>
      <c r="LEC33" s="293"/>
      <c r="LED33" s="293"/>
      <c r="LEE33" s="293"/>
      <c r="LEF33" s="293"/>
      <c r="LEG33" s="293"/>
      <c r="LEH33" s="293"/>
      <c r="LEI33" s="293"/>
      <c r="LEJ33" s="293"/>
      <c r="LEK33" s="293"/>
      <c r="LEL33" s="293"/>
      <c r="LEM33" s="293"/>
      <c r="LEN33" s="293"/>
      <c r="LEO33" s="293"/>
      <c r="LEP33" s="293"/>
      <c r="LEQ33" s="293"/>
      <c r="LER33" s="293"/>
      <c r="LES33" s="293"/>
      <c r="LET33" s="293"/>
      <c r="LEU33" s="293"/>
      <c r="LEV33" s="293"/>
      <c r="LEW33" s="293"/>
      <c r="LEX33" s="293"/>
      <c r="LEY33" s="293"/>
      <c r="LEZ33" s="293"/>
      <c r="LFA33" s="293"/>
      <c r="LFB33" s="293"/>
      <c r="LFC33" s="293"/>
      <c r="LFD33" s="293"/>
      <c r="LFE33" s="293"/>
      <c r="LFF33" s="293"/>
      <c r="LFG33" s="293"/>
      <c r="LFH33" s="293"/>
      <c r="LFI33" s="293"/>
      <c r="LFJ33" s="293"/>
      <c r="LFK33" s="293"/>
      <c r="LFL33" s="293"/>
      <c r="LFM33" s="293"/>
      <c r="LFN33" s="293"/>
      <c r="LFO33" s="293"/>
      <c r="LFP33" s="293"/>
      <c r="LFQ33" s="293"/>
      <c r="LFR33" s="293"/>
      <c r="LFS33" s="293"/>
      <c r="LFT33" s="293"/>
      <c r="LFU33" s="293"/>
      <c r="LFV33" s="293"/>
      <c r="LFW33" s="293"/>
      <c r="LFX33" s="293"/>
      <c r="LFY33" s="293"/>
      <c r="LFZ33" s="293"/>
      <c r="LGA33" s="293"/>
      <c r="LGB33" s="293"/>
      <c r="LGC33" s="293"/>
      <c r="LGD33" s="293"/>
      <c r="LGE33" s="293"/>
      <c r="LGF33" s="293"/>
      <c r="LGG33" s="293"/>
      <c r="LGH33" s="293"/>
      <c r="LGI33" s="293"/>
      <c r="LGJ33" s="293"/>
      <c r="LGK33" s="293"/>
      <c r="LGL33" s="293"/>
      <c r="LGM33" s="293"/>
      <c r="LGN33" s="293"/>
      <c r="LGO33" s="293"/>
      <c r="LGP33" s="293"/>
      <c r="LGQ33" s="293"/>
      <c r="LGR33" s="293"/>
      <c r="LGS33" s="293"/>
      <c r="LGT33" s="293"/>
      <c r="LGU33" s="293"/>
      <c r="LGV33" s="293"/>
      <c r="LGW33" s="293"/>
      <c r="LGX33" s="293"/>
      <c r="LGY33" s="293"/>
      <c r="LGZ33" s="293"/>
      <c r="LHA33" s="293"/>
      <c r="LHB33" s="293"/>
      <c r="LHC33" s="293"/>
      <c r="LHD33" s="293"/>
      <c r="LHE33" s="293"/>
      <c r="LHF33" s="293"/>
      <c r="LHG33" s="293"/>
      <c r="LHH33" s="293"/>
      <c r="LHI33" s="293"/>
      <c r="LHJ33" s="293"/>
      <c r="LHK33" s="293"/>
      <c r="LHL33" s="293"/>
      <c r="LHM33" s="293"/>
      <c r="LHN33" s="293"/>
      <c r="LHO33" s="293"/>
      <c r="LHP33" s="293"/>
      <c r="LHQ33" s="293"/>
      <c r="LHR33" s="293"/>
      <c r="LHS33" s="293"/>
      <c r="LHT33" s="293"/>
      <c r="LHU33" s="293"/>
      <c r="LHV33" s="293"/>
      <c r="LHW33" s="293"/>
      <c r="LHX33" s="293"/>
      <c r="LHY33" s="293"/>
      <c r="LHZ33" s="293"/>
      <c r="LIA33" s="293"/>
      <c r="LIB33" s="293"/>
      <c r="LIC33" s="293"/>
      <c r="LID33" s="293"/>
      <c r="LIE33" s="293"/>
      <c r="LIF33" s="293"/>
      <c r="LIG33" s="293"/>
      <c r="LIH33" s="293"/>
      <c r="LII33" s="293"/>
      <c r="LIJ33" s="293"/>
      <c r="LIK33" s="293"/>
      <c r="LIL33" s="293"/>
      <c r="LIM33" s="293"/>
      <c r="LIN33" s="293"/>
      <c r="LIO33" s="293"/>
      <c r="LIP33" s="293"/>
      <c r="LIQ33" s="293"/>
      <c r="LIR33" s="293"/>
      <c r="LIS33" s="293"/>
      <c r="LIT33" s="293"/>
      <c r="LIU33" s="293"/>
      <c r="LIV33" s="293"/>
      <c r="LIW33" s="293"/>
      <c r="LIX33" s="293"/>
      <c r="LIY33" s="293"/>
      <c r="LIZ33" s="293"/>
      <c r="LJA33" s="293"/>
      <c r="LJB33" s="293"/>
      <c r="LJC33" s="293"/>
      <c r="LJD33" s="293"/>
      <c r="LJE33" s="293"/>
      <c r="LJF33" s="293"/>
      <c r="LJG33" s="293"/>
      <c r="LJH33" s="293"/>
      <c r="LJI33" s="293"/>
      <c r="LJJ33" s="293"/>
      <c r="LJK33" s="293"/>
      <c r="LJL33" s="293"/>
      <c r="LJM33" s="293"/>
      <c r="LJN33" s="293"/>
      <c r="LJO33" s="293"/>
      <c r="LJP33" s="293"/>
      <c r="LJQ33" s="293"/>
      <c r="LJR33" s="293"/>
      <c r="LJS33" s="293"/>
      <c r="LJT33" s="293"/>
      <c r="LJU33" s="293"/>
      <c r="LJV33" s="293"/>
      <c r="LJW33" s="293"/>
      <c r="LJX33" s="293"/>
      <c r="LJY33" s="293"/>
      <c r="LJZ33" s="293"/>
      <c r="LKA33" s="293"/>
      <c r="LKB33" s="293"/>
      <c r="LKC33" s="293"/>
      <c r="LKD33" s="293"/>
      <c r="LKE33" s="293"/>
      <c r="LKF33" s="293"/>
      <c r="LKG33" s="293"/>
      <c r="LKH33" s="293"/>
      <c r="LKI33" s="293"/>
      <c r="LKJ33" s="293"/>
      <c r="LKK33" s="293"/>
      <c r="LKL33" s="293"/>
      <c r="LKM33" s="293"/>
      <c r="LKN33" s="293"/>
      <c r="LKO33" s="293"/>
      <c r="LKP33" s="293"/>
      <c r="LKQ33" s="293"/>
      <c r="LKR33" s="293"/>
      <c r="LKS33" s="293"/>
      <c r="LKT33" s="293"/>
      <c r="LKU33" s="293"/>
      <c r="LKV33" s="293"/>
      <c r="LKW33" s="293"/>
      <c r="LKX33" s="293"/>
      <c r="LKY33" s="293"/>
      <c r="LKZ33" s="293"/>
      <c r="LLA33" s="293"/>
      <c r="LLB33" s="293"/>
      <c r="LLC33" s="293"/>
      <c r="LLD33" s="293"/>
      <c r="LLE33" s="293"/>
      <c r="LLF33" s="293"/>
      <c r="LLG33" s="293"/>
      <c r="LLH33" s="293"/>
      <c r="LLI33" s="293"/>
      <c r="LLJ33" s="293"/>
      <c r="LLK33" s="293"/>
      <c r="LLL33" s="293"/>
      <c r="LLM33" s="293"/>
      <c r="LLN33" s="293"/>
      <c r="LLO33" s="293"/>
      <c r="LLP33" s="293"/>
      <c r="LLQ33" s="293"/>
      <c r="LLR33" s="293"/>
      <c r="LLS33" s="293"/>
      <c r="LLT33" s="293"/>
      <c r="LLU33" s="293"/>
      <c r="LLV33" s="293"/>
      <c r="LLW33" s="293"/>
      <c r="LLX33" s="293"/>
      <c r="LLY33" s="293"/>
      <c r="LLZ33" s="293"/>
      <c r="LMA33" s="293"/>
      <c r="LMB33" s="293"/>
      <c r="LMC33" s="293"/>
      <c r="LMD33" s="293"/>
      <c r="LME33" s="293"/>
      <c r="LMF33" s="293"/>
      <c r="LMG33" s="293"/>
      <c r="LMH33" s="293"/>
      <c r="LMI33" s="293"/>
      <c r="LMJ33" s="293"/>
      <c r="LMK33" s="293"/>
      <c r="LML33" s="293"/>
      <c r="LMM33" s="293"/>
      <c r="LMN33" s="293"/>
      <c r="LMO33" s="293"/>
      <c r="LMP33" s="293"/>
      <c r="LMQ33" s="293"/>
      <c r="LMR33" s="293"/>
      <c r="LMS33" s="293"/>
      <c r="LMT33" s="293"/>
      <c r="LMU33" s="293"/>
      <c r="LMV33" s="293"/>
      <c r="LMW33" s="293"/>
      <c r="LMX33" s="293"/>
      <c r="LMY33" s="293"/>
      <c r="LMZ33" s="293"/>
      <c r="LNA33" s="293"/>
      <c r="LNB33" s="293"/>
      <c r="LNC33" s="293"/>
      <c r="LND33" s="293"/>
      <c r="LNE33" s="293"/>
      <c r="LNF33" s="293"/>
      <c r="LNG33" s="293"/>
      <c r="LNH33" s="293"/>
      <c r="LNI33" s="293"/>
      <c r="LNJ33" s="293"/>
      <c r="LNK33" s="293"/>
      <c r="LNL33" s="293"/>
      <c r="LNM33" s="293"/>
      <c r="LNN33" s="293"/>
      <c r="LNO33" s="293"/>
      <c r="LNP33" s="293"/>
      <c r="LNQ33" s="293"/>
      <c r="LNR33" s="293"/>
      <c r="LNS33" s="293"/>
      <c r="LNT33" s="293"/>
      <c r="LNU33" s="293"/>
      <c r="LNV33" s="293"/>
      <c r="LNW33" s="293"/>
      <c r="LNX33" s="293"/>
      <c r="LNY33" s="293"/>
      <c r="LNZ33" s="293"/>
      <c r="LOA33" s="293"/>
      <c r="LOB33" s="293"/>
      <c r="LOC33" s="293"/>
      <c r="LOD33" s="293"/>
      <c r="LOE33" s="293"/>
      <c r="LOF33" s="293"/>
      <c r="LOG33" s="293"/>
      <c r="LOH33" s="293"/>
      <c r="LOI33" s="293"/>
      <c r="LOJ33" s="293"/>
      <c r="LOK33" s="293"/>
      <c r="LOL33" s="293"/>
      <c r="LOM33" s="293"/>
      <c r="LON33" s="293"/>
      <c r="LOO33" s="293"/>
      <c r="LOP33" s="293"/>
      <c r="LOQ33" s="293"/>
      <c r="LOR33" s="293"/>
      <c r="LOS33" s="293"/>
      <c r="LOT33" s="293"/>
      <c r="LOU33" s="293"/>
      <c r="LOV33" s="293"/>
      <c r="LOW33" s="293"/>
      <c r="LOX33" s="293"/>
      <c r="LOY33" s="293"/>
      <c r="LOZ33" s="293"/>
      <c r="LPA33" s="293"/>
      <c r="LPB33" s="293"/>
      <c r="LPC33" s="293"/>
      <c r="LPD33" s="293"/>
      <c r="LPE33" s="293"/>
      <c r="LPF33" s="293"/>
      <c r="LPG33" s="293"/>
      <c r="LPH33" s="293"/>
      <c r="LPI33" s="293"/>
      <c r="LPJ33" s="293"/>
      <c r="LPK33" s="293"/>
      <c r="LPL33" s="293"/>
      <c r="LPM33" s="293"/>
      <c r="LPN33" s="293"/>
      <c r="LPO33" s="293"/>
      <c r="LPP33" s="293"/>
      <c r="LPQ33" s="293"/>
      <c r="LPR33" s="293"/>
      <c r="LPS33" s="293"/>
      <c r="LPT33" s="293"/>
      <c r="LPU33" s="293"/>
      <c r="LPV33" s="293"/>
      <c r="LPW33" s="293"/>
      <c r="LPX33" s="293"/>
      <c r="LPY33" s="293"/>
      <c r="LPZ33" s="293"/>
      <c r="LQA33" s="293"/>
      <c r="LQB33" s="293"/>
      <c r="LQC33" s="293"/>
      <c r="LQD33" s="293"/>
      <c r="LQE33" s="293"/>
      <c r="LQF33" s="293"/>
      <c r="LQG33" s="293"/>
      <c r="LQH33" s="293"/>
      <c r="LQI33" s="293"/>
      <c r="LQJ33" s="293"/>
      <c r="LQK33" s="293"/>
      <c r="LQL33" s="293"/>
      <c r="LQM33" s="293"/>
      <c r="LQN33" s="293"/>
      <c r="LQO33" s="293"/>
      <c r="LQP33" s="293"/>
      <c r="LQQ33" s="293"/>
      <c r="LQR33" s="293"/>
      <c r="LQS33" s="293"/>
      <c r="LQT33" s="293"/>
      <c r="LQU33" s="293"/>
      <c r="LQV33" s="293"/>
      <c r="LQW33" s="293"/>
      <c r="LQX33" s="293"/>
      <c r="LQY33" s="293"/>
      <c r="LQZ33" s="293"/>
      <c r="LRA33" s="293"/>
      <c r="LRB33" s="293"/>
      <c r="LRC33" s="293"/>
      <c r="LRD33" s="293"/>
      <c r="LRE33" s="293"/>
      <c r="LRF33" s="293"/>
      <c r="LRG33" s="293"/>
      <c r="LRH33" s="293"/>
      <c r="LRI33" s="293"/>
      <c r="LRJ33" s="293"/>
      <c r="LRK33" s="293"/>
      <c r="LRL33" s="293"/>
      <c r="LRM33" s="293"/>
      <c r="LRN33" s="293"/>
      <c r="LRO33" s="293"/>
      <c r="LRP33" s="293"/>
      <c r="LRQ33" s="293"/>
      <c r="LRR33" s="293"/>
      <c r="LRS33" s="293"/>
      <c r="LRT33" s="293"/>
      <c r="LRU33" s="293"/>
      <c r="LRV33" s="293"/>
      <c r="LRW33" s="293"/>
      <c r="LRX33" s="293"/>
      <c r="LRY33" s="293"/>
      <c r="LRZ33" s="293"/>
      <c r="LSA33" s="293"/>
      <c r="LSB33" s="293"/>
      <c r="LSC33" s="293"/>
      <c r="LSD33" s="293"/>
      <c r="LSE33" s="293"/>
      <c r="LSF33" s="293"/>
      <c r="LSG33" s="293"/>
      <c r="LSH33" s="293"/>
      <c r="LSI33" s="293"/>
      <c r="LSJ33" s="293"/>
      <c r="LSK33" s="293"/>
      <c r="LSL33" s="293"/>
      <c r="LSM33" s="293"/>
      <c r="LSN33" s="293"/>
      <c r="LSO33" s="293"/>
      <c r="LSP33" s="293"/>
      <c r="LSQ33" s="293"/>
      <c r="LSR33" s="293"/>
      <c r="LSS33" s="293"/>
      <c r="LST33" s="293"/>
      <c r="LSU33" s="293"/>
      <c r="LSV33" s="293"/>
      <c r="LSW33" s="293"/>
      <c r="LSX33" s="293"/>
      <c r="LSY33" s="293"/>
      <c r="LSZ33" s="293"/>
      <c r="LTA33" s="293"/>
      <c r="LTB33" s="293"/>
      <c r="LTC33" s="293"/>
      <c r="LTD33" s="293"/>
      <c r="LTE33" s="293"/>
      <c r="LTF33" s="293"/>
      <c r="LTG33" s="293"/>
      <c r="LTH33" s="293"/>
      <c r="LTI33" s="293"/>
      <c r="LTJ33" s="293"/>
      <c r="LTK33" s="293"/>
      <c r="LTL33" s="293"/>
      <c r="LTM33" s="293"/>
      <c r="LTN33" s="293"/>
      <c r="LTO33" s="293"/>
      <c r="LTP33" s="293"/>
      <c r="LTQ33" s="293"/>
      <c r="LTR33" s="293"/>
      <c r="LTS33" s="293"/>
      <c r="LTT33" s="293"/>
      <c r="LTU33" s="293"/>
      <c r="LTV33" s="293"/>
      <c r="LTW33" s="293"/>
      <c r="LTX33" s="293"/>
      <c r="LTY33" s="293"/>
      <c r="LTZ33" s="293"/>
      <c r="LUA33" s="293"/>
      <c r="LUB33" s="293"/>
      <c r="LUC33" s="293"/>
      <c r="LUD33" s="293"/>
      <c r="LUE33" s="293"/>
      <c r="LUF33" s="293"/>
      <c r="LUG33" s="293"/>
      <c r="LUH33" s="293"/>
      <c r="LUI33" s="293"/>
      <c r="LUJ33" s="293"/>
      <c r="LUK33" s="293"/>
      <c r="LUL33" s="293"/>
      <c r="LUM33" s="293"/>
      <c r="LUN33" s="293"/>
      <c r="LUO33" s="293"/>
      <c r="LUP33" s="293"/>
      <c r="LUQ33" s="293"/>
      <c r="LUR33" s="293"/>
      <c r="LUS33" s="293"/>
      <c r="LUT33" s="293"/>
      <c r="LUU33" s="293"/>
      <c r="LUV33" s="293"/>
      <c r="LUW33" s="293"/>
      <c r="LUX33" s="293"/>
      <c r="LUY33" s="293"/>
      <c r="LUZ33" s="293"/>
      <c r="LVA33" s="293"/>
      <c r="LVB33" s="293"/>
      <c r="LVC33" s="293"/>
      <c r="LVD33" s="293"/>
      <c r="LVE33" s="293"/>
      <c r="LVF33" s="293"/>
      <c r="LVG33" s="293"/>
      <c r="LVH33" s="293"/>
      <c r="LVI33" s="293"/>
      <c r="LVJ33" s="293"/>
      <c r="LVK33" s="293"/>
      <c r="LVL33" s="293"/>
      <c r="LVM33" s="293"/>
      <c r="LVN33" s="293"/>
      <c r="LVO33" s="293"/>
      <c r="LVP33" s="293"/>
      <c r="LVQ33" s="293"/>
      <c r="LVR33" s="293"/>
      <c r="LVS33" s="293"/>
      <c r="LVT33" s="293"/>
      <c r="LVU33" s="293"/>
      <c r="LVV33" s="293"/>
      <c r="LVW33" s="293"/>
      <c r="LVX33" s="293"/>
      <c r="LVY33" s="293"/>
      <c r="LVZ33" s="293"/>
      <c r="LWA33" s="293"/>
      <c r="LWB33" s="293"/>
      <c r="LWC33" s="293"/>
      <c r="LWD33" s="293"/>
      <c r="LWE33" s="293"/>
      <c r="LWF33" s="293"/>
      <c r="LWG33" s="293"/>
      <c r="LWH33" s="293"/>
      <c r="LWI33" s="293"/>
      <c r="LWJ33" s="293"/>
      <c r="LWK33" s="293"/>
      <c r="LWL33" s="293"/>
      <c r="LWM33" s="293"/>
      <c r="LWN33" s="293"/>
      <c r="LWO33" s="293"/>
      <c r="LWP33" s="293"/>
      <c r="LWQ33" s="293"/>
      <c r="LWR33" s="293"/>
      <c r="LWS33" s="293"/>
      <c r="LWT33" s="293"/>
      <c r="LWU33" s="293"/>
      <c r="LWV33" s="293"/>
      <c r="LWW33" s="293"/>
      <c r="LWX33" s="293"/>
      <c r="LWY33" s="293"/>
      <c r="LWZ33" s="293"/>
      <c r="LXA33" s="293"/>
      <c r="LXB33" s="293"/>
      <c r="LXC33" s="293"/>
      <c r="LXD33" s="293"/>
      <c r="LXE33" s="293"/>
      <c r="LXF33" s="293"/>
      <c r="LXG33" s="293"/>
      <c r="LXH33" s="293"/>
      <c r="LXI33" s="293"/>
      <c r="LXJ33" s="293"/>
      <c r="LXK33" s="293"/>
      <c r="LXL33" s="293"/>
      <c r="LXM33" s="293"/>
      <c r="LXN33" s="293"/>
      <c r="LXO33" s="293"/>
      <c r="LXP33" s="293"/>
      <c r="LXQ33" s="293"/>
      <c r="LXR33" s="293"/>
      <c r="LXS33" s="293"/>
      <c r="LXT33" s="293"/>
      <c r="LXU33" s="293"/>
      <c r="LXV33" s="293"/>
      <c r="LXW33" s="293"/>
      <c r="LXX33" s="293"/>
      <c r="LXY33" s="293"/>
      <c r="LXZ33" s="293"/>
      <c r="LYA33" s="293"/>
      <c r="LYB33" s="293"/>
      <c r="LYC33" s="293"/>
      <c r="LYD33" s="293"/>
      <c r="LYE33" s="293"/>
      <c r="LYF33" s="293"/>
      <c r="LYG33" s="293"/>
      <c r="LYH33" s="293"/>
      <c r="LYI33" s="293"/>
      <c r="LYJ33" s="293"/>
      <c r="LYK33" s="293"/>
      <c r="LYL33" s="293"/>
      <c r="LYM33" s="293"/>
      <c r="LYN33" s="293"/>
      <c r="LYO33" s="293"/>
      <c r="LYP33" s="293"/>
      <c r="LYQ33" s="293"/>
      <c r="LYR33" s="293"/>
      <c r="LYS33" s="293"/>
      <c r="LYT33" s="293"/>
      <c r="LYU33" s="293"/>
      <c r="LYV33" s="293"/>
      <c r="LYW33" s="293"/>
      <c r="LYX33" s="293"/>
      <c r="LYY33" s="293"/>
      <c r="LYZ33" s="293"/>
      <c r="LZA33" s="293"/>
      <c r="LZB33" s="293"/>
      <c r="LZC33" s="293"/>
      <c r="LZD33" s="293"/>
      <c r="LZE33" s="293"/>
      <c r="LZF33" s="293"/>
      <c r="LZG33" s="293"/>
      <c r="LZH33" s="293"/>
      <c r="LZI33" s="293"/>
      <c r="LZJ33" s="293"/>
      <c r="LZK33" s="293"/>
      <c r="LZL33" s="293"/>
      <c r="LZM33" s="293"/>
      <c r="LZN33" s="293"/>
      <c r="LZO33" s="293"/>
      <c r="LZP33" s="293"/>
      <c r="LZQ33" s="293"/>
      <c r="LZR33" s="293"/>
      <c r="LZS33" s="293"/>
      <c r="LZT33" s="293"/>
      <c r="LZU33" s="293"/>
      <c r="LZV33" s="293"/>
      <c r="LZW33" s="293"/>
      <c r="LZX33" s="293"/>
      <c r="LZY33" s="293"/>
      <c r="LZZ33" s="293"/>
      <c r="MAA33" s="293"/>
      <c r="MAB33" s="293"/>
      <c r="MAC33" s="293"/>
      <c r="MAD33" s="293"/>
      <c r="MAE33" s="293"/>
      <c r="MAF33" s="293"/>
      <c r="MAG33" s="293"/>
      <c r="MAH33" s="293"/>
      <c r="MAI33" s="293"/>
      <c r="MAJ33" s="293"/>
      <c r="MAK33" s="293"/>
      <c r="MAL33" s="293"/>
      <c r="MAM33" s="293"/>
      <c r="MAN33" s="293"/>
      <c r="MAO33" s="293"/>
      <c r="MAP33" s="293"/>
      <c r="MAQ33" s="293"/>
      <c r="MAR33" s="293"/>
      <c r="MAS33" s="293"/>
      <c r="MAT33" s="293"/>
      <c r="MAU33" s="293"/>
      <c r="MAV33" s="293"/>
      <c r="MAW33" s="293"/>
      <c r="MAX33" s="293"/>
      <c r="MAY33" s="293"/>
      <c r="MAZ33" s="293"/>
      <c r="MBA33" s="293"/>
      <c r="MBB33" s="293"/>
      <c r="MBC33" s="293"/>
      <c r="MBD33" s="293"/>
      <c r="MBE33" s="293"/>
      <c r="MBF33" s="293"/>
      <c r="MBG33" s="293"/>
      <c r="MBH33" s="293"/>
      <c r="MBI33" s="293"/>
      <c r="MBJ33" s="293"/>
      <c r="MBK33" s="293"/>
      <c r="MBL33" s="293"/>
      <c r="MBM33" s="293"/>
      <c r="MBN33" s="293"/>
      <c r="MBO33" s="293"/>
      <c r="MBP33" s="293"/>
      <c r="MBQ33" s="293"/>
      <c r="MBR33" s="293"/>
      <c r="MBS33" s="293"/>
      <c r="MBT33" s="293"/>
      <c r="MBU33" s="293"/>
      <c r="MBV33" s="293"/>
      <c r="MBW33" s="293"/>
      <c r="MBX33" s="293"/>
      <c r="MBY33" s="293"/>
      <c r="MBZ33" s="293"/>
      <c r="MCA33" s="293"/>
      <c r="MCB33" s="293"/>
      <c r="MCC33" s="293"/>
      <c r="MCD33" s="293"/>
      <c r="MCE33" s="293"/>
      <c r="MCF33" s="293"/>
      <c r="MCG33" s="293"/>
      <c r="MCH33" s="293"/>
      <c r="MCI33" s="293"/>
      <c r="MCJ33" s="293"/>
      <c r="MCK33" s="293"/>
      <c r="MCL33" s="293"/>
      <c r="MCM33" s="293"/>
      <c r="MCN33" s="293"/>
      <c r="MCO33" s="293"/>
      <c r="MCP33" s="293"/>
      <c r="MCQ33" s="293"/>
      <c r="MCR33" s="293"/>
      <c r="MCS33" s="293"/>
      <c r="MCT33" s="293"/>
      <c r="MCU33" s="293"/>
      <c r="MCV33" s="293"/>
      <c r="MCW33" s="293"/>
      <c r="MCX33" s="293"/>
      <c r="MCY33" s="293"/>
      <c r="MCZ33" s="293"/>
      <c r="MDA33" s="293"/>
      <c r="MDB33" s="293"/>
      <c r="MDC33" s="293"/>
      <c r="MDD33" s="293"/>
      <c r="MDE33" s="293"/>
      <c r="MDF33" s="293"/>
      <c r="MDG33" s="293"/>
      <c r="MDH33" s="293"/>
      <c r="MDI33" s="293"/>
      <c r="MDJ33" s="293"/>
      <c r="MDK33" s="293"/>
      <c r="MDL33" s="293"/>
      <c r="MDM33" s="293"/>
      <c r="MDN33" s="293"/>
      <c r="MDO33" s="293"/>
      <c r="MDP33" s="293"/>
      <c r="MDQ33" s="293"/>
      <c r="MDR33" s="293"/>
      <c r="MDS33" s="293"/>
      <c r="MDT33" s="293"/>
      <c r="MDU33" s="293"/>
      <c r="MDV33" s="293"/>
      <c r="MDW33" s="293"/>
      <c r="MDX33" s="293"/>
      <c r="MDY33" s="293"/>
      <c r="MDZ33" s="293"/>
      <c r="MEA33" s="293"/>
      <c r="MEB33" s="293"/>
      <c r="MEC33" s="293"/>
      <c r="MED33" s="293"/>
      <c r="MEE33" s="293"/>
      <c r="MEF33" s="293"/>
      <c r="MEG33" s="293"/>
      <c r="MEH33" s="293"/>
      <c r="MEI33" s="293"/>
      <c r="MEJ33" s="293"/>
      <c r="MEK33" s="293"/>
      <c r="MEL33" s="293"/>
      <c r="MEM33" s="293"/>
      <c r="MEN33" s="293"/>
      <c r="MEO33" s="293"/>
      <c r="MEP33" s="293"/>
      <c r="MEQ33" s="293"/>
      <c r="MER33" s="293"/>
      <c r="MES33" s="293"/>
      <c r="MET33" s="293"/>
      <c r="MEU33" s="293"/>
      <c r="MEV33" s="293"/>
      <c r="MEW33" s="293"/>
      <c r="MEX33" s="293"/>
      <c r="MEY33" s="293"/>
      <c r="MEZ33" s="293"/>
      <c r="MFA33" s="293"/>
      <c r="MFB33" s="293"/>
      <c r="MFC33" s="293"/>
      <c r="MFD33" s="293"/>
      <c r="MFE33" s="293"/>
      <c r="MFF33" s="293"/>
      <c r="MFG33" s="293"/>
      <c r="MFH33" s="293"/>
      <c r="MFI33" s="293"/>
      <c r="MFJ33" s="293"/>
      <c r="MFK33" s="293"/>
      <c r="MFL33" s="293"/>
      <c r="MFM33" s="293"/>
      <c r="MFN33" s="293"/>
      <c r="MFO33" s="293"/>
      <c r="MFP33" s="293"/>
      <c r="MFQ33" s="293"/>
      <c r="MFR33" s="293"/>
      <c r="MFS33" s="293"/>
      <c r="MFT33" s="293"/>
      <c r="MFU33" s="293"/>
      <c r="MFV33" s="293"/>
      <c r="MFW33" s="293"/>
      <c r="MFX33" s="293"/>
      <c r="MFY33" s="293"/>
      <c r="MFZ33" s="293"/>
      <c r="MGA33" s="293"/>
      <c r="MGB33" s="293"/>
      <c r="MGC33" s="293"/>
      <c r="MGD33" s="293"/>
      <c r="MGE33" s="293"/>
      <c r="MGF33" s="293"/>
      <c r="MGG33" s="293"/>
      <c r="MGH33" s="293"/>
      <c r="MGI33" s="293"/>
      <c r="MGJ33" s="293"/>
      <c r="MGK33" s="293"/>
      <c r="MGL33" s="293"/>
      <c r="MGM33" s="293"/>
      <c r="MGN33" s="293"/>
      <c r="MGO33" s="293"/>
      <c r="MGP33" s="293"/>
      <c r="MGQ33" s="293"/>
      <c r="MGR33" s="293"/>
      <c r="MGS33" s="293"/>
      <c r="MGT33" s="293"/>
      <c r="MGU33" s="293"/>
      <c r="MGV33" s="293"/>
      <c r="MGW33" s="293"/>
      <c r="MGX33" s="293"/>
      <c r="MGY33" s="293"/>
      <c r="MGZ33" s="293"/>
      <c r="MHA33" s="293"/>
      <c r="MHB33" s="293"/>
      <c r="MHC33" s="293"/>
      <c r="MHD33" s="293"/>
      <c r="MHE33" s="293"/>
      <c r="MHF33" s="293"/>
      <c r="MHG33" s="293"/>
      <c r="MHH33" s="293"/>
      <c r="MHI33" s="293"/>
      <c r="MHJ33" s="293"/>
      <c r="MHK33" s="293"/>
      <c r="MHL33" s="293"/>
      <c r="MHM33" s="293"/>
      <c r="MHN33" s="293"/>
      <c r="MHO33" s="293"/>
      <c r="MHP33" s="293"/>
      <c r="MHQ33" s="293"/>
      <c r="MHR33" s="293"/>
      <c r="MHS33" s="293"/>
      <c r="MHT33" s="293"/>
      <c r="MHU33" s="293"/>
      <c r="MHV33" s="293"/>
      <c r="MHW33" s="293"/>
      <c r="MHX33" s="293"/>
      <c r="MHY33" s="293"/>
      <c r="MHZ33" s="293"/>
      <c r="MIA33" s="293"/>
      <c r="MIB33" s="293"/>
      <c r="MIC33" s="293"/>
      <c r="MID33" s="293"/>
      <c r="MIE33" s="293"/>
      <c r="MIF33" s="293"/>
      <c r="MIG33" s="293"/>
      <c r="MIH33" s="293"/>
      <c r="MII33" s="293"/>
      <c r="MIJ33" s="293"/>
      <c r="MIK33" s="293"/>
      <c r="MIL33" s="293"/>
      <c r="MIM33" s="293"/>
      <c r="MIN33" s="293"/>
      <c r="MIO33" s="293"/>
      <c r="MIP33" s="293"/>
      <c r="MIQ33" s="293"/>
      <c r="MIR33" s="293"/>
      <c r="MIS33" s="293"/>
      <c r="MIT33" s="293"/>
      <c r="MIU33" s="293"/>
      <c r="MIV33" s="293"/>
      <c r="MIW33" s="293"/>
      <c r="MIX33" s="293"/>
      <c r="MIY33" s="293"/>
      <c r="MIZ33" s="293"/>
      <c r="MJA33" s="293"/>
      <c r="MJB33" s="293"/>
      <c r="MJC33" s="293"/>
      <c r="MJD33" s="293"/>
      <c r="MJE33" s="293"/>
      <c r="MJF33" s="293"/>
      <c r="MJG33" s="293"/>
      <c r="MJH33" s="293"/>
      <c r="MJI33" s="293"/>
      <c r="MJJ33" s="293"/>
      <c r="MJK33" s="293"/>
      <c r="MJL33" s="293"/>
      <c r="MJM33" s="293"/>
      <c r="MJN33" s="293"/>
      <c r="MJO33" s="293"/>
      <c r="MJP33" s="293"/>
      <c r="MJQ33" s="293"/>
      <c r="MJR33" s="293"/>
      <c r="MJS33" s="293"/>
      <c r="MJT33" s="293"/>
      <c r="MJU33" s="293"/>
      <c r="MJV33" s="293"/>
      <c r="MJW33" s="293"/>
      <c r="MJX33" s="293"/>
      <c r="MJY33" s="293"/>
      <c r="MJZ33" s="293"/>
      <c r="MKA33" s="293"/>
      <c r="MKB33" s="293"/>
      <c r="MKC33" s="293"/>
      <c r="MKD33" s="293"/>
      <c r="MKE33" s="293"/>
      <c r="MKF33" s="293"/>
      <c r="MKG33" s="293"/>
      <c r="MKH33" s="293"/>
      <c r="MKI33" s="293"/>
      <c r="MKJ33" s="293"/>
      <c r="MKK33" s="293"/>
      <c r="MKL33" s="293"/>
      <c r="MKM33" s="293"/>
      <c r="MKN33" s="293"/>
      <c r="MKO33" s="293"/>
      <c r="MKP33" s="293"/>
      <c r="MKQ33" s="293"/>
      <c r="MKR33" s="293"/>
      <c r="MKS33" s="293"/>
      <c r="MKT33" s="293"/>
      <c r="MKU33" s="293"/>
      <c r="MKV33" s="293"/>
      <c r="MKW33" s="293"/>
      <c r="MKX33" s="293"/>
      <c r="MKY33" s="293"/>
      <c r="MKZ33" s="293"/>
      <c r="MLA33" s="293"/>
      <c r="MLB33" s="293"/>
      <c r="MLC33" s="293"/>
      <c r="MLD33" s="293"/>
      <c r="MLE33" s="293"/>
      <c r="MLF33" s="293"/>
      <c r="MLG33" s="293"/>
      <c r="MLH33" s="293"/>
      <c r="MLI33" s="293"/>
      <c r="MLJ33" s="293"/>
      <c r="MLK33" s="293"/>
      <c r="MLL33" s="293"/>
      <c r="MLM33" s="293"/>
      <c r="MLN33" s="293"/>
      <c r="MLO33" s="293"/>
      <c r="MLP33" s="293"/>
      <c r="MLQ33" s="293"/>
      <c r="MLR33" s="293"/>
      <c r="MLS33" s="293"/>
      <c r="MLT33" s="293"/>
      <c r="MLU33" s="293"/>
      <c r="MLV33" s="293"/>
      <c r="MLW33" s="293"/>
      <c r="MLX33" s="293"/>
      <c r="MLY33" s="293"/>
      <c r="MLZ33" s="293"/>
      <c r="MMA33" s="293"/>
      <c r="MMB33" s="293"/>
      <c r="MMC33" s="293"/>
      <c r="MMD33" s="293"/>
      <c r="MME33" s="293"/>
      <c r="MMF33" s="293"/>
      <c r="MMG33" s="293"/>
      <c r="MMH33" s="293"/>
      <c r="MMI33" s="293"/>
      <c r="MMJ33" s="293"/>
      <c r="MMK33" s="293"/>
      <c r="MML33" s="293"/>
      <c r="MMM33" s="293"/>
      <c r="MMN33" s="293"/>
      <c r="MMO33" s="293"/>
      <c r="MMP33" s="293"/>
      <c r="MMQ33" s="293"/>
      <c r="MMR33" s="293"/>
      <c r="MMS33" s="293"/>
      <c r="MMT33" s="293"/>
      <c r="MMU33" s="293"/>
      <c r="MMV33" s="293"/>
      <c r="MMW33" s="293"/>
      <c r="MMX33" s="293"/>
      <c r="MMY33" s="293"/>
      <c r="MMZ33" s="293"/>
      <c r="MNA33" s="293"/>
      <c r="MNB33" s="293"/>
      <c r="MNC33" s="293"/>
      <c r="MND33" s="293"/>
      <c r="MNE33" s="293"/>
      <c r="MNF33" s="293"/>
      <c r="MNG33" s="293"/>
      <c r="MNH33" s="293"/>
      <c r="MNI33" s="293"/>
      <c r="MNJ33" s="293"/>
      <c r="MNK33" s="293"/>
      <c r="MNL33" s="293"/>
      <c r="MNM33" s="293"/>
      <c r="MNN33" s="293"/>
      <c r="MNO33" s="293"/>
      <c r="MNP33" s="293"/>
      <c r="MNQ33" s="293"/>
      <c r="MNR33" s="293"/>
      <c r="MNS33" s="293"/>
      <c r="MNT33" s="293"/>
      <c r="MNU33" s="293"/>
      <c r="MNV33" s="293"/>
      <c r="MNW33" s="293"/>
      <c r="MNX33" s="293"/>
      <c r="MNY33" s="293"/>
      <c r="MNZ33" s="293"/>
      <c r="MOA33" s="293"/>
      <c r="MOB33" s="293"/>
      <c r="MOC33" s="293"/>
      <c r="MOD33" s="293"/>
      <c r="MOE33" s="293"/>
      <c r="MOF33" s="293"/>
      <c r="MOG33" s="293"/>
      <c r="MOH33" s="293"/>
      <c r="MOI33" s="293"/>
      <c r="MOJ33" s="293"/>
      <c r="MOK33" s="293"/>
      <c r="MOL33" s="293"/>
      <c r="MOM33" s="293"/>
      <c r="MON33" s="293"/>
      <c r="MOO33" s="293"/>
      <c r="MOP33" s="293"/>
      <c r="MOQ33" s="293"/>
      <c r="MOR33" s="293"/>
      <c r="MOS33" s="293"/>
      <c r="MOT33" s="293"/>
      <c r="MOU33" s="293"/>
      <c r="MOV33" s="293"/>
      <c r="MOW33" s="293"/>
      <c r="MOX33" s="293"/>
      <c r="MOY33" s="293"/>
      <c r="MOZ33" s="293"/>
      <c r="MPA33" s="293"/>
      <c r="MPB33" s="293"/>
      <c r="MPC33" s="293"/>
      <c r="MPD33" s="293"/>
      <c r="MPE33" s="293"/>
      <c r="MPF33" s="293"/>
      <c r="MPG33" s="293"/>
      <c r="MPH33" s="293"/>
      <c r="MPI33" s="293"/>
      <c r="MPJ33" s="293"/>
      <c r="MPK33" s="293"/>
      <c r="MPL33" s="293"/>
      <c r="MPM33" s="293"/>
      <c r="MPN33" s="293"/>
      <c r="MPO33" s="293"/>
      <c r="MPP33" s="293"/>
      <c r="MPQ33" s="293"/>
      <c r="MPR33" s="293"/>
      <c r="MPS33" s="293"/>
      <c r="MPT33" s="293"/>
      <c r="MPU33" s="293"/>
      <c r="MPV33" s="293"/>
      <c r="MPW33" s="293"/>
      <c r="MPX33" s="293"/>
      <c r="MPY33" s="293"/>
      <c r="MPZ33" s="293"/>
      <c r="MQA33" s="293"/>
      <c r="MQB33" s="293"/>
      <c r="MQC33" s="293"/>
      <c r="MQD33" s="293"/>
      <c r="MQE33" s="293"/>
      <c r="MQF33" s="293"/>
      <c r="MQG33" s="293"/>
      <c r="MQH33" s="293"/>
      <c r="MQI33" s="293"/>
      <c r="MQJ33" s="293"/>
      <c r="MQK33" s="293"/>
      <c r="MQL33" s="293"/>
      <c r="MQM33" s="293"/>
      <c r="MQN33" s="293"/>
      <c r="MQO33" s="293"/>
      <c r="MQP33" s="293"/>
      <c r="MQQ33" s="293"/>
      <c r="MQR33" s="293"/>
      <c r="MQS33" s="293"/>
      <c r="MQT33" s="293"/>
      <c r="MQU33" s="293"/>
      <c r="MQV33" s="293"/>
      <c r="MQW33" s="293"/>
      <c r="MQX33" s="293"/>
      <c r="MQY33" s="293"/>
      <c r="MQZ33" s="293"/>
      <c r="MRA33" s="293"/>
      <c r="MRB33" s="293"/>
      <c r="MRC33" s="293"/>
      <c r="MRD33" s="293"/>
      <c r="MRE33" s="293"/>
      <c r="MRF33" s="293"/>
      <c r="MRG33" s="293"/>
      <c r="MRH33" s="293"/>
      <c r="MRI33" s="293"/>
      <c r="MRJ33" s="293"/>
      <c r="MRK33" s="293"/>
      <c r="MRL33" s="293"/>
      <c r="MRM33" s="293"/>
      <c r="MRN33" s="293"/>
      <c r="MRO33" s="293"/>
      <c r="MRP33" s="293"/>
      <c r="MRQ33" s="293"/>
      <c r="MRR33" s="293"/>
      <c r="MRS33" s="293"/>
      <c r="MRT33" s="293"/>
      <c r="MRU33" s="293"/>
      <c r="MRV33" s="293"/>
      <c r="MRW33" s="293"/>
      <c r="MRX33" s="293"/>
      <c r="MRY33" s="293"/>
      <c r="MRZ33" s="293"/>
      <c r="MSA33" s="293"/>
      <c r="MSB33" s="293"/>
      <c r="MSC33" s="293"/>
      <c r="MSD33" s="293"/>
      <c r="MSE33" s="293"/>
      <c r="MSF33" s="293"/>
      <c r="MSG33" s="293"/>
      <c r="MSH33" s="293"/>
      <c r="MSI33" s="293"/>
      <c r="MSJ33" s="293"/>
      <c r="MSK33" s="293"/>
      <c r="MSL33" s="293"/>
      <c r="MSM33" s="293"/>
      <c r="MSN33" s="293"/>
      <c r="MSO33" s="293"/>
      <c r="MSP33" s="293"/>
      <c r="MSQ33" s="293"/>
      <c r="MSR33" s="293"/>
      <c r="MSS33" s="293"/>
      <c r="MST33" s="293"/>
      <c r="MSU33" s="293"/>
      <c r="MSV33" s="293"/>
      <c r="MSW33" s="293"/>
      <c r="MSX33" s="293"/>
      <c r="MSY33" s="293"/>
      <c r="MSZ33" s="293"/>
      <c r="MTA33" s="293"/>
      <c r="MTB33" s="293"/>
      <c r="MTC33" s="293"/>
      <c r="MTD33" s="293"/>
      <c r="MTE33" s="293"/>
      <c r="MTF33" s="293"/>
      <c r="MTG33" s="293"/>
      <c r="MTH33" s="293"/>
      <c r="MTI33" s="293"/>
      <c r="MTJ33" s="293"/>
      <c r="MTK33" s="293"/>
      <c r="MTL33" s="293"/>
      <c r="MTM33" s="293"/>
      <c r="MTN33" s="293"/>
      <c r="MTO33" s="293"/>
      <c r="MTP33" s="293"/>
      <c r="MTQ33" s="293"/>
      <c r="MTR33" s="293"/>
      <c r="MTS33" s="293"/>
      <c r="MTT33" s="293"/>
      <c r="MTU33" s="293"/>
      <c r="MTV33" s="293"/>
      <c r="MTW33" s="293"/>
      <c r="MTX33" s="293"/>
      <c r="MTY33" s="293"/>
      <c r="MTZ33" s="293"/>
      <c r="MUA33" s="293"/>
      <c r="MUB33" s="293"/>
      <c r="MUC33" s="293"/>
      <c r="MUD33" s="293"/>
      <c r="MUE33" s="293"/>
      <c r="MUF33" s="293"/>
      <c r="MUG33" s="293"/>
      <c r="MUH33" s="293"/>
      <c r="MUI33" s="293"/>
      <c r="MUJ33" s="293"/>
      <c r="MUK33" s="293"/>
      <c r="MUL33" s="293"/>
      <c r="MUM33" s="293"/>
      <c r="MUN33" s="293"/>
      <c r="MUO33" s="293"/>
      <c r="MUP33" s="293"/>
      <c r="MUQ33" s="293"/>
      <c r="MUR33" s="293"/>
      <c r="MUS33" s="293"/>
      <c r="MUT33" s="293"/>
      <c r="MUU33" s="293"/>
      <c r="MUV33" s="293"/>
      <c r="MUW33" s="293"/>
      <c r="MUX33" s="293"/>
      <c r="MUY33" s="293"/>
      <c r="MUZ33" s="293"/>
      <c r="MVA33" s="293"/>
      <c r="MVB33" s="293"/>
      <c r="MVC33" s="293"/>
      <c r="MVD33" s="293"/>
      <c r="MVE33" s="293"/>
      <c r="MVF33" s="293"/>
      <c r="MVG33" s="293"/>
      <c r="MVH33" s="293"/>
      <c r="MVI33" s="293"/>
      <c r="MVJ33" s="293"/>
      <c r="MVK33" s="293"/>
      <c r="MVL33" s="293"/>
      <c r="MVM33" s="293"/>
      <c r="MVN33" s="293"/>
      <c r="MVO33" s="293"/>
      <c r="MVP33" s="293"/>
      <c r="MVQ33" s="293"/>
      <c r="MVR33" s="293"/>
      <c r="MVS33" s="293"/>
      <c r="MVT33" s="293"/>
      <c r="MVU33" s="293"/>
      <c r="MVV33" s="293"/>
      <c r="MVW33" s="293"/>
      <c r="MVX33" s="293"/>
      <c r="MVY33" s="293"/>
      <c r="MVZ33" s="293"/>
      <c r="MWA33" s="293"/>
      <c r="MWB33" s="293"/>
      <c r="MWC33" s="293"/>
      <c r="MWD33" s="293"/>
      <c r="MWE33" s="293"/>
      <c r="MWF33" s="293"/>
      <c r="MWG33" s="293"/>
      <c r="MWH33" s="293"/>
      <c r="MWI33" s="293"/>
      <c r="MWJ33" s="293"/>
      <c r="MWK33" s="293"/>
      <c r="MWL33" s="293"/>
      <c r="MWM33" s="293"/>
      <c r="MWN33" s="293"/>
      <c r="MWO33" s="293"/>
      <c r="MWP33" s="293"/>
      <c r="MWQ33" s="293"/>
      <c r="MWR33" s="293"/>
      <c r="MWS33" s="293"/>
      <c r="MWT33" s="293"/>
      <c r="MWU33" s="293"/>
      <c r="MWV33" s="293"/>
      <c r="MWW33" s="293"/>
      <c r="MWX33" s="293"/>
      <c r="MWY33" s="293"/>
      <c r="MWZ33" s="293"/>
      <c r="MXA33" s="293"/>
      <c r="MXB33" s="293"/>
      <c r="MXC33" s="293"/>
      <c r="MXD33" s="293"/>
      <c r="MXE33" s="293"/>
      <c r="MXF33" s="293"/>
      <c r="MXG33" s="293"/>
      <c r="MXH33" s="293"/>
      <c r="MXI33" s="293"/>
      <c r="MXJ33" s="293"/>
      <c r="MXK33" s="293"/>
      <c r="MXL33" s="293"/>
      <c r="MXM33" s="293"/>
      <c r="MXN33" s="293"/>
      <c r="MXO33" s="293"/>
      <c r="MXP33" s="293"/>
      <c r="MXQ33" s="293"/>
      <c r="MXR33" s="293"/>
      <c r="MXS33" s="293"/>
      <c r="MXT33" s="293"/>
      <c r="MXU33" s="293"/>
      <c r="MXV33" s="293"/>
      <c r="MXW33" s="293"/>
      <c r="MXX33" s="293"/>
      <c r="MXY33" s="293"/>
      <c r="MXZ33" s="293"/>
      <c r="MYA33" s="293"/>
      <c r="MYB33" s="293"/>
      <c r="MYC33" s="293"/>
      <c r="MYD33" s="293"/>
      <c r="MYE33" s="293"/>
      <c r="MYF33" s="293"/>
      <c r="MYG33" s="293"/>
      <c r="MYH33" s="293"/>
      <c r="MYI33" s="293"/>
      <c r="MYJ33" s="293"/>
      <c r="MYK33" s="293"/>
      <c r="MYL33" s="293"/>
      <c r="MYM33" s="293"/>
      <c r="MYN33" s="293"/>
      <c r="MYO33" s="293"/>
      <c r="MYP33" s="293"/>
      <c r="MYQ33" s="293"/>
      <c r="MYR33" s="293"/>
      <c r="MYS33" s="293"/>
      <c r="MYT33" s="293"/>
      <c r="MYU33" s="293"/>
      <c r="MYV33" s="293"/>
      <c r="MYW33" s="293"/>
      <c r="MYX33" s="293"/>
      <c r="MYY33" s="293"/>
      <c r="MYZ33" s="293"/>
      <c r="MZA33" s="293"/>
      <c r="MZB33" s="293"/>
      <c r="MZC33" s="293"/>
      <c r="MZD33" s="293"/>
      <c r="MZE33" s="293"/>
      <c r="MZF33" s="293"/>
      <c r="MZG33" s="293"/>
      <c r="MZH33" s="293"/>
      <c r="MZI33" s="293"/>
      <c r="MZJ33" s="293"/>
      <c r="MZK33" s="293"/>
      <c r="MZL33" s="293"/>
      <c r="MZM33" s="293"/>
      <c r="MZN33" s="293"/>
      <c r="MZO33" s="293"/>
      <c r="MZP33" s="293"/>
      <c r="MZQ33" s="293"/>
      <c r="MZR33" s="293"/>
      <c r="MZS33" s="293"/>
      <c r="MZT33" s="293"/>
      <c r="MZU33" s="293"/>
      <c r="MZV33" s="293"/>
      <c r="MZW33" s="293"/>
      <c r="MZX33" s="293"/>
      <c r="MZY33" s="293"/>
      <c r="MZZ33" s="293"/>
      <c r="NAA33" s="293"/>
      <c r="NAB33" s="293"/>
      <c r="NAC33" s="293"/>
      <c r="NAD33" s="293"/>
      <c r="NAE33" s="293"/>
      <c r="NAF33" s="293"/>
      <c r="NAG33" s="293"/>
      <c r="NAH33" s="293"/>
      <c r="NAI33" s="293"/>
      <c r="NAJ33" s="293"/>
      <c r="NAK33" s="293"/>
      <c r="NAL33" s="293"/>
      <c r="NAM33" s="293"/>
      <c r="NAN33" s="293"/>
      <c r="NAO33" s="293"/>
      <c r="NAP33" s="293"/>
      <c r="NAQ33" s="293"/>
      <c r="NAR33" s="293"/>
      <c r="NAS33" s="293"/>
      <c r="NAT33" s="293"/>
      <c r="NAU33" s="293"/>
      <c r="NAV33" s="293"/>
      <c r="NAW33" s="293"/>
      <c r="NAX33" s="293"/>
      <c r="NAY33" s="293"/>
      <c r="NAZ33" s="293"/>
      <c r="NBA33" s="293"/>
      <c r="NBB33" s="293"/>
      <c r="NBC33" s="293"/>
      <c r="NBD33" s="293"/>
      <c r="NBE33" s="293"/>
      <c r="NBF33" s="293"/>
      <c r="NBG33" s="293"/>
      <c r="NBH33" s="293"/>
      <c r="NBI33" s="293"/>
      <c r="NBJ33" s="293"/>
      <c r="NBK33" s="293"/>
      <c r="NBL33" s="293"/>
      <c r="NBM33" s="293"/>
      <c r="NBN33" s="293"/>
      <c r="NBO33" s="293"/>
      <c r="NBP33" s="293"/>
      <c r="NBQ33" s="293"/>
      <c r="NBR33" s="293"/>
      <c r="NBS33" s="293"/>
      <c r="NBT33" s="293"/>
      <c r="NBU33" s="293"/>
      <c r="NBV33" s="293"/>
      <c r="NBW33" s="293"/>
      <c r="NBX33" s="293"/>
      <c r="NBY33" s="293"/>
      <c r="NBZ33" s="293"/>
      <c r="NCA33" s="293"/>
      <c r="NCB33" s="293"/>
      <c r="NCC33" s="293"/>
      <c r="NCD33" s="293"/>
      <c r="NCE33" s="293"/>
      <c r="NCF33" s="293"/>
      <c r="NCG33" s="293"/>
      <c r="NCH33" s="293"/>
      <c r="NCI33" s="293"/>
      <c r="NCJ33" s="293"/>
      <c r="NCK33" s="293"/>
      <c r="NCL33" s="293"/>
      <c r="NCM33" s="293"/>
      <c r="NCN33" s="293"/>
      <c r="NCO33" s="293"/>
      <c r="NCP33" s="293"/>
      <c r="NCQ33" s="293"/>
      <c r="NCR33" s="293"/>
      <c r="NCS33" s="293"/>
      <c r="NCT33" s="293"/>
      <c r="NCU33" s="293"/>
      <c r="NCV33" s="293"/>
      <c r="NCW33" s="293"/>
      <c r="NCX33" s="293"/>
      <c r="NCY33" s="293"/>
      <c r="NCZ33" s="293"/>
      <c r="NDA33" s="293"/>
      <c r="NDB33" s="293"/>
      <c r="NDC33" s="293"/>
      <c r="NDD33" s="293"/>
      <c r="NDE33" s="293"/>
      <c r="NDF33" s="293"/>
      <c r="NDG33" s="293"/>
      <c r="NDH33" s="293"/>
      <c r="NDI33" s="293"/>
      <c r="NDJ33" s="293"/>
      <c r="NDK33" s="293"/>
      <c r="NDL33" s="293"/>
      <c r="NDM33" s="293"/>
      <c r="NDN33" s="293"/>
      <c r="NDO33" s="293"/>
      <c r="NDP33" s="293"/>
      <c r="NDQ33" s="293"/>
      <c r="NDR33" s="293"/>
      <c r="NDS33" s="293"/>
      <c r="NDT33" s="293"/>
      <c r="NDU33" s="293"/>
      <c r="NDV33" s="293"/>
      <c r="NDW33" s="293"/>
      <c r="NDX33" s="293"/>
      <c r="NDY33" s="293"/>
      <c r="NDZ33" s="293"/>
      <c r="NEA33" s="293"/>
      <c r="NEB33" s="293"/>
      <c r="NEC33" s="293"/>
      <c r="NED33" s="293"/>
      <c r="NEE33" s="293"/>
      <c r="NEF33" s="293"/>
      <c r="NEG33" s="293"/>
      <c r="NEH33" s="293"/>
      <c r="NEI33" s="293"/>
      <c r="NEJ33" s="293"/>
      <c r="NEK33" s="293"/>
      <c r="NEL33" s="293"/>
      <c r="NEM33" s="293"/>
      <c r="NEN33" s="293"/>
      <c r="NEO33" s="293"/>
      <c r="NEP33" s="293"/>
      <c r="NEQ33" s="293"/>
      <c r="NER33" s="293"/>
      <c r="NES33" s="293"/>
      <c r="NET33" s="293"/>
      <c r="NEU33" s="293"/>
      <c r="NEV33" s="293"/>
      <c r="NEW33" s="293"/>
      <c r="NEX33" s="293"/>
      <c r="NEY33" s="293"/>
      <c r="NEZ33" s="293"/>
      <c r="NFA33" s="293"/>
      <c r="NFB33" s="293"/>
      <c r="NFC33" s="293"/>
      <c r="NFD33" s="293"/>
      <c r="NFE33" s="293"/>
      <c r="NFF33" s="293"/>
      <c r="NFG33" s="293"/>
      <c r="NFH33" s="293"/>
      <c r="NFI33" s="293"/>
      <c r="NFJ33" s="293"/>
      <c r="NFK33" s="293"/>
      <c r="NFL33" s="293"/>
      <c r="NFM33" s="293"/>
      <c r="NFN33" s="293"/>
      <c r="NFO33" s="293"/>
      <c r="NFP33" s="293"/>
      <c r="NFQ33" s="293"/>
      <c r="NFR33" s="293"/>
      <c r="NFS33" s="293"/>
      <c r="NFT33" s="293"/>
      <c r="NFU33" s="293"/>
      <c r="NFV33" s="293"/>
      <c r="NFW33" s="293"/>
      <c r="NFX33" s="293"/>
      <c r="NFY33" s="293"/>
      <c r="NFZ33" s="293"/>
      <c r="NGA33" s="293"/>
      <c r="NGB33" s="293"/>
      <c r="NGC33" s="293"/>
      <c r="NGD33" s="293"/>
      <c r="NGE33" s="293"/>
      <c r="NGF33" s="293"/>
      <c r="NGG33" s="293"/>
      <c r="NGH33" s="293"/>
      <c r="NGI33" s="293"/>
      <c r="NGJ33" s="293"/>
      <c r="NGK33" s="293"/>
      <c r="NGL33" s="293"/>
      <c r="NGM33" s="293"/>
      <c r="NGN33" s="293"/>
      <c r="NGO33" s="293"/>
      <c r="NGP33" s="293"/>
      <c r="NGQ33" s="293"/>
      <c r="NGR33" s="293"/>
      <c r="NGS33" s="293"/>
      <c r="NGT33" s="293"/>
      <c r="NGU33" s="293"/>
      <c r="NGV33" s="293"/>
      <c r="NGW33" s="293"/>
      <c r="NGX33" s="293"/>
      <c r="NGY33" s="293"/>
      <c r="NGZ33" s="293"/>
      <c r="NHA33" s="293"/>
      <c r="NHB33" s="293"/>
      <c r="NHC33" s="293"/>
      <c r="NHD33" s="293"/>
      <c r="NHE33" s="293"/>
      <c r="NHF33" s="293"/>
      <c r="NHG33" s="293"/>
      <c r="NHH33" s="293"/>
      <c r="NHI33" s="293"/>
      <c r="NHJ33" s="293"/>
      <c r="NHK33" s="293"/>
      <c r="NHL33" s="293"/>
      <c r="NHM33" s="293"/>
      <c r="NHN33" s="293"/>
      <c r="NHO33" s="293"/>
      <c r="NHP33" s="293"/>
      <c r="NHQ33" s="293"/>
      <c r="NHR33" s="293"/>
      <c r="NHS33" s="293"/>
      <c r="NHT33" s="293"/>
      <c r="NHU33" s="293"/>
      <c r="NHV33" s="293"/>
      <c r="NHW33" s="293"/>
      <c r="NHX33" s="293"/>
      <c r="NHY33" s="293"/>
      <c r="NHZ33" s="293"/>
      <c r="NIA33" s="293"/>
      <c r="NIB33" s="293"/>
      <c r="NIC33" s="293"/>
      <c r="NID33" s="293"/>
      <c r="NIE33" s="293"/>
      <c r="NIF33" s="293"/>
      <c r="NIG33" s="293"/>
      <c r="NIH33" s="293"/>
      <c r="NII33" s="293"/>
      <c r="NIJ33" s="293"/>
      <c r="NIK33" s="293"/>
      <c r="NIL33" s="293"/>
      <c r="NIM33" s="293"/>
      <c r="NIN33" s="293"/>
      <c r="NIO33" s="293"/>
      <c r="NIP33" s="293"/>
      <c r="NIQ33" s="293"/>
      <c r="NIR33" s="293"/>
      <c r="NIS33" s="293"/>
      <c r="NIT33" s="293"/>
      <c r="NIU33" s="293"/>
      <c r="NIV33" s="293"/>
      <c r="NIW33" s="293"/>
      <c r="NIX33" s="293"/>
      <c r="NIY33" s="293"/>
      <c r="NIZ33" s="293"/>
      <c r="NJA33" s="293"/>
      <c r="NJB33" s="293"/>
      <c r="NJC33" s="293"/>
      <c r="NJD33" s="293"/>
      <c r="NJE33" s="293"/>
      <c r="NJF33" s="293"/>
      <c r="NJG33" s="293"/>
      <c r="NJH33" s="293"/>
      <c r="NJI33" s="293"/>
      <c r="NJJ33" s="293"/>
      <c r="NJK33" s="293"/>
      <c r="NJL33" s="293"/>
      <c r="NJM33" s="293"/>
      <c r="NJN33" s="293"/>
      <c r="NJO33" s="293"/>
      <c r="NJP33" s="293"/>
      <c r="NJQ33" s="293"/>
      <c r="NJR33" s="293"/>
      <c r="NJS33" s="293"/>
      <c r="NJT33" s="293"/>
      <c r="NJU33" s="293"/>
      <c r="NJV33" s="293"/>
      <c r="NJW33" s="293"/>
      <c r="NJX33" s="293"/>
      <c r="NJY33" s="293"/>
      <c r="NJZ33" s="293"/>
      <c r="NKA33" s="293"/>
      <c r="NKB33" s="293"/>
      <c r="NKC33" s="293"/>
      <c r="NKD33" s="293"/>
      <c r="NKE33" s="293"/>
      <c r="NKF33" s="293"/>
      <c r="NKG33" s="293"/>
      <c r="NKH33" s="293"/>
      <c r="NKI33" s="293"/>
      <c r="NKJ33" s="293"/>
      <c r="NKK33" s="293"/>
      <c r="NKL33" s="293"/>
      <c r="NKM33" s="293"/>
      <c r="NKN33" s="293"/>
      <c r="NKO33" s="293"/>
      <c r="NKP33" s="293"/>
      <c r="NKQ33" s="293"/>
      <c r="NKR33" s="293"/>
      <c r="NKS33" s="293"/>
      <c r="NKT33" s="293"/>
      <c r="NKU33" s="293"/>
      <c r="NKV33" s="293"/>
      <c r="NKW33" s="293"/>
      <c r="NKX33" s="293"/>
      <c r="NKY33" s="293"/>
      <c r="NKZ33" s="293"/>
      <c r="NLA33" s="293"/>
      <c r="NLB33" s="293"/>
      <c r="NLC33" s="293"/>
      <c r="NLD33" s="293"/>
      <c r="NLE33" s="293"/>
      <c r="NLF33" s="293"/>
      <c r="NLG33" s="293"/>
      <c r="NLH33" s="293"/>
      <c r="NLI33" s="293"/>
      <c r="NLJ33" s="293"/>
      <c r="NLK33" s="293"/>
      <c r="NLL33" s="293"/>
      <c r="NLM33" s="293"/>
      <c r="NLN33" s="293"/>
      <c r="NLO33" s="293"/>
      <c r="NLP33" s="293"/>
      <c r="NLQ33" s="293"/>
      <c r="NLR33" s="293"/>
      <c r="NLS33" s="293"/>
      <c r="NLT33" s="293"/>
      <c r="NLU33" s="293"/>
      <c r="NLV33" s="293"/>
      <c r="NLW33" s="293"/>
      <c r="NLX33" s="293"/>
      <c r="NLY33" s="293"/>
      <c r="NLZ33" s="293"/>
      <c r="NMA33" s="293"/>
      <c r="NMB33" s="293"/>
      <c r="NMC33" s="293"/>
      <c r="NMD33" s="293"/>
      <c r="NME33" s="293"/>
      <c r="NMF33" s="293"/>
      <c r="NMG33" s="293"/>
      <c r="NMH33" s="293"/>
      <c r="NMI33" s="293"/>
      <c r="NMJ33" s="293"/>
      <c r="NMK33" s="293"/>
      <c r="NML33" s="293"/>
      <c r="NMM33" s="293"/>
      <c r="NMN33" s="293"/>
      <c r="NMO33" s="293"/>
      <c r="NMP33" s="293"/>
      <c r="NMQ33" s="293"/>
      <c r="NMR33" s="293"/>
      <c r="NMS33" s="293"/>
      <c r="NMT33" s="293"/>
      <c r="NMU33" s="293"/>
      <c r="NMV33" s="293"/>
      <c r="NMW33" s="293"/>
      <c r="NMX33" s="293"/>
      <c r="NMY33" s="293"/>
      <c r="NMZ33" s="293"/>
      <c r="NNA33" s="293"/>
      <c r="NNB33" s="293"/>
      <c r="NNC33" s="293"/>
      <c r="NND33" s="293"/>
      <c r="NNE33" s="293"/>
      <c r="NNF33" s="293"/>
      <c r="NNG33" s="293"/>
      <c r="NNH33" s="293"/>
      <c r="NNI33" s="293"/>
      <c r="NNJ33" s="293"/>
      <c r="NNK33" s="293"/>
      <c r="NNL33" s="293"/>
      <c r="NNM33" s="293"/>
      <c r="NNN33" s="293"/>
      <c r="NNO33" s="293"/>
      <c r="NNP33" s="293"/>
      <c r="NNQ33" s="293"/>
      <c r="NNR33" s="293"/>
      <c r="NNS33" s="293"/>
      <c r="NNT33" s="293"/>
      <c r="NNU33" s="293"/>
      <c r="NNV33" s="293"/>
      <c r="NNW33" s="293"/>
      <c r="NNX33" s="293"/>
      <c r="NNY33" s="293"/>
      <c r="NNZ33" s="293"/>
      <c r="NOA33" s="293"/>
      <c r="NOB33" s="293"/>
      <c r="NOC33" s="293"/>
      <c r="NOD33" s="293"/>
      <c r="NOE33" s="293"/>
      <c r="NOF33" s="293"/>
      <c r="NOG33" s="293"/>
      <c r="NOH33" s="293"/>
      <c r="NOI33" s="293"/>
      <c r="NOJ33" s="293"/>
      <c r="NOK33" s="293"/>
      <c r="NOL33" s="293"/>
      <c r="NOM33" s="293"/>
      <c r="NON33" s="293"/>
      <c r="NOO33" s="293"/>
      <c r="NOP33" s="293"/>
      <c r="NOQ33" s="293"/>
      <c r="NOR33" s="293"/>
      <c r="NOS33" s="293"/>
      <c r="NOT33" s="293"/>
      <c r="NOU33" s="293"/>
      <c r="NOV33" s="293"/>
      <c r="NOW33" s="293"/>
      <c r="NOX33" s="293"/>
      <c r="NOY33" s="293"/>
      <c r="NOZ33" s="293"/>
      <c r="NPA33" s="293"/>
      <c r="NPB33" s="293"/>
      <c r="NPC33" s="293"/>
      <c r="NPD33" s="293"/>
      <c r="NPE33" s="293"/>
      <c r="NPF33" s="293"/>
      <c r="NPG33" s="293"/>
      <c r="NPH33" s="293"/>
      <c r="NPI33" s="293"/>
      <c r="NPJ33" s="293"/>
      <c r="NPK33" s="293"/>
      <c r="NPL33" s="293"/>
      <c r="NPM33" s="293"/>
      <c r="NPN33" s="293"/>
      <c r="NPO33" s="293"/>
      <c r="NPP33" s="293"/>
      <c r="NPQ33" s="293"/>
      <c r="NPR33" s="293"/>
      <c r="NPS33" s="293"/>
      <c r="NPT33" s="293"/>
      <c r="NPU33" s="293"/>
      <c r="NPV33" s="293"/>
      <c r="NPW33" s="293"/>
      <c r="NPX33" s="293"/>
      <c r="NPY33" s="293"/>
      <c r="NPZ33" s="293"/>
      <c r="NQA33" s="293"/>
      <c r="NQB33" s="293"/>
      <c r="NQC33" s="293"/>
      <c r="NQD33" s="293"/>
      <c r="NQE33" s="293"/>
      <c r="NQF33" s="293"/>
      <c r="NQG33" s="293"/>
      <c r="NQH33" s="293"/>
      <c r="NQI33" s="293"/>
      <c r="NQJ33" s="293"/>
      <c r="NQK33" s="293"/>
      <c r="NQL33" s="293"/>
      <c r="NQM33" s="293"/>
      <c r="NQN33" s="293"/>
      <c r="NQO33" s="293"/>
      <c r="NQP33" s="293"/>
      <c r="NQQ33" s="293"/>
      <c r="NQR33" s="293"/>
      <c r="NQS33" s="293"/>
      <c r="NQT33" s="293"/>
      <c r="NQU33" s="293"/>
      <c r="NQV33" s="293"/>
      <c r="NQW33" s="293"/>
      <c r="NQX33" s="293"/>
      <c r="NQY33" s="293"/>
      <c r="NQZ33" s="293"/>
      <c r="NRA33" s="293"/>
      <c r="NRB33" s="293"/>
      <c r="NRC33" s="293"/>
      <c r="NRD33" s="293"/>
      <c r="NRE33" s="293"/>
      <c r="NRF33" s="293"/>
      <c r="NRG33" s="293"/>
      <c r="NRH33" s="293"/>
      <c r="NRI33" s="293"/>
      <c r="NRJ33" s="293"/>
      <c r="NRK33" s="293"/>
      <c r="NRL33" s="293"/>
      <c r="NRM33" s="293"/>
      <c r="NRN33" s="293"/>
      <c r="NRO33" s="293"/>
      <c r="NRP33" s="293"/>
      <c r="NRQ33" s="293"/>
      <c r="NRR33" s="293"/>
      <c r="NRS33" s="293"/>
      <c r="NRT33" s="293"/>
      <c r="NRU33" s="293"/>
      <c r="NRV33" s="293"/>
      <c r="NRW33" s="293"/>
      <c r="NRX33" s="293"/>
      <c r="NRY33" s="293"/>
      <c r="NRZ33" s="293"/>
      <c r="NSA33" s="293"/>
      <c r="NSB33" s="293"/>
      <c r="NSC33" s="293"/>
      <c r="NSD33" s="293"/>
      <c r="NSE33" s="293"/>
      <c r="NSF33" s="293"/>
      <c r="NSG33" s="293"/>
      <c r="NSH33" s="293"/>
      <c r="NSI33" s="293"/>
      <c r="NSJ33" s="293"/>
      <c r="NSK33" s="293"/>
      <c r="NSL33" s="293"/>
      <c r="NSM33" s="293"/>
      <c r="NSN33" s="293"/>
      <c r="NSO33" s="293"/>
      <c r="NSP33" s="293"/>
      <c r="NSQ33" s="293"/>
      <c r="NSR33" s="293"/>
      <c r="NSS33" s="293"/>
      <c r="NST33" s="293"/>
      <c r="NSU33" s="293"/>
      <c r="NSV33" s="293"/>
      <c r="NSW33" s="293"/>
      <c r="NSX33" s="293"/>
      <c r="NSY33" s="293"/>
      <c r="NSZ33" s="293"/>
      <c r="NTA33" s="293"/>
      <c r="NTB33" s="293"/>
      <c r="NTC33" s="293"/>
      <c r="NTD33" s="293"/>
      <c r="NTE33" s="293"/>
      <c r="NTF33" s="293"/>
      <c r="NTG33" s="293"/>
      <c r="NTH33" s="293"/>
      <c r="NTI33" s="293"/>
      <c r="NTJ33" s="293"/>
      <c r="NTK33" s="293"/>
      <c r="NTL33" s="293"/>
      <c r="NTM33" s="293"/>
      <c r="NTN33" s="293"/>
      <c r="NTO33" s="293"/>
      <c r="NTP33" s="293"/>
      <c r="NTQ33" s="293"/>
      <c r="NTR33" s="293"/>
      <c r="NTS33" s="293"/>
      <c r="NTT33" s="293"/>
      <c r="NTU33" s="293"/>
      <c r="NTV33" s="293"/>
      <c r="NTW33" s="293"/>
      <c r="NTX33" s="293"/>
      <c r="NTY33" s="293"/>
      <c r="NTZ33" s="293"/>
      <c r="NUA33" s="293"/>
      <c r="NUB33" s="293"/>
      <c r="NUC33" s="293"/>
      <c r="NUD33" s="293"/>
      <c r="NUE33" s="293"/>
      <c r="NUF33" s="293"/>
      <c r="NUG33" s="293"/>
      <c r="NUH33" s="293"/>
      <c r="NUI33" s="293"/>
      <c r="NUJ33" s="293"/>
      <c r="NUK33" s="293"/>
      <c r="NUL33" s="293"/>
      <c r="NUM33" s="293"/>
      <c r="NUN33" s="293"/>
      <c r="NUO33" s="293"/>
      <c r="NUP33" s="293"/>
      <c r="NUQ33" s="293"/>
      <c r="NUR33" s="293"/>
      <c r="NUS33" s="293"/>
      <c r="NUT33" s="293"/>
      <c r="NUU33" s="293"/>
      <c r="NUV33" s="293"/>
      <c r="NUW33" s="293"/>
      <c r="NUX33" s="293"/>
      <c r="NUY33" s="293"/>
      <c r="NUZ33" s="293"/>
      <c r="NVA33" s="293"/>
      <c r="NVB33" s="293"/>
      <c r="NVC33" s="293"/>
      <c r="NVD33" s="293"/>
      <c r="NVE33" s="293"/>
      <c r="NVF33" s="293"/>
      <c r="NVG33" s="293"/>
      <c r="NVH33" s="293"/>
      <c r="NVI33" s="293"/>
      <c r="NVJ33" s="293"/>
      <c r="NVK33" s="293"/>
      <c r="NVL33" s="293"/>
      <c r="NVM33" s="293"/>
      <c r="NVN33" s="293"/>
      <c r="NVO33" s="293"/>
      <c r="NVP33" s="293"/>
      <c r="NVQ33" s="293"/>
      <c r="NVR33" s="293"/>
      <c r="NVS33" s="293"/>
      <c r="NVT33" s="293"/>
      <c r="NVU33" s="293"/>
      <c r="NVV33" s="293"/>
      <c r="NVW33" s="293"/>
      <c r="NVX33" s="293"/>
      <c r="NVY33" s="293"/>
      <c r="NVZ33" s="293"/>
      <c r="NWA33" s="293"/>
      <c r="NWB33" s="293"/>
      <c r="NWC33" s="293"/>
      <c r="NWD33" s="293"/>
      <c r="NWE33" s="293"/>
      <c r="NWF33" s="293"/>
      <c r="NWG33" s="293"/>
      <c r="NWH33" s="293"/>
      <c r="NWI33" s="293"/>
      <c r="NWJ33" s="293"/>
      <c r="NWK33" s="293"/>
      <c r="NWL33" s="293"/>
      <c r="NWM33" s="293"/>
      <c r="NWN33" s="293"/>
      <c r="NWO33" s="293"/>
      <c r="NWP33" s="293"/>
      <c r="NWQ33" s="293"/>
      <c r="NWR33" s="293"/>
      <c r="NWS33" s="293"/>
      <c r="NWT33" s="293"/>
      <c r="NWU33" s="293"/>
      <c r="NWV33" s="293"/>
      <c r="NWW33" s="293"/>
      <c r="NWX33" s="293"/>
      <c r="NWY33" s="293"/>
      <c r="NWZ33" s="293"/>
      <c r="NXA33" s="293"/>
      <c r="NXB33" s="293"/>
      <c r="NXC33" s="293"/>
      <c r="NXD33" s="293"/>
      <c r="NXE33" s="293"/>
      <c r="NXF33" s="293"/>
      <c r="NXG33" s="293"/>
      <c r="NXH33" s="293"/>
      <c r="NXI33" s="293"/>
      <c r="NXJ33" s="293"/>
      <c r="NXK33" s="293"/>
      <c r="NXL33" s="293"/>
      <c r="NXM33" s="293"/>
      <c r="NXN33" s="293"/>
      <c r="NXO33" s="293"/>
      <c r="NXP33" s="293"/>
      <c r="NXQ33" s="293"/>
      <c r="NXR33" s="293"/>
      <c r="NXS33" s="293"/>
      <c r="NXT33" s="293"/>
      <c r="NXU33" s="293"/>
      <c r="NXV33" s="293"/>
      <c r="NXW33" s="293"/>
      <c r="NXX33" s="293"/>
      <c r="NXY33" s="293"/>
      <c r="NXZ33" s="293"/>
      <c r="NYA33" s="293"/>
      <c r="NYB33" s="293"/>
      <c r="NYC33" s="293"/>
      <c r="NYD33" s="293"/>
      <c r="NYE33" s="293"/>
      <c r="NYF33" s="293"/>
      <c r="NYG33" s="293"/>
      <c r="NYH33" s="293"/>
      <c r="NYI33" s="293"/>
      <c r="NYJ33" s="293"/>
      <c r="NYK33" s="293"/>
      <c r="NYL33" s="293"/>
      <c r="NYM33" s="293"/>
      <c r="NYN33" s="293"/>
      <c r="NYO33" s="293"/>
      <c r="NYP33" s="293"/>
      <c r="NYQ33" s="293"/>
      <c r="NYR33" s="293"/>
      <c r="NYS33" s="293"/>
      <c r="NYT33" s="293"/>
      <c r="NYU33" s="293"/>
      <c r="NYV33" s="293"/>
      <c r="NYW33" s="293"/>
      <c r="NYX33" s="293"/>
      <c r="NYY33" s="293"/>
      <c r="NYZ33" s="293"/>
      <c r="NZA33" s="293"/>
      <c r="NZB33" s="293"/>
      <c r="NZC33" s="293"/>
      <c r="NZD33" s="293"/>
      <c r="NZE33" s="293"/>
      <c r="NZF33" s="293"/>
      <c r="NZG33" s="293"/>
      <c r="NZH33" s="293"/>
      <c r="NZI33" s="293"/>
      <c r="NZJ33" s="293"/>
      <c r="NZK33" s="293"/>
      <c r="NZL33" s="293"/>
      <c r="NZM33" s="293"/>
      <c r="NZN33" s="293"/>
      <c r="NZO33" s="293"/>
      <c r="NZP33" s="293"/>
      <c r="NZQ33" s="293"/>
      <c r="NZR33" s="293"/>
      <c r="NZS33" s="293"/>
      <c r="NZT33" s="293"/>
      <c r="NZU33" s="293"/>
      <c r="NZV33" s="293"/>
      <c r="NZW33" s="293"/>
      <c r="NZX33" s="293"/>
      <c r="NZY33" s="293"/>
      <c r="NZZ33" s="293"/>
      <c r="OAA33" s="293"/>
      <c r="OAB33" s="293"/>
      <c r="OAC33" s="293"/>
      <c r="OAD33" s="293"/>
      <c r="OAE33" s="293"/>
      <c r="OAF33" s="293"/>
      <c r="OAG33" s="293"/>
      <c r="OAH33" s="293"/>
      <c r="OAI33" s="293"/>
      <c r="OAJ33" s="293"/>
      <c r="OAK33" s="293"/>
      <c r="OAL33" s="293"/>
      <c r="OAM33" s="293"/>
      <c r="OAN33" s="293"/>
      <c r="OAO33" s="293"/>
      <c r="OAP33" s="293"/>
      <c r="OAQ33" s="293"/>
      <c r="OAR33" s="293"/>
      <c r="OAS33" s="293"/>
      <c r="OAT33" s="293"/>
      <c r="OAU33" s="293"/>
      <c r="OAV33" s="293"/>
      <c r="OAW33" s="293"/>
      <c r="OAX33" s="293"/>
      <c r="OAY33" s="293"/>
      <c r="OAZ33" s="293"/>
      <c r="OBA33" s="293"/>
      <c r="OBB33" s="293"/>
      <c r="OBC33" s="293"/>
      <c r="OBD33" s="293"/>
      <c r="OBE33" s="293"/>
      <c r="OBF33" s="293"/>
      <c r="OBG33" s="293"/>
      <c r="OBH33" s="293"/>
      <c r="OBI33" s="293"/>
      <c r="OBJ33" s="293"/>
      <c r="OBK33" s="293"/>
      <c r="OBL33" s="293"/>
      <c r="OBM33" s="293"/>
      <c r="OBN33" s="293"/>
      <c r="OBO33" s="293"/>
      <c r="OBP33" s="293"/>
      <c r="OBQ33" s="293"/>
      <c r="OBR33" s="293"/>
      <c r="OBS33" s="293"/>
      <c r="OBT33" s="293"/>
      <c r="OBU33" s="293"/>
      <c r="OBV33" s="293"/>
      <c r="OBW33" s="293"/>
      <c r="OBX33" s="293"/>
      <c r="OBY33" s="293"/>
      <c r="OBZ33" s="293"/>
      <c r="OCA33" s="293"/>
      <c r="OCB33" s="293"/>
      <c r="OCC33" s="293"/>
      <c r="OCD33" s="293"/>
      <c r="OCE33" s="293"/>
      <c r="OCF33" s="293"/>
      <c r="OCG33" s="293"/>
      <c r="OCH33" s="293"/>
      <c r="OCI33" s="293"/>
      <c r="OCJ33" s="293"/>
      <c r="OCK33" s="293"/>
      <c r="OCL33" s="293"/>
      <c r="OCM33" s="293"/>
      <c r="OCN33" s="293"/>
      <c r="OCO33" s="293"/>
      <c r="OCP33" s="293"/>
      <c r="OCQ33" s="293"/>
      <c r="OCR33" s="293"/>
      <c r="OCS33" s="293"/>
      <c r="OCT33" s="293"/>
      <c r="OCU33" s="293"/>
      <c r="OCV33" s="293"/>
      <c r="OCW33" s="293"/>
      <c r="OCX33" s="293"/>
      <c r="OCY33" s="293"/>
      <c r="OCZ33" s="293"/>
      <c r="ODA33" s="293"/>
      <c r="ODB33" s="293"/>
      <c r="ODC33" s="293"/>
      <c r="ODD33" s="293"/>
      <c r="ODE33" s="293"/>
      <c r="ODF33" s="293"/>
      <c r="ODG33" s="293"/>
      <c r="ODH33" s="293"/>
      <c r="ODI33" s="293"/>
      <c r="ODJ33" s="293"/>
      <c r="ODK33" s="293"/>
      <c r="ODL33" s="293"/>
      <c r="ODM33" s="293"/>
      <c r="ODN33" s="293"/>
      <c r="ODO33" s="293"/>
      <c r="ODP33" s="293"/>
      <c r="ODQ33" s="293"/>
      <c r="ODR33" s="293"/>
      <c r="ODS33" s="293"/>
      <c r="ODT33" s="293"/>
      <c r="ODU33" s="293"/>
      <c r="ODV33" s="293"/>
      <c r="ODW33" s="293"/>
      <c r="ODX33" s="293"/>
      <c r="ODY33" s="293"/>
      <c r="ODZ33" s="293"/>
      <c r="OEA33" s="293"/>
      <c r="OEB33" s="293"/>
      <c r="OEC33" s="293"/>
      <c r="OED33" s="293"/>
      <c r="OEE33" s="293"/>
      <c r="OEF33" s="293"/>
      <c r="OEG33" s="293"/>
      <c r="OEH33" s="293"/>
      <c r="OEI33" s="293"/>
      <c r="OEJ33" s="293"/>
      <c r="OEK33" s="293"/>
      <c r="OEL33" s="293"/>
      <c r="OEM33" s="293"/>
      <c r="OEN33" s="293"/>
      <c r="OEO33" s="293"/>
      <c r="OEP33" s="293"/>
      <c r="OEQ33" s="293"/>
      <c r="OER33" s="293"/>
      <c r="OES33" s="293"/>
      <c r="OET33" s="293"/>
      <c r="OEU33" s="293"/>
      <c r="OEV33" s="293"/>
      <c r="OEW33" s="293"/>
      <c r="OEX33" s="293"/>
      <c r="OEY33" s="293"/>
      <c r="OEZ33" s="293"/>
      <c r="OFA33" s="293"/>
      <c r="OFB33" s="293"/>
      <c r="OFC33" s="293"/>
      <c r="OFD33" s="293"/>
      <c r="OFE33" s="293"/>
      <c r="OFF33" s="293"/>
      <c r="OFG33" s="293"/>
      <c r="OFH33" s="293"/>
      <c r="OFI33" s="293"/>
      <c r="OFJ33" s="293"/>
      <c r="OFK33" s="293"/>
      <c r="OFL33" s="293"/>
      <c r="OFM33" s="293"/>
      <c r="OFN33" s="293"/>
      <c r="OFO33" s="293"/>
      <c r="OFP33" s="293"/>
      <c r="OFQ33" s="293"/>
      <c r="OFR33" s="293"/>
      <c r="OFS33" s="293"/>
      <c r="OFT33" s="293"/>
      <c r="OFU33" s="293"/>
      <c r="OFV33" s="293"/>
      <c r="OFW33" s="293"/>
      <c r="OFX33" s="293"/>
      <c r="OFY33" s="293"/>
      <c r="OFZ33" s="293"/>
      <c r="OGA33" s="293"/>
      <c r="OGB33" s="293"/>
      <c r="OGC33" s="293"/>
      <c r="OGD33" s="293"/>
      <c r="OGE33" s="293"/>
      <c r="OGF33" s="293"/>
      <c r="OGG33" s="293"/>
      <c r="OGH33" s="293"/>
      <c r="OGI33" s="293"/>
      <c r="OGJ33" s="293"/>
      <c r="OGK33" s="293"/>
      <c r="OGL33" s="293"/>
      <c r="OGM33" s="293"/>
      <c r="OGN33" s="293"/>
      <c r="OGO33" s="293"/>
      <c r="OGP33" s="293"/>
      <c r="OGQ33" s="293"/>
      <c r="OGR33" s="293"/>
      <c r="OGS33" s="293"/>
      <c r="OGT33" s="293"/>
      <c r="OGU33" s="293"/>
      <c r="OGV33" s="293"/>
      <c r="OGW33" s="293"/>
      <c r="OGX33" s="293"/>
      <c r="OGY33" s="293"/>
      <c r="OGZ33" s="293"/>
      <c r="OHA33" s="293"/>
      <c r="OHB33" s="293"/>
      <c r="OHC33" s="293"/>
      <c r="OHD33" s="293"/>
      <c r="OHE33" s="293"/>
      <c r="OHF33" s="293"/>
      <c r="OHG33" s="293"/>
      <c r="OHH33" s="293"/>
      <c r="OHI33" s="293"/>
      <c r="OHJ33" s="293"/>
      <c r="OHK33" s="293"/>
      <c r="OHL33" s="293"/>
      <c r="OHM33" s="293"/>
      <c r="OHN33" s="293"/>
      <c r="OHO33" s="293"/>
      <c r="OHP33" s="293"/>
      <c r="OHQ33" s="293"/>
      <c r="OHR33" s="293"/>
      <c r="OHS33" s="293"/>
      <c r="OHT33" s="293"/>
      <c r="OHU33" s="293"/>
      <c r="OHV33" s="293"/>
      <c r="OHW33" s="293"/>
      <c r="OHX33" s="293"/>
      <c r="OHY33" s="293"/>
      <c r="OHZ33" s="293"/>
      <c r="OIA33" s="293"/>
      <c r="OIB33" s="293"/>
      <c r="OIC33" s="293"/>
      <c r="OID33" s="293"/>
      <c r="OIE33" s="293"/>
      <c r="OIF33" s="293"/>
      <c r="OIG33" s="293"/>
      <c r="OIH33" s="293"/>
      <c r="OII33" s="293"/>
      <c r="OIJ33" s="293"/>
      <c r="OIK33" s="293"/>
      <c r="OIL33" s="293"/>
      <c r="OIM33" s="293"/>
      <c r="OIN33" s="293"/>
      <c r="OIO33" s="293"/>
      <c r="OIP33" s="293"/>
      <c r="OIQ33" s="293"/>
      <c r="OIR33" s="293"/>
      <c r="OIS33" s="293"/>
      <c r="OIT33" s="293"/>
      <c r="OIU33" s="293"/>
      <c r="OIV33" s="293"/>
      <c r="OIW33" s="293"/>
      <c r="OIX33" s="293"/>
      <c r="OIY33" s="293"/>
      <c r="OIZ33" s="293"/>
      <c r="OJA33" s="293"/>
      <c r="OJB33" s="293"/>
      <c r="OJC33" s="293"/>
      <c r="OJD33" s="293"/>
      <c r="OJE33" s="293"/>
      <c r="OJF33" s="293"/>
      <c r="OJG33" s="293"/>
      <c r="OJH33" s="293"/>
      <c r="OJI33" s="293"/>
      <c r="OJJ33" s="293"/>
      <c r="OJK33" s="293"/>
      <c r="OJL33" s="293"/>
      <c r="OJM33" s="293"/>
      <c r="OJN33" s="293"/>
      <c r="OJO33" s="293"/>
      <c r="OJP33" s="293"/>
      <c r="OJQ33" s="293"/>
      <c r="OJR33" s="293"/>
      <c r="OJS33" s="293"/>
      <c r="OJT33" s="293"/>
      <c r="OJU33" s="293"/>
      <c r="OJV33" s="293"/>
      <c r="OJW33" s="293"/>
      <c r="OJX33" s="293"/>
      <c r="OJY33" s="293"/>
      <c r="OJZ33" s="293"/>
      <c r="OKA33" s="293"/>
      <c r="OKB33" s="293"/>
      <c r="OKC33" s="293"/>
      <c r="OKD33" s="293"/>
      <c r="OKE33" s="293"/>
      <c r="OKF33" s="293"/>
      <c r="OKG33" s="293"/>
      <c r="OKH33" s="293"/>
      <c r="OKI33" s="293"/>
      <c r="OKJ33" s="293"/>
      <c r="OKK33" s="293"/>
      <c r="OKL33" s="293"/>
      <c r="OKM33" s="293"/>
      <c r="OKN33" s="293"/>
      <c r="OKO33" s="293"/>
      <c r="OKP33" s="293"/>
      <c r="OKQ33" s="293"/>
      <c r="OKR33" s="293"/>
      <c r="OKS33" s="293"/>
      <c r="OKT33" s="293"/>
      <c r="OKU33" s="293"/>
      <c r="OKV33" s="293"/>
      <c r="OKW33" s="293"/>
      <c r="OKX33" s="293"/>
      <c r="OKY33" s="293"/>
      <c r="OKZ33" s="293"/>
      <c r="OLA33" s="293"/>
      <c r="OLB33" s="293"/>
      <c r="OLC33" s="293"/>
      <c r="OLD33" s="293"/>
      <c r="OLE33" s="293"/>
      <c r="OLF33" s="293"/>
      <c r="OLG33" s="293"/>
      <c r="OLH33" s="293"/>
      <c r="OLI33" s="293"/>
      <c r="OLJ33" s="293"/>
      <c r="OLK33" s="293"/>
      <c r="OLL33" s="293"/>
      <c r="OLM33" s="293"/>
      <c r="OLN33" s="293"/>
      <c r="OLO33" s="293"/>
      <c r="OLP33" s="293"/>
      <c r="OLQ33" s="293"/>
      <c r="OLR33" s="293"/>
      <c r="OLS33" s="293"/>
      <c r="OLT33" s="293"/>
      <c r="OLU33" s="293"/>
      <c r="OLV33" s="293"/>
      <c r="OLW33" s="293"/>
      <c r="OLX33" s="293"/>
      <c r="OLY33" s="293"/>
      <c r="OLZ33" s="293"/>
      <c r="OMA33" s="293"/>
      <c r="OMB33" s="293"/>
      <c r="OMC33" s="293"/>
      <c r="OMD33" s="293"/>
      <c r="OME33" s="293"/>
      <c r="OMF33" s="293"/>
      <c r="OMG33" s="293"/>
      <c r="OMH33" s="293"/>
      <c r="OMI33" s="293"/>
      <c r="OMJ33" s="293"/>
      <c r="OMK33" s="293"/>
      <c r="OML33" s="293"/>
      <c r="OMM33" s="293"/>
      <c r="OMN33" s="293"/>
      <c r="OMO33" s="293"/>
      <c r="OMP33" s="293"/>
      <c r="OMQ33" s="293"/>
      <c r="OMR33" s="293"/>
      <c r="OMS33" s="293"/>
      <c r="OMT33" s="293"/>
      <c r="OMU33" s="293"/>
      <c r="OMV33" s="293"/>
      <c r="OMW33" s="293"/>
      <c r="OMX33" s="293"/>
      <c r="OMY33" s="293"/>
      <c r="OMZ33" s="293"/>
      <c r="ONA33" s="293"/>
      <c r="ONB33" s="293"/>
      <c r="ONC33" s="293"/>
      <c r="OND33" s="293"/>
      <c r="ONE33" s="293"/>
      <c r="ONF33" s="293"/>
      <c r="ONG33" s="293"/>
      <c r="ONH33" s="293"/>
      <c r="ONI33" s="293"/>
      <c r="ONJ33" s="293"/>
      <c r="ONK33" s="293"/>
      <c r="ONL33" s="293"/>
      <c r="ONM33" s="293"/>
      <c r="ONN33" s="293"/>
      <c r="ONO33" s="293"/>
      <c r="ONP33" s="293"/>
      <c r="ONQ33" s="293"/>
      <c r="ONR33" s="293"/>
      <c r="ONS33" s="293"/>
      <c r="ONT33" s="293"/>
      <c r="ONU33" s="293"/>
      <c r="ONV33" s="293"/>
      <c r="ONW33" s="293"/>
      <c r="ONX33" s="293"/>
      <c r="ONY33" s="293"/>
      <c r="ONZ33" s="293"/>
      <c r="OOA33" s="293"/>
      <c r="OOB33" s="293"/>
      <c r="OOC33" s="293"/>
      <c r="OOD33" s="293"/>
      <c r="OOE33" s="293"/>
      <c r="OOF33" s="293"/>
      <c r="OOG33" s="293"/>
      <c r="OOH33" s="293"/>
      <c r="OOI33" s="293"/>
      <c r="OOJ33" s="293"/>
      <c r="OOK33" s="293"/>
      <c r="OOL33" s="293"/>
      <c r="OOM33" s="293"/>
      <c r="OON33" s="293"/>
      <c r="OOO33" s="293"/>
      <c r="OOP33" s="293"/>
      <c r="OOQ33" s="293"/>
      <c r="OOR33" s="293"/>
      <c r="OOS33" s="293"/>
      <c r="OOT33" s="293"/>
      <c r="OOU33" s="293"/>
      <c r="OOV33" s="293"/>
      <c r="OOW33" s="293"/>
      <c r="OOX33" s="293"/>
      <c r="OOY33" s="293"/>
      <c r="OOZ33" s="293"/>
      <c r="OPA33" s="293"/>
      <c r="OPB33" s="293"/>
      <c r="OPC33" s="293"/>
      <c r="OPD33" s="293"/>
      <c r="OPE33" s="293"/>
      <c r="OPF33" s="293"/>
      <c r="OPG33" s="293"/>
      <c r="OPH33" s="293"/>
      <c r="OPI33" s="293"/>
      <c r="OPJ33" s="293"/>
      <c r="OPK33" s="293"/>
      <c r="OPL33" s="293"/>
      <c r="OPM33" s="293"/>
      <c r="OPN33" s="293"/>
      <c r="OPO33" s="293"/>
      <c r="OPP33" s="293"/>
      <c r="OPQ33" s="293"/>
      <c r="OPR33" s="293"/>
      <c r="OPS33" s="293"/>
      <c r="OPT33" s="293"/>
      <c r="OPU33" s="293"/>
      <c r="OPV33" s="293"/>
      <c r="OPW33" s="293"/>
      <c r="OPX33" s="293"/>
      <c r="OPY33" s="293"/>
      <c r="OPZ33" s="293"/>
      <c r="OQA33" s="293"/>
      <c r="OQB33" s="293"/>
      <c r="OQC33" s="293"/>
      <c r="OQD33" s="293"/>
      <c r="OQE33" s="293"/>
      <c r="OQF33" s="293"/>
      <c r="OQG33" s="293"/>
      <c r="OQH33" s="293"/>
      <c r="OQI33" s="293"/>
      <c r="OQJ33" s="293"/>
      <c r="OQK33" s="293"/>
      <c r="OQL33" s="293"/>
      <c r="OQM33" s="293"/>
      <c r="OQN33" s="293"/>
      <c r="OQO33" s="293"/>
      <c r="OQP33" s="293"/>
      <c r="OQQ33" s="293"/>
      <c r="OQR33" s="293"/>
      <c r="OQS33" s="293"/>
      <c r="OQT33" s="293"/>
      <c r="OQU33" s="293"/>
      <c r="OQV33" s="293"/>
      <c r="OQW33" s="293"/>
      <c r="OQX33" s="293"/>
      <c r="OQY33" s="293"/>
      <c r="OQZ33" s="293"/>
      <c r="ORA33" s="293"/>
      <c r="ORB33" s="293"/>
      <c r="ORC33" s="293"/>
      <c r="ORD33" s="293"/>
      <c r="ORE33" s="293"/>
      <c r="ORF33" s="293"/>
      <c r="ORG33" s="293"/>
      <c r="ORH33" s="293"/>
      <c r="ORI33" s="293"/>
      <c r="ORJ33" s="293"/>
      <c r="ORK33" s="293"/>
      <c r="ORL33" s="293"/>
      <c r="ORM33" s="293"/>
      <c r="ORN33" s="293"/>
      <c r="ORO33" s="293"/>
      <c r="ORP33" s="293"/>
      <c r="ORQ33" s="293"/>
      <c r="ORR33" s="293"/>
      <c r="ORS33" s="293"/>
      <c r="ORT33" s="293"/>
      <c r="ORU33" s="293"/>
      <c r="ORV33" s="293"/>
      <c r="ORW33" s="293"/>
      <c r="ORX33" s="293"/>
      <c r="ORY33" s="293"/>
      <c r="ORZ33" s="293"/>
      <c r="OSA33" s="293"/>
      <c r="OSB33" s="293"/>
      <c r="OSC33" s="293"/>
      <c r="OSD33" s="293"/>
      <c r="OSE33" s="293"/>
      <c r="OSF33" s="293"/>
      <c r="OSG33" s="293"/>
      <c r="OSH33" s="293"/>
      <c r="OSI33" s="293"/>
      <c r="OSJ33" s="293"/>
      <c r="OSK33" s="293"/>
      <c r="OSL33" s="293"/>
      <c r="OSM33" s="293"/>
      <c r="OSN33" s="293"/>
      <c r="OSO33" s="293"/>
      <c r="OSP33" s="293"/>
      <c r="OSQ33" s="293"/>
      <c r="OSR33" s="293"/>
      <c r="OSS33" s="293"/>
      <c r="OST33" s="293"/>
      <c r="OSU33" s="293"/>
      <c r="OSV33" s="293"/>
      <c r="OSW33" s="293"/>
      <c r="OSX33" s="293"/>
      <c r="OSY33" s="293"/>
      <c r="OSZ33" s="293"/>
      <c r="OTA33" s="293"/>
      <c r="OTB33" s="293"/>
      <c r="OTC33" s="293"/>
      <c r="OTD33" s="293"/>
      <c r="OTE33" s="293"/>
      <c r="OTF33" s="293"/>
      <c r="OTG33" s="293"/>
      <c r="OTH33" s="293"/>
      <c r="OTI33" s="293"/>
      <c r="OTJ33" s="293"/>
      <c r="OTK33" s="293"/>
      <c r="OTL33" s="293"/>
      <c r="OTM33" s="293"/>
      <c r="OTN33" s="293"/>
      <c r="OTO33" s="293"/>
      <c r="OTP33" s="293"/>
      <c r="OTQ33" s="293"/>
      <c r="OTR33" s="293"/>
      <c r="OTS33" s="293"/>
      <c r="OTT33" s="293"/>
      <c r="OTU33" s="293"/>
      <c r="OTV33" s="293"/>
      <c r="OTW33" s="293"/>
      <c r="OTX33" s="293"/>
      <c r="OTY33" s="293"/>
      <c r="OTZ33" s="293"/>
      <c r="OUA33" s="293"/>
      <c r="OUB33" s="293"/>
      <c r="OUC33" s="293"/>
      <c r="OUD33" s="293"/>
      <c r="OUE33" s="293"/>
      <c r="OUF33" s="293"/>
      <c r="OUG33" s="293"/>
      <c r="OUH33" s="293"/>
      <c r="OUI33" s="293"/>
      <c r="OUJ33" s="293"/>
      <c r="OUK33" s="293"/>
      <c r="OUL33" s="293"/>
      <c r="OUM33" s="293"/>
      <c r="OUN33" s="293"/>
      <c r="OUO33" s="293"/>
      <c r="OUP33" s="293"/>
      <c r="OUQ33" s="293"/>
      <c r="OUR33" s="293"/>
      <c r="OUS33" s="293"/>
      <c r="OUT33" s="293"/>
      <c r="OUU33" s="293"/>
      <c r="OUV33" s="293"/>
      <c r="OUW33" s="293"/>
      <c r="OUX33" s="293"/>
      <c r="OUY33" s="293"/>
      <c r="OUZ33" s="293"/>
      <c r="OVA33" s="293"/>
      <c r="OVB33" s="293"/>
      <c r="OVC33" s="293"/>
      <c r="OVD33" s="293"/>
      <c r="OVE33" s="293"/>
      <c r="OVF33" s="293"/>
      <c r="OVG33" s="293"/>
      <c r="OVH33" s="293"/>
      <c r="OVI33" s="293"/>
      <c r="OVJ33" s="293"/>
      <c r="OVK33" s="293"/>
      <c r="OVL33" s="293"/>
      <c r="OVM33" s="293"/>
      <c r="OVN33" s="293"/>
      <c r="OVO33" s="293"/>
      <c r="OVP33" s="293"/>
      <c r="OVQ33" s="293"/>
      <c r="OVR33" s="293"/>
      <c r="OVS33" s="293"/>
      <c r="OVT33" s="293"/>
      <c r="OVU33" s="293"/>
      <c r="OVV33" s="293"/>
      <c r="OVW33" s="293"/>
      <c r="OVX33" s="293"/>
      <c r="OVY33" s="293"/>
      <c r="OVZ33" s="293"/>
      <c r="OWA33" s="293"/>
      <c r="OWB33" s="293"/>
      <c r="OWC33" s="293"/>
      <c r="OWD33" s="293"/>
      <c r="OWE33" s="293"/>
      <c r="OWF33" s="293"/>
      <c r="OWG33" s="293"/>
      <c r="OWH33" s="293"/>
      <c r="OWI33" s="293"/>
      <c r="OWJ33" s="293"/>
      <c r="OWK33" s="293"/>
      <c r="OWL33" s="293"/>
      <c r="OWM33" s="293"/>
      <c r="OWN33" s="293"/>
      <c r="OWO33" s="293"/>
      <c r="OWP33" s="293"/>
      <c r="OWQ33" s="293"/>
      <c r="OWR33" s="293"/>
      <c r="OWS33" s="293"/>
      <c r="OWT33" s="293"/>
      <c r="OWU33" s="293"/>
      <c r="OWV33" s="293"/>
      <c r="OWW33" s="293"/>
      <c r="OWX33" s="293"/>
      <c r="OWY33" s="293"/>
      <c r="OWZ33" s="293"/>
      <c r="OXA33" s="293"/>
      <c r="OXB33" s="293"/>
      <c r="OXC33" s="293"/>
      <c r="OXD33" s="293"/>
      <c r="OXE33" s="293"/>
      <c r="OXF33" s="293"/>
      <c r="OXG33" s="293"/>
      <c r="OXH33" s="293"/>
      <c r="OXI33" s="293"/>
      <c r="OXJ33" s="293"/>
      <c r="OXK33" s="293"/>
      <c r="OXL33" s="293"/>
      <c r="OXM33" s="293"/>
      <c r="OXN33" s="293"/>
      <c r="OXO33" s="293"/>
      <c r="OXP33" s="293"/>
      <c r="OXQ33" s="293"/>
      <c r="OXR33" s="293"/>
      <c r="OXS33" s="293"/>
      <c r="OXT33" s="293"/>
      <c r="OXU33" s="293"/>
      <c r="OXV33" s="293"/>
      <c r="OXW33" s="293"/>
      <c r="OXX33" s="293"/>
      <c r="OXY33" s="293"/>
      <c r="OXZ33" s="293"/>
      <c r="OYA33" s="293"/>
      <c r="OYB33" s="293"/>
      <c r="OYC33" s="293"/>
      <c r="OYD33" s="293"/>
      <c r="OYE33" s="293"/>
      <c r="OYF33" s="293"/>
      <c r="OYG33" s="293"/>
      <c r="OYH33" s="293"/>
      <c r="OYI33" s="293"/>
      <c r="OYJ33" s="293"/>
      <c r="OYK33" s="293"/>
      <c r="OYL33" s="293"/>
      <c r="OYM33" s="293"/>
      <c r="OYN33" s="293"/>
      <c r="OYO33" s="293"/>
      <c r="OYP33" s="293"/>
      <c r="OYQ33" s="293"/>
      <c r="OYR33" s="293"/>
      <c r="OYS33" s="293"/>
      <c r="OYT33" s="293"/>
      <c r="OYU33" s="293"/>
      <c r="OYV33" s="293"/>
      <c r="OYW33" s="293"/>
      <c r="OYX33" s="293"/>
      <c r="OYY33" s="293"/>
      <c r="OYZ33" s="293"/>
      <c r="OZA33" s="293"/>
      <c r="OZB33" s="293"/>
      <c r="OZC33" s="293"/>
      <c r="OZD33" s="293"/>
      <c r="OZE33" s="293"/>
      <c r="OZF33" s="293"/>
      <c r="OZG33" s="293"/>
      <c r="OZH33" s="293"/>
      <c r="OZI33" s="293"/>
      <c r="OZJ33" s="293"/>
      <c r="OZK33" s="293"/>
      <c r="OZL33" s="293"/>
      <c r="OZM33" s="293"/>
      <c r="OZN33" s="293"/>
      <c r="OZO33" s="293"/>
      <c r="OZP33" s="293"/>
      <c r="OZQ33" s="293"/>
      <c r="OZR33" s="293"/>
      <c r="OZS33" s="293"/>
      <c r="OZT33" s="293"/>
      <c r="OZU33" s="293"/>
      <c r="OZV33" s="293"/>
      <c r="OZW33" s="293"/>
      <c r="OZX33" s="293"/>
      <c r="OZY33" s="293"/>
      <c r="OZZ33" s="293"/>
      <c r="PAA33" s="293"/>
      <c r="PAB33" s="293"/>
      <c r="PAC33" s="293"/>
      <c r="PAD33" s="293"/>
      <c r="PAE33" s="293"/>
      <c r="PAF33" s="293"/>
      <c r="PAG33" s="293"/>
      <c r="PAH33" s="293"/>
      <c r="PAI33" s="293"/>
      <c r="PAJ33" s="293"/>
      <c r="PAK33" s="293"/>
      <c r="PAL33" s="293"/>
      <c r="PAM33" s="293"/>
      <c r="PAN33" s="293"/>
      <c r="PAO33" s="293"/>
      <c r="PAP33" s="293"/>
      <c r="PAQ33" s="293"/>
      <c r="PAR33" s="293"/>
      <c r="PAS33" s="293"/>
      <c r="PAT33" s="293"/>
      <c r="PAU33" s="293"/>
      <c r="PAV33" s="293"/>
      <c r="PAW33" s="293"/>
      <c r="PAX33" s="293"/>
      <c r="PAY33" s="293"/>
      <c r="PAZ33" s="293"/>
      <c r="PBA33" s="293"/>
      <c r="PBB33" s="293"/>
      <c r="PBC33" s="293"/>
      <c r="PBD33" s="293"/>
      <c r="PBE33" s="293"/>
      <c r="PBF33" s="293"/>
      <c r="PBG33" s="293"/>
      <c r="PBH33" s="293"/>
      <c r="PBI33" s="293"/>
      <c r="PBJ33" s="293"/>
      <c r="PBK33" s="293"/>
      <c r="PBL33" s="293"/>
      <c r="PBM33" s="293"/>
      <c r="PBN33" s="293"/>
      <c r="PBO33" s="293"/>
      <c r="PBP33" s="293"/>
      <c r="PBQ33" s="293"/>
      <c r="PBR33" s="293"/>
      <c r="PBS33" s="293"/>
      <c r="PBT33" s="293"/>
      <c r="PBU33" s="293"/>
      <c r="PBV33" s="293"/>
      <c r="PBW33" s="293"/>
      <c r="PBX33" s="293"/>
      <c r="PBY33" s="293"/>
      <c r="PBZ33" s="293"/>
      <c r="PCA33" s="293"/>
      <c r="PCB33" s="293"/>
      <c r="PCC33" s="293"/>
      <c r="PCD33" s="293"/>
      <c r="PCE33" s="293"/>
      <c r="PCF33" s="293"/>
      <c r="PCG33" s="293"/>
      <c r="PCH33" s="293"/>
      <c r="PCI33" s="293"/>
      <c r="PCJ33" s="293"/>
      <c r="PCK33" s="293"/>
      <c r="PCL33" s="293"/>
      <c r="PCM33" s="293"/>
      <c r="PCN33" s="293"/>
      <c r="PCO33" s="293"/>
      <c r="PCP33" s="293"/>
      <c r="PCQ33" s="293"/>
      <c r="PCR33" s="293"/>
      <c r="PCS33" s="293"/>
      <c r="PCT33" s="293"/>
      <c r="PCU33" s="293"/>
      <c r="PCV33" s="293"/>
      <c r="PCW33" s="293"/>
      <c r="PCX33" s="293"/>
      <c r="PCY33" s="293"/>
      <c r="PCZ33" s="293"/>
      <c r="PDA33" s="293"/>
      <c r="PDB33" s="293"/>
      <c r="PDC33" s="293"/>
      <c r="PDD33" s="293"/>
      <c r="PDE33" s="293"/>
      <c r="PDF33" s="293"/>
      <c r="PDG33" s="293"/>
      <c r="PDH33" s="293"/>
      <c r="PDI33" s="293"/>
      <c r="PDJ33" s="293"/>
      <c r="PDK33" s="293"/>
      <c r="PDL33" s="293"/>
      <c r="PDM33" s="293"/>
      <c r="PDN33" s="293"/>
      <c r="PDO33" s="293"/>
      <c r="PDP33" s="293"/>
      <c r="PDQ33" s="293"/>
      <c r="PDR33" s="293"/>
      <c r="PDS33" s="293"/>
      <c r="PDT33" s="293"/>
      <c r="PDU33" s="293"/>
      <c r="PDV33" s="293"/>
      <c r="PDW33" s="293"/>
      <c r="PDX33" s="293"/>
      <c r="PDY33" s="293"/>
      <c r="PDZ33" s="293"/>
      <c r="PEA33" s="293"/>
      <c r="PEB33" s="293"/>
      <c r="PEC33" s="293"/>
      <c r="PED33" s="293"/>
      <c r="PEE33" s="293"/>
      <c r="PEF33" s="293"/>
      <c r="PEG33" s="293"/>
      <c r="PEH33" s="293"/>
      <c r="PEI33" s="293"/>
      <c r="PEJ33" s="293"/>
      <c r="PEK33" s="293"/>
      <c r="PEL33" s="293"/>
      <c r="PEM33" s="293"/>
      <c r="PEN33" s="293"/>
      <c r="PEO33" s="293"/>
      <c r="PEP33" s="293"/>
      <c r="PEQ33" s="293"/>
      <c r="PER33" s="293"/>
      <c r="PES33" s="293"/>
      <c r="PET33" s="293"/>
      <c r="PEU33" s="293"/>
      <c r="PEV33" s="293"/>
      <c r="PEW33" s="293"/>
      <c r="PEX33" s="293"/>
      <c r="PEY33" s="293"/>
      <c r="PEZ33" s="293"/>
      <c r="PFA33" s="293"/>
      <c r="PFB33" s="293"/>
      <c r="PFC33" s="293"/>
      <c r="PFD33" s="293"/>
      <c r="PFE33" s="293"/>
      <c r="PFF33" s="293"/>
      <c r="PFG33" s="293"/>
      <c r="PFH33" s="293"/>
      <c r="PFI33" s="293"/>
      <c r="PFJ33" s="293"/>
      <c r="PFK33" s="293"/>
      <c r="PFL33" s="293"/>
      <c r="PFM33" s="293"/>
      <c r="PFN33" s="293"/>
      <c r="PFO33" s="293"/>
      <c r="PFP33" s="293"/>
      <c r="PFQ33" s="293"/>
      <c r="PFR33" s="293"/>
      <c r="PFS33" s="293"/>
      <c r="PFT33" s="293"/>
      <c r="PFU33" s="293"/>
      <c r="PFV33" s="293"/>
      <c r="PFW33" s="293"/>
      <c r="PFX33" s="293"/>
      <c r="PFY33" s="293"/>
      <c r="PFZ33" s="293"/>
      <c r="PGA33" s="293"/>
      <c r="PGB33" s="293"/>
      <c r="PGC33" s="293"/>
      <c r="PGD33" s="293"/>
      <c r="PGE33" s="293"/>
      <c r="PGF33" s="293"/>
      <c r="PGG33" s="293"/>
      <c r="PGH33" s="293"/>
      <c r="PGI33" s="293"/>
      <c r="PGJ33" s="293"/>
      <c r="PGK33" s="293"/>
      <c r="PGL33" s="293"/>
      <c r="PGM33" s="293"/>
      <c r="PGN33" s="293"/>
      <c r="PGO33" s="293"/>
      <c r="PGP33" s="293"/>
      <c r="PGQ33" s="293"/>
      <c r="PGR33" s="293"/>
      <c r="PGS33" s="293"/>
      <c r="PGT33" s="293"/>
      <c r="PGU33" s="293"/>
      <c r="PGV33" s="293"/>
      <c r="PGW33" s="293"/>
      <c r="PGX33" s="293"/>
      <c r="PGY33" s="293"/>
      <c r="PGZ33" s="293"/>
      <c r="PHA33" s="293"/>
      <c r="PHB33" s="293"/>
      <c r="PHC33" s="293"/>
      <c r="PHD33" s="293"/>
      <c r="PHE33" s="293"/>
      <c r="PHF33" s="293"/>
      <c r="PHG33" s="293"/>
      <c r="PHH33" s="293"/>
      <c r="PHI33" s="293"/>
      <c r="PHJ33" s="293"/>
      <c r="PHK33" s="293"/>
      <c r="PHL33" s="293"/>
      <c r="PHM33" s="293"/>
      <c r="PHN33" s="293"/>
      <c r="PHO33" s="293"/>
      <c r="PHP33" s="293"/>
      <c r="PHQ33" s="293"/>
      <c r="PHR33" s="293"/>
      <c r="PHS33" s="293"/>
      <c r="PHT33" s="293"/>
      <c r="PHU33" s="293"/>
      <c r="PHV33" s="293"/>
      <c r="PHW33" s="293"/>
      <c r="PHX33" s="293"/>
      <c r="PHY33" s="293"/>
      <c r="PHZ33" s="293"/>
      <c r="PIA33" s="293"/>
      <c r="PIB33" s="293"/>
      <c r="PIC33" s="293"/>
      <c r="PID33" s="293"/>
      <c r="PIE33" s="293"/>
      <c r="PIF33" s="293"/>
      <c r="PIG33" s="293"/>
      <c r="PIH33" s="293"/>
      <c r="PII33" s="293"/>
      <c r="PIJ33" s="293"/>
      <c r="PIK33" s="293"/>
      <c r="PIL33" s="293"/>
      <c r="PIM33" s="293"/>
      <c r="PIN33" s="293"/>
      <c r="PIO33" s="293"/>
      <c r="PIP33" s="293"/>
      <c r="PIQ33" s="293"/>
      <c r="PIR33" s="293"/>
      <c r="PIS33" s="293"/>
      <c r="PIT33" s="293"/>
      <c r="PIU33" s="293"/>
      <c r="PIV33" s="293"/>
      <c r="PIW33" s="293"/>
      <c r="PIX33" s="293"/>
      <c r="PIY33" s="293"/>
      <c r="PIZ33" s="293"/>
      <c r="PJA33" s="293"/>
      <c r="PJB33" s="293"/>
      <c r="PJC33" s="293"/>
      <c r="PJD33" s="293"/>
      <c r="PJE33" s="293"/>
      <c r="PJF33" s="293"/>
      <c r="PJG33" s="293"/>
      <c r="PJH33" s="293"/>
      <c r="PJI33" s="293"/>
      <c r="PJJ33" s="293"/>
      <c r="PJK33" s="293"/>
      <c r="PJL33" s="293"/>
      <c r="PJM33" s="293"/>
      <c r="PJN33" s="293"/>
      <c r="PJO33" s="293"/>
      <c r="PJP33" s="293"/>
      <c r="PJQ33" s="293"/>
      <c r="PJR33" s="293"/>
      <c r="PJS33" s="293"/>
      <c r="PJT33" s="293"/>
      <c r="PJU33" s="293"/>
      <c r="PJV33" s="293"/>
      <c r="PJW33" s="293"/>
      <c r="PJX33" s="293"/>
      <c r="PJY33" s="293"/>
      <c r="PJZ33" s="293"/>
      <c r="PKA33" s="293"/>
      <c r="PKB33" s="293"/>
      <c r="PKC33" s="293"/>
      <c r="PKD33" s="293"/>
      <c r="PKE33" s="293"/>
      <c r="PKF33" s="293"/>
      <c r="PKG33" s="293"/>
      <c r="PKH33" s="293"/>
      <c r="PKI33" s="293"/>
      <c r="PKJ33" s="293"/>
      <c r="PKK33" s="293"/>
      <c r="PKL33" s="293"/>
      <c r="PKM33" s="293"/>
      <c r="PKN33" s="293"/>
      <c r="PKO33" s="293"/>
      <c r="PKP33" s="293"/>
      <c r="PKQ33" s="293"/>
      <c r="PKR33" s="293"/>
      <c r="PKS33" s="293"/>
      <c r="PKT33" s="293"/>
      <c r="PKU33" s="293"/>
      <c r="PKV33" s="293"/>
      <c r="PKW33" s="293"/>
      <c r="PKX33" s="293"/>
      <c r="PKY33" s="293"/>
      <c r="PKZ33" s="293"/>
      <c r="PLA33" s="293"/>
      <c r="PLB33" s="293"/>
      <c r="PLC33" s="293"/>
      <c r="PLD33" s="293"/>
      <c r="PLE33" s="293"/>
      <c r="PLF33" s="293"/>
      <c r="PLG33" s="293"/>
      <c r="PLH33" s="293"/>
      <c r="PLI33" s="293"/>
      <c r="PLJ33" s="293"/>
      <c r="PLK33" s="293"/>
      <c r="PLL33" s="293"/>
      <c r="PLM33" s="293"/>
      <c r="PLN33" s="293"/>
      <c r="PLO33" s="293"/>
      <c r="PLP33" s="293"/>
      <c r="PLQ33" s="293"/>
      <c r="PLR33" s="293"/>
      <c r="PLS33" s="293"/>
      <c r="PLT33" s="293"/>
      <c r="PLU33" s="293"/>
      <c r="PLV33" s="293"/>
      <c r="PLW33" s="293"/>
      <c r="PLX33" s="293"/>
      <c r="PLY33" s="293"/>
      <c r="PLZ33" s="293"/>
      <c r="PMA33" s="293"/>
      <c r="PMB33" s="293"/>
      <c r="PMC33" s="293"/>
      <c r="PMD33" s="293"/>
      <c r="PME33" s="293"/>
      <c r="PMF33" s="293"/>
      <c r="PMG33" s="293"/>
      <c r="PMH33" s="293"/>
      <c r="PMI33" s="293"/>
      <c r="PMJ33" s="293"/>
      <c r="PMK33" s="293"/>
      <c r="PML33" s="293"/>
      <c r="PMM33" s="293"/>
      <c r="PMN33" s="293"/>
      <c r="PMO33" s="293"/>
      <c r="PMP33" s="293"/>
      <c r="PMQ33" s="293"/>
      <c r="PMR33" s="293"/>
      <c r="PMS33" s="293"/>
      <c r="PMT33" s="293"/>
      <c r="PMU33" s="293"/>
      <c r="PMV33" s="293"/>
      <c r="PMW33" s="293"/>
      <c r="PMX33" s="293"/>
      <c r="PMY33" s="293"/>
      <c r="PMZ33" s="293"/>
      <c r="PNA33" s="293"/>
      <c r="PNB33" s="293"/>
      <c r="PNC33" s="293"/>
      <c r="PND33" s="293"/>
      <c r="PNE33" s="293"/>
      <c r="PNF33" s="293"/>
      <c r="PNG33" s="293"/>
      <c r="PNH33" s="293"/>
      <c r="PNI33" s="293"/>
      <c r="PNJ33" s="293"/>
      <c r="PNK33" s="293"/>
      <c r="PNL33" s="293"/>
      <c r="PNM33" s="293"/>
      <c r="PNN33" s="293"/>
      <c r="PNO33" s="293"/>
      <c r="PNP33" s="293"/>
      <c r="PNQ33" s="293"/>
      <c r="PNR33" s="293"/>
      <c r="PNS33" s="293"/>
      <c r="PNT33" s="293"/>
      <c r="PNU33" s="293"/>
      <c r="PNV33" s="293"/>
      <c r="PNW33" s="293"/>
      <c r="PNX33" s="293"/>
      <c r="PNY33" s="293"/>
      <c r="PNZ33" s="293"/>
      <c r="POA33" s="293"/>
      <c r="POB33" s="293"/>
      <c r="POC33" s="293"/>
      <c r="POD33" s="293"/>
      <c r="POE33" s="293"/>
      <c r="POF33" s="293"/>
      <c r="POG33" s="293"/>
      <c r="POH33" s="293"/>
      <c r="POI33" s="293"/>
      <c r="POJ33" s="293"/>
      <c r="POK33" s="293"/>
      <c r="POL33" s="293"/>
      <c r="POM33" s="293"/>
      <c r="PON33" s="293"/>
      <c r="POO33" s="293"/>
      <c r="POP33" s="293"/>
      <c r="POQ33" s="293"/>
      <c r="POR33" s="293"/>
      <c r="POS33" s="293"/>
      <c r="POT33" s="293"/>
      <c r="POU33" s="293"/>
      <c r="POV33" s="293"/>
      <c r="POW33" s="293"/>
      <c r="POX33" s="293"/>
      <c r="POY33" s="293"/>
      <c r="POZ33" s="293"/>
      <c r="PPA33" s="293"/>
      <c r="PPB33" s="293"/>
      <c r="PPC33" s="293"/>
      <c r="PPD33" s="293"/>
      <c r="PPE33" s="293"/>
      <c r="PPF33" s="293"/>
      <c r="PPG33" s="293"/>
      <c r="PPH33" s="293"/>
      <c r="PPI33" s="293"/>
      <c r="PPJ33" s="293"/>
      <c r="PPK33" s="293"/>
      <c r="PPL33" s="293"/>
      <c r="PPM33" s="293"/>
      <c r="PPN33" s="293"/>
      <c r="PPO33" s="293"/>
      <c r="PPP33" s="293"/>
      <c r="PPQ33" s="293"/>
      <c r="PPR33" s="293"/>
      <c r="PPS33" s="293"/>
      <c r="PPT33" s="293"/>
      <c r="PPU33" s="293"/>
      <c r="PPV33" s="293"/>
      <c r="PPW33" s="293"/>
      <c r="PPX33" s="293"/>
      <c r="PPY33" s="293"/>
      <c r="PPZ33" s="293"/>
      <c r="PQA33" s="293"/>
      <c r="PQB33" s="293"/>
      <c r="PQC33" s="293"/>
      <c r="PQD33" s="293"/>
      <c r="PQE33" s="293"/>
      <c r="PQF33" s="293"/>
      <c r="PQG33" s="293"/>
      <c r="PQH33" s="293"/>
      <c r="PQI33" s="293"/>
      <c r="PQJ33" s="293"/>
      <c r="PQK33" s="293"/>
      <c r="PQL33" s="293"/>
      <c r="PQM33" s="293"/>
      <c r="PQN33" s="293"/>
      <c r="PQO33" s="293"/>
      <c r="PQP33" s="293"/>
      <c r="PQQ33" s="293"/>
      <c r="PQR33" s="293"/>
      <c r="PQS33" s="293"/>
      <c r="PQT33" s="293"/>
      <c r="PQU33" s="293"/>
      <c r="PQV33" s="293"/>
      <c r="PQW33" s="293"/>
      <c r="PQX33" s="293"/>
      <c r="PQY33" s="293"/>
      <c r="PQZ33" s="293"/>
      <c r="PRA33" s="293"/>
      <c r="PRB33" s="293"/>
      <c r="PRC33" s="293"/>
      <c r="PRD33" s="293"/>
      <c r="PRE33" s="293"/>
      <c r="PRF33" s="293"/>
      <c r="PRG33" s="293"/>
      <c r="PRH33" s="293"/>
      <c r="PRI33" s="293"/>
      <c r="PRJ33" s="293"/>
      <c r="PRK33" s="293"/>
      <c r="PRL33" s="293"/>
      <c r="PRM33" s="293"/>
      <c r="PRN33" s="293"/>
      <c r="PRO33" s="293"/>
      <c r="PRP33" s="293"/>
      <c r="PRQ33" s="293"/>
      <c r="PRR33" s="293"/>
      <c r="PRS33" s="293"/>
      <c r="PRT33" s="293"/>
      <c r="PRU33" s="293"/>
      <c r="PRV33" s="293"/>
      <c r="PRW33" s="293"/>
      <c r="PRX33" s="293"/>
      <c r="PRY33" s="293"/>
      <c r="PRZ33" s="293"/>
      <c r="PSA33" s="293"/>
      <c r="PSB33" s="293"/>
      <c r="PSC33" s="293"/>
      <c r="PSD33" s="293"/>
      <c r="PSE33" s="293"/>
      <c r="PSF33" s="293"/>
      <c r="PSG33" s="293"/>
      <c r="PSH33" s="293"/>
      <c r="PSI33" s="293"/>
      <c r="PSJ33" s="293"/>
      <c r="PSK33" s="293"/>
      <c r="PSL33" s="293"/>
      <c r="PSM33" s="293"/>
      <c r="PSN33" s="293"/>
      <c r="PSO33" s="293"/>
      <c r="PSP33" s="293"/>
      <c r="PSQ33" s="293"/>
      <c r="PSR33" s="293"/>
      <c r="PSS33" s="293"/>
      <c r="PST33" s="293"/>
      <c r="PSU33" s="293"/>
      <c r="PSV33" s="293"/>
      <c r="PSW33" s="293"/>
      <c r="PSX33" s="293"/>
      <c r="PSY33" s="293"/>
      <c r="PSZ33" s="293"/>
      <c r="PTA33" s="293"/>
      <c r="PTB33" s="293"/>
      <c r="PTC33" s="293"/>
      <c r="PTD33" s="293"/>
      <c r="PTE33" s="293"/>
      <c r="PTF33" s="293"/>
      <c r="PTG33" s="293"/>
      <c r="PTH33" s="293"/>
      <c r="PTI33" s="293"/>
      <c r="PTJ33" s="293"/>
      <c r="PTK33" s="293"/>
      <c r="PTL33" s="293"/>
      <c r="PTM33" s="293"/>
      <c r="PTN33" s="293"/>
      <c r="PTO33" s="293"/>
      <c r="PTP33" s="293"/>
      <c r="PTQ33" s="293"/>
      <c r="PTR33" s="293"/>
      <c r="PTS33" s="293"/>
      <c r="PTT33" s="293"/>
      <c r="PTU33" s="293"/>
      <c r="PTV33" s="293"/>
      <c r="PTW33" s="293"/>
      <c r="PTX33" s="293"/>
      <c r="PTY33" s="293"/>
      <c r="PTZ33" s="293"/>
      <c r="PUA33" s="293"/>
      <c r="PUB33" s="293"/>
      <c r="PUC33" s="293"/>
      <c r="PUD33" s="293"/>
      <c r="PUE33" s="293"/>
      <c r="PUF33" s="293"/>
      <c r="PUG33" s="293"/>
      <c r="PUH33" s="293"/>
      <c r="PUI33" s="293"/>
      <c r="PUJ33" s="293"/>
      <c r="PUK33" s="293"/>
      <c r="PUL33" s="293"/>
      <c r="PUM33" s="293"/>
      <c r="PUN33" s="293"/>
      <c r="PUO33" s="293"/>
      <c r="PUP33" s="293"/>
      <c r="PUQ33" s="293"/>
      <c r="PUR33" s="293"/>
      <c r="PUS33" s="293"/>
      <c r="PUT33" s="293"/>
      <c r="PUU33" s="293"/>
      <c r="PUV33" s="293"/>
      <c r="PUW33" s="293"/>
      <c r="PUX33" s="293"/>
      <c r="PUY33" s="293"/>
      <c r="PUZ33" s="293"/>
      <c r="PVA33" s="293"/>
      <c r="PVB33" s="293"/>
      <c r="PVC33" s="293"/>
      <c r="PVD33" s="293"/>
      <c r="PVE33" s="293"/>
      <c r="PVF33" s="293"/>
      <c r="PVG33" s="293"/>
      <c r="PVH33" s="293"/>
      <c r="PVI33" s="293"/>
      <c r="PVJ33" s="293"/>
      <c r="PVK33" s="293"/>
      <c r="PVL33" s="293"/>
      <c r="PVM33" s="293"/>
      <c r="PVN33" s="293"/>
      <c r="PVO33" s="293"/>
      <c r="PVP33" s="293"/>
      <c r="PVQ33" s="293"/>
      <c r="PVR33" s="293"/>
      <c r="PVS33" s="293"/>
      <c r="PVT33" s="293"/>
      <c r="PVU33" s="293"/>
      <c r="PVV33" s="293"/>
      <c r="PVW33" s="293"/>
      <c r="PVX33" s="293"/>
      <c r="PVY33" s="293"/>
      <c r="PVZ33" s="293"/>
      <c r="PWA33" s="293"/>
      <c r="PWB33" s="293"/>
      <c r="PWC33" s="293"/>
      <c r="PWD33" s="293"/>
      <c r="PWE33" s="293"/>
      <c r="PWF33" s="293"/>
      <c r="PWG33" s="293"/>
      <c r="PWH33" s="293"/>
      <c r="PWI33" s="293"/>
      <c r="PWJ33" s="293"/>
      <c r="PWK33" s="293"/>
      <c r="PWL33" s="293"/>
      <c r="PWM33" s="293"/>
      <c r="PWN33" s="293"/>
      <c r="PWO33" s="293"/>
      <c r="PWP33" s="293"/>
      <c r="PWQ33" s="293"/>
      <c r="PWR33" s="293"/>
      <c r="PWS33" s="293"/>
      <c r="PWT33" s="293"/>
      <c r="PWU33" s="293"/>
      <c r="PWV33" s="293"/>
      <c r="PWW33" s="293"/>
      <c r="PWX33" s="293"/>
      <c r="PWY33" s="293"/>
      <c r="PWZ33" s="293"/>
      <c r="PXA33" s="293"/>
      <c r="PXB33" s="293"/>
      <c r="PXC33" s="293"/>
      <c r="PXD33" s="293"/>
      <c r="PXE33" s="293"/>
      <c r="PXF33" s="293"/>
      <c r="PXG33" s="293"/>
      <c r="PXH33" s="293"/>
      <c r="PXI33" s="293"/>
      <c r="PXJ33" s="293"/>
      <c r="PXK33" s="293"/>
      <c r="PXL33" s="293"/>
      <c r="PXM33" s="293"/>
      <c r="PXN33" s="293"/>
      <c r="PXO33" s="293"/>
      <c r="PXP33" s="293"/>
      <c r="PXQ33" s="293"/>
      <c r="PXR33" s="293"/>
      <c r="PXS33" s="293"/>
      <c r="PXT33" s="293"/>
      <c r="PXU33" s="293"/>
      <c r="PXV33" s="293"/>
      <c r="PXW33" s="293"/>
      <c r="PXX33" s="293"/>
      <c r="PXY33" s="293"/>
      <c r="PXZ33" s="293"/>
      <c r="PYA33" s="293"/>
      <c r="PYB33" s="293"/>
      <c r="PYC33" s="293"/>
      <c r="PYD33" s="293"/>
      <c r="PYE33" s="293"/>
      <c r="PYF33" s="293"/>
      <c r="PYG33" s="293"/>
      <c r="PYH33" s="293"/>
      <c r="PYI33" s="293"/>
      <c r="PYJ33" s="293"/>
      <c r="PYK33" s="293"/>
      <c r="PYL33" s="293"/>
      <c r="PYM33" s="293"/>
      <c r="PYN33" s="293"/>
      <c r="PYO33" s="293"/>
      <c r="PYP33" s="293"/>
      <c r="PYQ33" s="293"/>
      <c r="PYR33" s="293"/>
      <c r="PYS33" s="293"/>
      <c r="PYT33" s="293"/>
      <c r="PYU33" s="293"/>
      <c r="PYV33" s="293"/>
      <c r="PYW33" s="293"/>
      <c r="PYX33" s="293"/>
      <c r="PYY33" s="293"/>
      <c r="PYZ33" s="293"/>
      <c r="PZA33" s="293"/>
      <c r="PZB33" s="293"/>
      <c r="PZC33" s="293"/>
      <c r="PZD33" s="293"/>
      <c r="PZE33" s="293"/>
      <c r="PZF33" s="293"/>
      <c r="PZG33" s="293"/>
      <c r="PZH33" s="293"/>
      <c r="PZI33" s="293"/>
      <c r="PZJ33" s="293"/>
      <c r="PZK33" s="293"/>
      <c r="PZL33" s="293"/>
      <c r="PZM33" s="293"/>
      <c r="PZN33" s="293"/>
      <c r="PZO33" s="293"/>
      <c r="PZP33" s="293"/>
      <c r="PZQ33" s="293"/>
      <c r="PZR33" s="293"/>
      <c r="PZS33" s="293"/>
      <c r="PZT33" s="293"/>
      <c r="PZU33" s="293"/>
      <c r="PZV33" s="293"/>
      <c r="PZW33" s="293"/>
      <c r="PZX33" s="293"/>
      <c r="PZY33" s="293"/>
      <c r="PZZ33" s="293"/>
      <c r="QAA33" s="293"/>
      <c r="QAB33" s="293"/>
      <c r="QAC33" s="293"/>
      <c r="QAD33" s="293"/>
      <c r="QAE33" s="293"/>
      <c r="QAF33" s="293"/>
      <c r="QAG33" s="293"/>
      <c r="QAH33" s="293"/>
      <c r="QAI33" s="293"/>
      <c r="QAJ33" s="293"/>
      <c r="QAK33" s="293"/>
      <c r="QAL33" s="293"/>
      <c r="QAM33" s="293"/>
      <c r="QAN33" s="293"/>
      <c r="QAO33" s="293"/>
      <c r="QAP33" s="293"/>
      <c r="QAQ33" s="293"/>
      <c r="QAR33" s="293"/>
      <c r="QAS33" s="293"/>
      <c r="QAT33" s="293"/>
      <c r="QAU33" s="293"/>
      <c r="QAV33" s="293"/>
      <c r="QAW33" s="293"/>
      <c r="QAX33" s="293"/>
      <c r="QAY33" s="293"/>
      <c r="QAZ33" s="293"/>
      <c r="QBA33" s="293"/>
      <c r="QBB33" s="293"/>
      <c r="QBC33" s="293"/>
      <c r="QBD33" s="293"/>
      <c r="QBE33" s="293"/>
      <c r="QBF33" s="293"/>
      <c r="QBG33" s="293"/>
      <c r="QBH33" s="293"/>
      <c r="QBI33" s="293"/>
      <c r="QBJ33" s="293"/>
      <c r="QBK33" s="293"/>
      <c r="QBL33" s="293"/>
      <c r="QBM33" s="293"/>
      <c r="QBN33" s="293"/>
      <c r="QBO33" s="293"/>
      <c r="QBP33" s="293"/>
      <c r="QBQ33" s="293"/>
      <c r="QBR33" s="293"/>
      <c r="QBS33" s="293"/>
      <c r="QBT33" s="293"/>
      <c r="QBU33" s="293"/>
      <c r="QBV33" s="293"/>
      <c r="QBW33" s="293"/>
      <c r="QBX33" s="293"/>
      <c r="QBY33" s="293"/>
      <c r="QBZ33" s="293"/>
      <c r="QCA33" s="293"/>
      <c r="QCB33" s="293"/>
      <c r="QCC33" s="293"/>
      <c r="QCD33" s="293"/>
      <c r="QCE33" s="293"/>
      <c r="QCF33" s="293"/>
      <c r="QCG33" s="293"/>
      <c r="QCH33" s="293"/>
      <c r="QCI33" s="293"/>
      <c r="QCJ33" s="293"/>
      <c r="QCK33" s="293"/>
      <c r="QCL33" s="293"/>
      <c r="QCM33" s="293"/>
      <c r="QCN33" s="293"/>
      <c r="QCO33" s="293"/>
      <c r="QCP33" s="293"/>
      <c r="QCQ33" s="293"/>
      <c r="QCR33" s="293"/>
      <c r="QCS33" s="293"/>
      <c r="QCT33" s="293"/>
      <c r="QCU33" s="293"/>
      <c r="QCV33" s="293"/>
      <c r="QCW33" s="293"/>
      <c r="QCX33" s="293"/>
      <c r="QCY33" s="293"/>
      <c r="QCZ33" s="293"/>
      <c r="QDA33" s="293"/>
      <c r="QDB33" s="293"/>
      <c r="QDC33" s="293"/>
      <c r="QDD33" s="293"/>
      <c r="QDE33" s="293"/>
      <c r="QDF33" s="293"/>
      <c r="QDG33" s="293"/>
      <c r="QDH33" s="293"/>
      <c r="QDI33" s="293"/>
      <c r="QDJ33" s="293"/>
      <c r="QDK33" s="293"/>
      <c r="QDL33" s="293"/>
      <c r="QDM33" s="293"/>
      <c r="QDN33" s="293"/>
      <c r="QDO33" s="293"/>
      <c r="QDP33" s="293"/>
      <c r="QDQ33" s="293"/>
      <c r="QDR33" s="293"/>
      <c r="QDS33" s="293"/>
      <c r="QDT33" s="293"/>
      <c r="QDU33" s="293"/>
      <c r="QDV33" s="293"/>
      <c r="QDW33" s="293"/>
      <c r="QDX33" s="293"/>
      <c r="QDY33" s="293"/>
      <c r="QDZ33" s="293"/>
      <c r="QEA33" s="293"/>
      <c r="QEB33" s="293"/>
      <c r="QEC33" s="293"/>
      <c r="QED33" s="293"/>
      <c r="QEE33" s="293"/>
      <c r="QEF33" s="293"/>
      <c r="QEG33" s="293"/>
      <c r="QEH33" s="293"/>
      <c r="QEI33" s="293"/>
      <c r="QEJ33" s="293"/>
      <c r="QEK33" s="293"/>
      <c r="QEL33" s="293"/>
      <c r="QEM33" s="293"/>
      <c r="QEN33" s="293"/>
      <c r="QEO33" s="293"/>
      <c r="QEP33" s="293"/>
      <c r="QEQ33" s="293"/>
      <c r="QER33" s="293"/>
      <c r="QES33" s="293"/>
      <c r="QET33" s="293"/>
      <c r="QEU33" s="293"/>
      <c r="QEV33" s="293"/>
      <c r="QEW33" s="293"/>
      <c r="QEX33" s="293"/>
      <c r="QEY33" s="293"/>
      <c r="QEZ33" s="293"/>
      <c r="QFA33" s="293"/>
      <c r="QFB33" s="293"/>
      <c r="QFC33" s="293"/>
      <c r="QFD33" s="293"/>
      <c r="QFE33" s="293"/>
      <c r="QFF33" s="293"/>
      <c r="QFG33" s="293"/>
      <c r="QFH33" s="293"/>
      <c r="QFI33" s="293"/>
      <c r="QFJ33" s="293"/>
      <c r="QFK33" s="293"/>
      <c r="QFL33" s="293"/>
      <c r="QFM33" s="293"/>
      <c r="QFN33" s="293"/>
      <c r="QFO33" s="293"/>
      <c r="QFP33" s="293"/>
      <c r="QFQ33" s="293"/>
      <c r="QFR33" s="293"/>
      <c r="QFS33" s="293"/>
      <c r="QFT33" s="293"/>
      <c r="QFU33" s="293"/>
      <c r="QFV33" s="293"/>
      <c r="QFW33" s="293"/>
      <c r="QFX33" s="293"/>
      <c r="QFY33" s="293"/>
      <c r="QFZ33" s="293"/>
      <c r="QGA33" s="293"/>
      <c r="QGB33" s="293"/>
      <c r="QGC33" s="293"/>
      <c r="QGD33" s="293"/>
      <c r="QGE33" s="293"/>
      <c r="QGF33" s="293"/>
      <c r="QGG33" s="293"/>
      <c r="QGH33" s="293"/>
      <c r="QGI33" s="293"/>
      <c r="QGJ33" s="293"/>
      <c r="QGK33" s="293"/>
      <c r="QGL33" s="293"/>
      <c r="QGM33" s="293"/>
      <c r="QGN33" s="293"/>
      <c r="QGO33" s="293"/>
      <c r="QGP33" s="293"/>
      <c r="QGQ33" s="293"/>
      <c r="QGR33" s="293"/>
      <c r="QGS33" s="293"/>
      <c r="QGT33" s="293"/>
      <c r="QGU33" s="293"/>
      <c r="QGV33" s="293"/>
      <c r="QGW33" s="293"/>
      <c r="QGX33" s="293"/>
      <c r="QGY33" s="293"/>
      <c r="QGZ33" s="293"/>
      <c r="QHA33" s="293"/>
      <c r="QHB33" s="293"/>
      <c r="QHC33" s="293"/>
      <c r="QHD33" s="293"/>
      <c r="QHE33" s="293"/>
      <c r="QHF33" s="293"/>
      <c r="QHG33" s="293"/>
      <c r="QHH33" s="293"/>
      <c r="QHI33" s="293"/>
      <c r="QHJ33" s="293"/>
      <c r="QHK33" s="293"/>
      <c r="QHL33" s="293"/>
      <c r="QHM33" s="293"/>
      <c r="QHN33" s="293"/>
      <c r="QHO33" s="293"/>
      <c r="QHP33" s="293"/>
      <c r="QHQ33" s="293"/>
      <c r="QHR33" s="293"/>
      <c r="QHS33" s="293"/>
      <c r="QHT33" s="293"/>
      <c r="QHU33" s="293"/>
      <c r="QHV33" s="293"/>
      <c r="QHW33" s="293"/>
      <c r="QHX33" s="293"/>
      <c r="QHY33" s="293"/>
      <c r="QHZ33" s="293"/>
      <c r="QIA33" s="293"/>
      <c r="QIB33" s="293"/>
      <c r="QIC33" s="293"/>
      <c r="QID33" s="293"/>
      <c r="QIE33" s="293"/>
      <c r="QIF33" s="293"/>
      <c r="QIG33" s="293"/>
      <c r="QIH33" s="293"/>
      <c r="QII33" s="293"/>
      <c r="QIJ33" s="293"/>
      <c r="QIK33" s="293"/>
      <c r="QIL33" s="293"/>
      <c r="QIM33" s="293"/>
      <c r="QIN33" s="293"/>
      <c r="QIO33" s="293"/>
      <c r="QIP33" s="293"/>
      <c r="QIQ33" s="293"/>
      <c r="QIR33" s="293"/>
      <c r="QIS33" s="293"/>
      <c r="QIT33" s="293"/>
      <c r="QIU33" s="293"/>
      <c r="QIV33" s="293"/>
      <c r="QIW33" s="293"/>
      <c r="QIX33" s="293"/>
      <c r="QIY33" s="293"/>
      <c r="QIZ33" s="293"/>
      <c r="QJA33" s="293"/>
      <c r="QJB33" s="293"/>
      <c r="QJC33" s="293"/>
      <c r="QJD33" s="293"/>
      <c r="QJE33" s="293"/>
      <c r="QJF33" s="293"/>
      <c r="QJG33" s="293"/>
      <c r="QJH33" s="293"/>
      <c r="QJI33" s="293"/>
      <c r="QJJ33" s="293"/>
      <c r="QJK33" s="293"/>
      <c r="QJL33" s="293"/>
      <c r="QJM33" s="293"/>
      <c r="QJN33" s="293"/>
      <c r="QJO33" s="293"/>
      <c r="QJP33" s="293"/>
      <c r="QJQ33" s="293"/>
      <c r="QJR33" s="293"/>
      <c r="QJS33" s="293"/>
      <c r="QJT33" s="293"/>
      <c r="QJU33" s="293"/>
      <c r="QJV33" s="293"/>
      <c r="QJW33" s="293"/>
      <c r="QJX33" s="293"/>
      <c r="QJY33" s="293"/>
      <c r="QJZ33" s="293"/>
      <c r="QKA33" s="293"/>
      <c r="QKB33" s="293"/>
      <c r="QKC33" s="293"/>
      <c r="QKD33" s="293"/>
      <c r="QKE33" s="293"/>
      <c r="QKF33" s="293"/>
      <c r="QKG33" s="293"/>
      <c r="QKH33" s="293"/>
      <c r="QKI33" s="293"/>
      <c r="QKJ33" s="293"/>
      <c r="QKK33" s="293"/>
      <c r="QKL33" s="293"/>
      <c r="QKM33" s="293"/>
      <c r="QKN33" s="293"/>
      <c r="QKO33" s="293"/>
      <c r="QKP33" s="293"/>
      <c r="QKQ33" s="293"/>
      <c r="QKR33" s="293"/>
      <c r="QKS33" s="293"/>
      <c r="QKT33" s="293"/>
      <c r="QKU33" s="293"/>
      <c r="QKV33" s="293"/>
      <c r="QKW33" s="293"/>
      <c r="QKX33" s="293"/>
      <c r="QKY33" s="293"/>
      <c r="QKZ33" s="293"/>
      <c r="QLA33" s="293"/>
      <c r="QLB33" s="293"/>
      <c r="QLC33" s="293"/>
      <c r="QLD33" s="293"/>
      <c r="QLE33" s="293"/>
      <c r="QLF33" s="293"/>
      <c r="QLG33" s="293"/>
      <c r="QLH33" s="293"/>
      <c r="QLI33" s="293"/>
      <c r="QLJ33" s="293"/>
      <c r="QLK33" s="293"/>
      <c r="QLL33" s="293"/>
      <c r="QLM33" s="293"/>
      <c r="QLN33" s="293"/>
      <c r="QLO33" s="293"/>
      <c r="QLP33" s="293"/>
      <c r="QLQ33" s="293"/>
      <c r="QLR33" s="293"/>
      <c r="QLS33" s="293"/>
      <c r="QLT33" s="293"/>
      <c r="QLU33" s="293"/>
      <c r="QLV33" s="293"/>
      <c r="QLW33" s="293"/>
      <c r="QLX33" s="293"/>
      <c r="QLY33" s="293"/>
      <c r="QLZ33" s="293"/>
      <c r="QMA33" s="293"/>
      <c r="QMB33" s="293"/>
      <c r="QMC33" s="293"/>
      <c r="QMD33" s="293"/>
      <c r="QME33" s="293"/>
      <c r="QMF33" s="293"/>
      <c r="QMG33" s="293"/>
      <c r="QMH33" s="293"/>
      <c r="QMI33" s="293"/>
      <c r="QMJ33" s="293"/>
      <c r="QMK33" s="293"/>
      <c r="QML33" s="293"/>
      <c r="QMM33" s="293"/>
      <c r="QMN33" s="293"/>
      <c r="QMO33" s="293"/>
      <c r="QMP33" s="293"/>
      <c r="QMQ33" s="293"/>
      <c r="QMR33" s="293"/>
      <c r="QMS33" s="293"/>
      <c r="QMT33" s="293"/>
      <c r="QMU33" s="293"/>
      <c r="QMV33" s="293"/>
      <c r="QMW33" s="293"/>
      <c r="QMX33" s="293"/>
      <c r="QMY33" s="293"/>
      <c r="QMZ33" s="293"/>
      <c r="QNA33" s="293"/>
      <c r="QNB33" s="293"/>
      <c r="QNC33" s="293"/>
      <c r="QND33" s="293"/>
      <c r="QNE33" s="293"/>
      <c r="QNF33" s="293"/>
      <c r="QNG33" s="293"/>
      <c r="QNH33" s="293"/>
      <c r="QNI33" s="293"/>
      <c r="QNJ33" s="293"/>
      <c r="QNK33" s="293"/>
      <c r="QNL33" s="293"/>
      <c r="QNM33" s="293"/>
      <c r="QNN33" s="293"/>
      <c r="QNO33" s="293"/>
      <c r="QNP33" s="293"/>
      <c r="QNQ33" s="293"/>
      <c r="QNR33" s="293"/>
      <c r="QNS33" s="293"/>
      <c r="QNT33" s="293"/>
      <c r="QNU33" s="293"/>
      <c r="QNV33" s="293"/>
      <c r="QNW33" s="293"/>
      <c r="QNX33" s="293"/>
      <c r="QNY33" s="293"/>
      <c r="QNZ33" s="293"/>
      <c r="QOA33" s="293"/>
      <c r="QOB33" s="293"/>
      <c r="QOC33" s="293"/>
      <c r="QOD33" s="293"/>
      <c r="QOE33" s="293"/>
      <c r="QOF33" s="293"/>
      <c r="QOG33" s="293"/>
      <c r="QOH33" s="293"/>
      <c r="QOI33" s="293"/>
      <c r="QOJ33" s="293"/>
      <c r="QOK33" s="293"/>
      <c r="QOL33" s="293"/>
      <c r="QOM33" s="293"/>
      <c r="QON33" s="293"/>
      <c r="QOO33" s="293"/>
      <c r="QOP33" s="293"/>
      <c r="QOQ33" s="293"/>
      <c r="QOR33" s="293"/>
      <c r="QOS33" s="293"/>
      <c r="QOT33" s="293"/>
      <c r="QOU33" s="293"/>
      <c r="QOV33" s="293"/>
      <c r="QOW33" s="293"/>
      <c r="QOX33" s="293"/>
      <c r="QOY33" s="293"/>
      <c r="QOZ33" s="293"/>
      <c r="QPA33" s="293"/>
      <c r="QPB33" s="293"/>
      <c r="QPC33" s="293"/>
      <c r="QPD33" s="293"/>
      <c r="QPE33" s="293"/>
      <c r="QPF33" s="293"/>
      <c r="QPG33" s="293"/>
      <c r="QPH33" s="293"/>
      <c r="QPI33" s="293"/>
      <c r="QPJ33" s="293"/>
      <c r="QPK33" s="293"/>
      <c r="QPL33" s="293"/>
      <c r="QPM33" s="293"/>
      <c r="QPN33" s="293"/>
      <c r="QPO33" s="293"/>
      <c r="QPP33" s="293"/>
      <c r="QPQ33" s="293"/>
      <c r="QPR33" s="293"/>
      <c r="QPS33" s="293"/>
      <c r="QPT33" s="293"/>
      <c r="QPU33" s="293"/>
      <c r="QPV33" s="293"/>
      <c r="QPW33" s="293"/>
      <c r="QPX33" s="293"/>
      <c r="QPY33" s="293"/>
      <c r="QPZ33" s="293"/>
      <c r="QQA33" s="293"/>
      <c r="QQB33" s="293"/>
      <c r="QQC33" s="293"/>
      <c r="QQD33" s="293"/>
      <c r="QQE33" s="293"/>
      <c r="QQF33" s="293"/>
      <c r="QQG33" s="293"/>
      <c r="QQH33" s="293"/>
      <c r="QQI33" s="293"/>
      <c r="QQJ33" s="293"/>
      <c r="QQK33" s="293"/>
      <c r="QQL33" s="293"/>
      <c r="QQM33" s="293"/>
      <c r="QQN33" s="293"/>
      <c r="QQO33" s="293"/>
      <c r="QQP33" s="293"/>
      <c r="QQQ33" s="293"/>
      <c r="QQR33" s="293"/>
      <c r="QQS33" s="293"/>
      <c r="QQT33" s="293"/>
      <c r="QQU33" s="293"/>
      <c r="QQV33" s="293"/>
      <c r="QQW33" s="293"/>
      <c r="QQX33" s="293"/>
      <c r="QQY33" s="293"/>
      <c r="QQZ33" s="293"/>
      <c r="QRA33" s="293"/>
      <c r="QRB33" s="293"/>
      <c r="QRC33" s="293"/>
      <c r="QRD33" s="293"/>
      <c r="QRE33" s="293"/>
      <c r="QRF33" s="293"/>
      <c r="QRG33" s="293"/>
      <c r="QRH33" s="293"/>
      <c r="QRI33" s="293"/>
      <c r="QRJ33" s="293"/>
      <c r="QRK33" s="293"/>
      <c r="QRL33" s="293"/>
      <c r="QRM33" s="293"/>
      <c r="QRN33" s="293"/>
      <c r="QRO33" s="293"/>
      <c r="QRP33" s="293"/>
      <c r="QRQ33" s="293"/>
      <c r="QRR33" s="293"/>
      <c r="QRS33" s="293"/>
      <c r="QRT33" s="293"/>
      <c r="QRU33" s="293"/>
      <c r="QRV33" s="293"/>
      <c r="QRW33" s="293"/>
      <c r="QRX33" s="293"/>
      <c r="QRY33" s="293"/>
      <c r="QRZ33" s="293"/>
      <c r="QSA33" s="293"/>
      <c r="QSB33" s="293"/>
      <c r="QSC33" s="293"/>
      <c r="QSD33" s="293"/>
      <c r="QSE33" s="293"/>
      <c r="QSF33" s="293"/>
      <c r="QSG33" s="293"/>
      <c r="QSH33" s="293"/>
      <c r="QSI33" s="293"/>
      <c r="QSJ33" s="293"/>
      <c r="QSK33" s="293"/>
      <c r="QSL33" s="293"/>
      <c r="QSM33" s="293"/>
      <c r="QSN33" s="293"/>
      <c r="QSO33" s="293"/>
      <c r="QSP33" s="293"/>
      <c r="QSQ33" s="293"/>
      <c r="QSR33" s="293"/>
      <c r="QSS33" s="293"/>
      <c r="QST33" s="293"/>
      <c r="QSU33" s="293"/>
      <c r="QSV33" s="293"/>
      <c r="QSW33" s="293"/>
      <c r="QSX33" s="293"/>
      <c r="QSY33" s="293"/>
      <c r="QSZ33" s="293"/>
      <c r="QTA33" s="293"/>
      <c r="QTB33" s="293"/>
      <c r="QTC33" s="293"/>
      <c r="QTD33" s="293"/>
      <c r="QTE33" s="293"/>
      <c r="QTF33" s="293"/>
      <c r="QTG33" s="293"/>
      <c r="QTH33" s="293"/>
      <c r="QTI33" s="293"/>
      <c r="QTJ33" s="293"/>
      <c r="QTK33" s="293"/>
      <c r="QTL33" s="293"/>
      <c r="QTM33" s="293"/>
      <c r="QTN33" s="293"/>
      <c r="QTO33" s="293"/>
      <c r="QTP33" s="293"/>
      <c r="QTQ33" s="293"/>
      <c r="QTR33" s="293"/>
      <c r="QTS33" s="293"/>
      <c r="QTT33" s="293"/>
      <c r="QTU33" s="293"/>
      <c r="QTV33" s="293"/>
      <c r="QTW33" s="293"/>
      <c r="QTX33" s="293"/>
      <c r="QTY33" s="293"/>
      <c r="QTZ33" s="293"/>
      <c r="QUA33" s="293"/>
      <c r="QUB33" s="293"/>
      <c r="QUC33" s="293"/>
      <c r="QUD33" s="293"/>
      <c r="QUE33" s="293"/>
      <c r="QUF33" s="293"/>
      <c r="QUG33" s="293"/>
      <c r="QUH33" s="293"/>
      <c r="QUI33" s="293"/>
      <c r="QUJ33" s="293"/>
      <c r="QUK33" s="293"/>
      <c r="QUL33" s="293"/>
      <c r="QUM33" s="293"/>
      <c r="QUN33" s="293"/>
      <c r="QUO33" s="293"/>
      <c r="QUP33" s="293"/>
      <c r="QUQ33" s="293"/>
      <c r="QUR33" s="293"/>
      <c r="QUS33" s="293"/>
      <c r="QUT33" s="293"/>
      <c r="QUU33" s="293"/>
      <c r="QUV33" s="293"/>
      <c r="QUW33" s="293"/>
      <c r="QUX33" s="293"/>
      <c r="QUY33" s="293"/>
      <c r="QUZ33" s="293"/>
      <c r="QVA33" s="293"/>
      <c r="QVB33" s="293"/>
      <c r="QVC33" s="293"/>
      <c r="QVD33" s="293"/>
      <c r="QVE33" s="293"/>
      <c r="QVF33" s="293"/>
      <c r="QVG33" s="293"/>
      <c r="QVH33" s="293"/>
      <c r="QVI33" s="293"/>
      <c r="QVJ33" s="293"/>
      <c r="QVK33" s="293"/>
      <c r="QVL33" s="293"/>
      <c r="QVM33" s="293"/>
      <c r="QVN33" s="293"/>
      <c r="QVO33" s="293"/>
      <c r="QVP33" s="293"/>
      <c r="QVQ33" s="293"/>
      <c r="QVR33" s="293"/>
      <c r="QVS33" s="293"/>
      <c r="QVT33" s="293"/>
      <c r="QVU33" s="293"/>
      <c r="QVV33" s="293"/>
      <c r="QVW33" s="293"/>
      <c r="QVX33" s="293"/>
      <c r="QVY33" s="293"/>
      <c r="QVZ33" s="293"/>
      <c r="QWA33" s="293"/>
      <c r="QWB33" s="293"/>
      <c r="QWC33" s="293"/>
      <c r="QWD33" s="293"/>
      <c r="QWE33" s="293"/>
      <c r="QWF33" s="293"/>
      <c r="QWG33" s="293"/>
      <c r="QWH33" s="293"/>
      <c r="QWI33" s="293"/>
      <c r="QWJ33" s="293"/>
      <c r="QWK33" s="293"/>
      <c r="QWL33" s="293"/>
      <c r="QWM33" s="293"/>
      <c r="QWN33" s="293"/>
      <c r="QWO33" s="293"/>
      <c r="QWP33" s="293"/>
      <c r="QWQ33" s="293"/>
      <c r="QWR33" s="293"/>
      <c r="QWS33" s="293"/>
      <c r="QWT33" s="293"/>
      <c r="QWU33" s="293"/>
      <c r="QWV33" s="293"/>
      <c r="QWW33" s="293"/>
      <c r="QWX33" s="293"/>
      <c r="QWY33" s="293"/>
      <c r="QWZ33" s="293"/>
      <c r="QXA33" s="293"/>
      <c r="QXB33" s="293"/>
      <c r="QXC33" s="293"/>
      <c r="QXD33" s="293"/>
      <c r="QXE33" s="293"/>
      <c r="QXF33" s="293"/>
      <c r="QXG33" s="293"/>
      <c r="QXH33" s="293"/>
      <c r="QXI33" s="293"/>
      <c r="QXJ33" s="293"/>
      <c r="QXK33" s="293"/>
      <c r="QXL33" s="293"/>
      <c r="QXM33" s="293"/>
      <c r="QXN33" s="293"/>
      <c r="QXO33" s="293"/>
      <c r="QXP33" s="293"/>
      <c r="QXQ33" s="293"/>
      <c r="QXR33" s="293"/>
      <c r="QXS33" s="293"/>
      <c r="QXT33" s="293"/>
      <c r="QXU33" s="293"/>
      <c r="QXV33" s="293"/>
      <c r="QXW33" s="293"/>
      <c r="QXX33" s="293"/>
      <c r="QXY33" s="293"/>
      <c r="QXZ33" s="293"/>
      <c r="QYA33" s="293"/>
      <c r="QYB33" s="293"/>
      <c r="QYC33" s="293"/>
      <c r="QYD33" s="293"/>
      <c r="QYE33" s="293"/>
      <c r="QYF33" s="293"/>
      <c r="QYG33" s="293"/>
      <c r="QYH33" s="293"/>
      <c r="QYI33" s="293"/>
      <c r="QYJ33" s="293"/>
      <c r="QYK33" s="293"/>
      <c r="QYL33" s="293"/>
      <c r="QYM33" s="293"/>
      <c r="QYN33" s="293"/>
      <c r="QYO33" s="293"/>
      <c r="QYP33" s="293"/>
      <c r="QYQ33" s="293"/>
      <c r="QYR33" s="293"/>
      <c r="QYS33" s="293"/>
      <c r="QYT33" s="293"/>
      <c r="QYU33" s="293"/>
      <c r="QYV33" s="293"/>
      <c r="QYW33" s="293"/>
      <c r="QYX33" s="293"/>
      <c r="QYY33" s="293"/>
      <c r="QYZ33" s="293"/>
      <c r="QZA33" s="293"/>
      <c r="QZB33" s="293"/>
      <c r="QZC33" s="293"/>
      <c r="QZD33" s="293"/>
      <c r="QZE33" s="293"/>
      <c r="QZF33" s="293"/>
      <c r="QZG33" s="293"/>
      <c r="QZH33" s="293"/>
      <c r="QZI33" s="293"/>
      <c r="QZJ33" s="293"/>
      <c r="QZK33" s="293"/>
      <c r="QZL33" s="293"/>
      <c r="QZM33" s="293"/>
      <c r="QZN33" s="293"/>
      <c r="QZO33" s="293"/>
      <c r="QZP33" s="293"/>
      <c r="QZQ33" s="293"/>
      <c r="QZR33" s="293"/>
      <c r="QZS33" s="293"/>
      <c r="QZT33" s="293"/>
      <c r="QZU33" s="293"/>
      <c r="QZV33" s="293"/>
      <c r="QZW33" s="293"/>
      <c r="QZX33" s="293"/>
      <c r="QZY33" s="293"/>
      <c r="QZZ33" s="293"/>
      <c r="RAA33" s="293"/>
      <c r="RAB33" s="293"/>
      <c r="RAC33" s="293"/>
      <c r="RAD33" s="293"/>
      <c r="RAE33" s="293"/>
      <c r="RAF33" s="293"/>
      <c r="RAG33" s="293"/>
      <c r="RAH33" s="293"/>
      <c r="RAI33" s="293"/>
      <c r="RAJ33" s="293"/>
      <c r="RAK33" s="293"/>
      <c r="RAL33" s="293"/>
      <c r="RAM33" s="293"/>
      <c r="RAN33" s="293"/>
      <c r="RAO33" s="293"/>
      <c r="RAP33" s="293"/>
      <c r="RAQ33" s="293"/>
      <c r="RAR33" s="293"/>
      <c r="RAS33" s="293"/>
      <c r="RAT33" s="293"/>
      <c r="RAU33" s="293"/>
      <c r="RAV33" s="293"/>
      <c r="RAW33" s="293"/>
      <c r="RAX33" s="293"/>
      <c r="RAY33" s="293"/>
      <c r="RAZ33" s="293"/>
      <c r="RBA33" s="293"/>
      <c r="RBB33" s="293"/>
      <c r="RBC33" s="293"/>
      <c r="RBD33" s="293"/>
      <c r="RBE33" s="293"/>
      <c r="RBF33" s="293"/>
      <c r="RBG33" s="293"/>
      <c r="RBH33" s="293"/>
      <c r="RBI33" s="293"/>
      <c r="RBJ33" s="293"/>
      <c r="RBK33" s="293"/>
      <c r="RBL33" s="293"/>
      <c r="RBM33" s="293"/>
      <c r="RBN33" s="293"/>
      <c r="RBO33" s="293"/>
      <c r="RBP33" s="293"/>
      <c r="RBQ33" s="293"/>
      <c r="RBR33" s="293"/>
      <c r="RBS33" s="293"/>
      <c r="RBT33" s="293"/>
      <c r="RBU33" s="293"/>
      <c r="RBV33" s="293"/>
      <c r="RBW33" s="293"/>
      <c r="RBX33" s="293"/>
      <c r="RBY33" s="293"/>
      <c r="RBZ33" s="293"/>
      <c r="RCA33" s="293"/>
      <c r="RCB33" s="293"/>
      <c r="RCC33" s="293"/>
      <c r="RCD33" s="293"/>
      <c r="RCE33" s="293"/>
      <c r="RCF33" s="293"/>
      <c r="RCG33" s="293"/>
      <c r="RCH33" s="293"/>
      <c r="RCI33" s="293"/>
      <c r="RCJ33" s="293"/>
      <c r="RCK33" s="293"/>
      <c r="RCL33" s="293"/>
      <c r="RCM33" s="293"/>
      <c r="RCN33" s="293"/>
      <c r="RCO33" s="293"/>
      <c r="RCP33" s="293"/>
      <c r="RCQ33" s="293"/>
      <c r="RCR33" s="293"/>
      <c r="RCS33" s="293"/>
      <c r="RCT33" s="293"/>
      <c r="RCU33" s="293"/>
      <c r="RCV33" s="293"/>
      <c r="RCW33" s="293"/>
      <c r="RCX33" s="293"/>
      <c r="RCY33" s="293"/>
      <c r="RCZ33" s="293"/>
      <c r="RDA33" s="293"/>
      <c r="RDB33" s="293"/>
      <c r="RDC33" s="293"/>
      <c r="RDD33" s="293"/>
      <c r="RDE33" s="293"/>
      <c r="RDF33" s="293"/>
      <c r="RDG33" s="293"/>
      <c r="RDH33" s="293"/>
      <c r="RDI33" s="293"/>
      <c r="RDJ33" s="293"/>
      <c r="RDK33" s="293"/>
      <c r="RDL33" s="293"/>
      <c r="RDM33" s="293"/>
      <c r="RDN33" s="293"/>
      <c r="RDO33" s="293"/>
      <c r="RDP33" s="293"/>
      <c r="RDQ33" s="293"/>
      <c r="RDR33" s="293"/>
      <c r="RDS33" s="293"/>
      <c r="RDT33" s="293"/>
      <c r="RDU33" s="293"/>
      <c r="RDV33" s="293"/>
      <c r="RDW33" s="293"/>
      <c r="RDX33" s="293"/>
      <c r="RDY33" s="293"/>
      <c r="RDZ33" s="293"/>
      <c r="REA33" s="293"/>
      <c r="REB33" s="293"/>
      <c r="REC33" s="293"/>
      <c r="RED33" s="293"/>
      <c r="REE33" s="293"/>
      <c r="REF33" s="293"/>
      <c r="REG33" s="293"/>
      <c r="REH33" s="293"/>
      <c r="REI33" s="293"/>
      <c r="REJ33" s="293"/>
      <c r="REK33" s="293"/>
      <c r="REL33" s="293"/>
      <c r="REM33" s="293"/>
      <c r="REN33" s="293"/>
      <c r="REO33" s="293"/>
      <c r="REP33" s="293"/>
      <c r="REQ33" s="293"/>
      <c r="RER33" s="293"/>
      <c r="RES33" s="293"/>
      <c r="RET33" s="293"/>
      <c r="REU33" s="293"/>
      <c r="REV33" s="293"/>
      <c r="REW33" s="293"/>
      <c r="REX33" s="293"/>
      <c r="REY33" s="293"/>
      <c r="REZ33" s="293"/>
      <c r="RFA33" s="293"/>
      <c r="RFB33" s="293"/>
      <c r="RFC33" s="293"/>
      <c r="RFD33" s="293"/>
      <c r="RFE33" s="293"/>
      <c r="RFF33" s="293"/>
      <c r="RFG33" s="293"/>
      <c r="RFH33" s="293"/>
      <c r="RFI33" s="293"/>
      <c r="RFJ33" s="293"/>
      <c r="RFK33" s="293"/>
      <c r="RFL33" s="293"/>
      <c r="RFM33" s="293"/>
      <c r="RFN33" s="293"/>
      <c r="RFO33" s="293"/>
      <c r="RFP33" s="293"/>
      <c r="RFQ33" s="293"/>
      <c r="RFR33" s="293"/>
      <c r="RFS33" s="293"/>
      <c r="RFT33" s="293"/>
      <c r="RFU33" s="293"/>
      <c r="RFV33" s="293"/>
      <c r="RFW33" s="293"/>
      <c r="RFX33" s="293"/>
      <c r="RFY33" s="293"/>
      <c r="RFZ33" s="293"/>
      <c r="RGA33" s="293"/>
      <c r="RGB33" s="293"/>
      <c r="RGC33" s="293"/>
      <c r="RGD33" s="293"/>
      <c r="RGE33" s="293"/>
      <c r="RGF33" s="293"/>
      <c r="RGG33" s="293"/>
      <c r="RGH33" s="293"/>
      <c r="RGI33" s="293"/>
      <c r="RGJ33" s="293"/>
      <c r="RGK33" s="293"/>
      <c r="RGL33" s="293"/>
      <c r="RGM33" s="293"/>
      <c r="RGN33" s="293"/>
      <c r="RGO33" s="293"/>
      <c r="RGP33" s="293"/>
      <c r="RGQ33" s="293"/>
      <c r="RGR33" s="293"/>
      <c r="RGS33" s="293"/>
      <c r="RGT33" s="293"/>
      <c r="RGU33" s="293"/>
      <c r="RGV33" s="293"/>
      <c r="RGW33" s="293"/>
      <c r="RGX33" s="293"/>
      <c r="RGY33" s="293"/>
      <c r="RGZ33" s="293"/>
      <c r="RHA33" s="293"/>
      <c r="RHB33" s="293"/>
      <c r="RHC33" s="293"/>
      <c r="RHD33" s="293"/>
      <c r="RHE33" s="293"/>
      <c r="RHF33" s="293"/>
      <c r="RHG33" s="293"/>
      <c r="RHH33" s="293"/>
      <c r="RHI33" s="293"/>
      <c r="RHJ33" s="293"/>
      <c r="RHK33" s="293"/>
      <c r="RHL33" s="293"/>
      <c r="RHM33" s="293"/>
      <c r="RHN33" s="293"/>
      <c r="RHO33" s="293"/>
      <c r="RHP33" s="293"/>
      <c r="RHQ33" s="293"/>
      <c r="RHR33" s="293"/>
      <c r="RHS33" s="293"/>
      <c r="RHT33" s="293"/>
      <c r="RHU33" s="293"/>
      <c r="RHV33" s="293"/>
      <c r="RHW33" s="293"/>
      <c r="RHX33" s="293"/>
      <c r="RHY33" s="293"/>
      <c r="RHZ33" s="293"/>
      <c r="RIA33" s="293"/>
      <c r="RIB33" s="293"/>
      <c r="RIC33" s="293"/>
      <c r="RID33" s="293"/>
      <c r="RIE33" s="293"/>
      <c r="RIF33" s="293"/>
      <c r="RIG33" s="293"/>
      <c r="RIH33" s="293"/>
      <c r="RII33" s="293"/>
      <c r="RIJ33" s="293"/>
      <c r="RIK33" s="293"/>
      <c r="RIL33" s="293"/>
      <c r="RIM33" s="293"/>
      <c r="RIN33" s="293"/>
      <c r="RIO33" s="293"/>
      <c r="RIP33" s="293"/>
      <c r="RIQ33" s="293"/>
      <c r="RIR33" s="293"/>
      <c r="RIS33" s="293"/>
      <c r="RIT33" s="293"/>
      <c r="RIU33" s="293"/>
      <c r="RIV33" s="293"/>
      <c r="RIW33" s="293"/>
      <c r="RIX33" s="293"/>
      <c r="RIY33" s="293"/>
      <c r="RIZ33" s="293"/>
      <c r="RJA33" s="293"/>
      <c r="RJB33" s="293"/>
      <c r="RJC33" s="293"/>
      <c r="RJD33" s="293"/>
      <c r="RJE33" s="293"/>
      <c r="RJF33" s="293"/>
      <c r="RJG33" s="293"/>
      <c r="RJH33" s="293"/>
      <c r="RJI33" s="293"/>
      <c r="RJJ33" s="293"/>
      <c r="RJK33" s="293"/>
      <c r="RJL33" s="293"/>
      <c r="RJM33" s="293"/>
      <c r="RJN33" s="293"/>
      <c r="RJO33" s="293"/>
      <c r="RJP33" s="293"/>
      <c r="RJQ33" s="293"/>
      <c r="RJR33" s="293"/>
      <c r="RJS33" s="293"/>
      <c r="RJT33" s="293"/>
      <c r="RJU33" s="293"/>
      <c r="RJV33" s="293"/>
      <c r="RJW33" s="293"/>
      <c r="RJX33" s="293"/>
      <c r="RJY33" s="293"/>
      <c r="RJZ33" s="293"/>
      <c r="RKA33" s="293"/>
      <c r="RKB33" s="293"/>
      <c r="RKC33" s="293"/>
      <c r="RKD33" s="293"/>
      <c r="RKE33" s="293"/>
      <c r="RKF33" s="293"/>
      <c r="RKG33" s="293"/>
      <c r="RKH33" s="293"/>
      <c r="RKI33" s="293"/>
      <c r="RKJ33" s="293"/>
      <c r="RKK33" s="293"/>
      <c r="RKL33" s="293"/>
      <c r="RKM33" s="293"/>
      <c r="RKN33" s="293"/>
      <c r="RKO33" s="293"/>
      <c r="RKP33" s="293"/>
      <c r="RKQ33" s="293"/>
      <c r="RKR33" s="293"/>
      <c r="RKS33" s="293"/>
      <c r="RKT33" s="293"/>
      <c r="RKU33" s="293"/>
      <c r="RKV33" s="293"/>
      <c r="RKW33" s="293"/>
      <c r="RKX33" s="293"/>
      <c r="RKY33" s="293"/>
      <c r="RKZ33" s="293"/>
      <c r="RLA33" s="293"/>
      <c r="RLB33" s="293"/>
      <c r="RLC33" s="293"/>
      <c r="RLD33" s="293"/>
      <c r="RLE33" s="293"/>
      <c r="RLF33" s="293"/>
      <c r="RLG33" s="293"/>
      <c r="RLH33" s="293"/>
      <c r="RLI33" s="293"/>
      <c r="RLJ33" s="293"/>
      <c r="RLK33" s="293"/>
      <c r="RLL33" s="293"/>
      <c r="RLM33" s="293"/>
      <c r="RLN33" s="293"/>
      <c r="RLO33" s="293"/>
      <c r="RLP33" s="293"/>
      <c r="RLQ33" s="293"/>
      <c r="RLR33" s="293"/>
      <c r="RLS33" s="293"/>
      <c r="RLT33" s="293"/>
      <c r="RLU33" s="293"/>
      <c r="RLV33" s="293"/>
      <c r="RLW33" s="293"/>
      <c r="RLX33" s="293"/>
      <c r="RLY33" s="293"/>
      <c r="RLZ33" s="293"/>
      <c r="RMA33" s="293"/>
      <c r="RMB33" s="293"/>
      <c r="RMC33" s="293"/>
      <c r="RMD33" s="293"/>
      <c r="RME33" s="293"/>
      <c r="RMF33" s="293"/>
      <c r="RMG33" s="293"/>
      <c r="RMH33" s="293"/>
      <c r="RMI33" s="293"/>
      <c r="RMJ33" s="293"/>
      <c r="RMK33" s="293"/>
      <c r="RML33" s="293"/>
      <c r="RMM33" s="293"/>
      <c r="RMN33" s="293"/>
      <c r="RMO33" s="293"/>
      <c r="RMP33" s="293"/>
      <c r="RMQ33" s="293"/>
      <c r="RMR33" s="293"/>
      <c r="RMS33" s="293"/>
      <c r="RMT33" s="293"/>
      <c r="RMU33" s="293"/>
      <c r="RMV33" s="293"/>
      <c r="RMW33" s="293"/>
      <c r="RMX33" s="293"/>
      <c r="RMY33" s="293"/>
      <c r="RMZ33" s="293"/>
      <c r="RNA33" s="293"/>
      <c r="RNB33" s="293"/>
      <c r="RNC33" s="293"/>
      <c r="RND33" s="293"/>
      <c r="RNE33" s="293"/>
      <c r="RNF33" s="293"/>
      <c r="RNG33" s="293"/>
      <c r="RNH33" s="293"/>
      <c r="RNI33" s="293"/>
      <c r="RNJ33" s="293"/>
      <c r="RNK33" s="293"/>
      <c r="RNL33" s="293"/>
      <c r="RNM33" s="293"/>
      <c r="RNN33" s="293"/>
      <c r="RNO33" s="293"/>
      <c r="RNP33" s="293"/>
      <c r="RNQ33" s="293"/>
      <c r="RNR33" s="293"/>
      <c r="RNS33" s="293"/>
      <c r="RNT33" s="293"/>
      <c r="RNU33" s="293"/>
      <c r="RNV33" s="293"/>
      <c r="RNW33" s="293"/>
      <c r="RNX33" s="293"/>
      <c r="RNY33" s="293"/>
      <c r="RNZ33" s="293"/>
      <c r="ROA33" s="293"/>
      <c r="ROB33" s="293"/>
      <c r="ROC33" s="293"/>
      <c r="ROD33" s="293"/>
      <c r="ROE33" s="293"/>
      <c r="ROF33" s="293"/>
      <c r="ROG33" s="293"/>
      <c r="ROH33" s="293"/>
      <c r="ROI33" s="293"/>
      <c r="ROJ33" s="293"/>
      <c r="ROK33" s="293"/>
      <c r="ROL33" s="293"/>
      <c r="ROM33" s="293"/>
      <c r="RON33" s="293"/>
      <c r="ROO33" s="293"/>
      <c r="ROP33" s="293"/>
      <c r="ROQ33" s="293"/>
      <c r="ROR33" s="293"/>
      <c r="ROS33" s="293"/>
      <c r="ROT33" s="293"/>
      <c r="ROU33" s="293"/>
      <c r="ROV33" s="293"/>
      <c r="ROW33" s="293"/>
      <c r="ROX33" s="293"/>
      <c r="ROY33" s="293"/>
      <c r="ROZ33" s="293"/>
      <c r="RPA33" s="293"/>
      <c r="RPB33" s="293"/>
      <c r="RPC33" s="293"/>
      <c r="RPD33" s="293"/>
      <c r="RPE33" s="293"/>
      <c r="RPF33" s="293"/>
      <c r="RPG33" s="293"/>
      <c r="RPH33" s="293"/>
      <c r="RPI33" s="293"/>
      <c r="RPJ33" s="293"/>
      <c r="RPK33" s="293"/>
      <c r="RPL33" s="293"/>
      <c r="RPM33" s="293"/>
      <c r="RPN33" s="293"/>
      <c r="RPO33" s="293"/>
      <c r="RPP33" s="293"/>
      <c r="RPQ33" s="293"/>
      <c r="RPR33" s="293"/>
      <c r="RPS33" s="293"/>
      <c r="RPT33" s="293"/>
      <c r="RPU33" s="293"/>
      <c r="RPV33" s="293"/>
      <c r="RPW33" s="293"/>
      <c r="RPX33" s="293"/>
      <c r="RPY33" s="293"/>
      <c r="RPZ33" s="293"/>
      <c r="RQA33" s="293"/>
      <c r="RQB33" s="293"/>
      <c r="RQC33" s="293"/>
      <c r="RQD33" s="293"/>
      <c r="RQE33" s="293"/>
      <c r="RQF33" s="293"/>
      <c r="RQG33" s="293"/>
      <c r="RQH33" s="293"/>
      <c r="RQI33" s="293"/>
      <c r="RQJ33" s="293"/>
      <c r="RQK33" s="293"/>
      <c r="RQL33" s="293"/>
      <c r="RQM33" s="293"/>
      <c r="RQN33" s="293"/>
      <c r="RQO33" s="293"/>
      <c r="RQP33" s="293"/>
      <c r="RQQ33" s="293"/>
      <c r="RQR33" s="293"/>
      <c r="RQS33" s="293"/>
      <c r="RQT33" s="293"/>
      <c r="RQU33" s="293"/>
      <c r="RQV33" s="293"/>
      <c r="RQW33" s="293"/>
      <c r="RQX33" s="293"/>
      <c r="RQY33" s="293"/>
      <c r="RQZ33" s="293"/>
      <c r="RRA33" s="293"/>
      <c r="RRB33" s="293"/>
      <c r="RRC33" s="293"/>
      <c r="RRD33" s="293"/>
      <c r="RRE33" s="293"/>
      <c r="RRF33" s="293"/>
      <c r="RRG33" s="293"/>
      <c r="RRH33" s="293"/>
      <c r="RRI33" s="293"/>
      <c r="RRJ33" s="293"/>
      <c r="RRK33" s="293"/>
      <c r="RRL33" s="293"/>
      <c r="RRM33" s="293"/>
      <c r="RRN33" s="293"/>
      <c r="RRO33" s="293"/>
      <c r="RRP33" s="293"/>
      <c r="RRQ33" s="293"/>
      <c r="RRR33" s="293"/>
      <c r="RRS33" s="293"/>
      <c r="RRT33" s="293"/>
      <c r="RRU33" s="293"/>
      <c r="RRV33" s="293"/>
      <c r="RRW33" s="293"/>
      <c r="RRX33" s="293"/>
      <c r="RRY33" s="293"/>
      <c r="RRZ33" s="293"/>
      <c r="RSA33" s="293"/>
      <c r="RSB33" s="293"/>
      <c r="RSC33" s="293"/>
      <c r="RSD33" s="293"/>
      <c r="RSE33" s="293"/>
      <c r="RSF33" s="293"/>
      <c r="RSG33" s="293"/>
      <c r="RSH33" s="293"/>
      <c r="RSI33" s="293"/>
      <c r="RSJ33" s="293"/>
      <c r="RSK33" s="293"/>
      <c r="RSL33" s="293"/>
      <c r="RSM33" s="293"/>
      <c r="RSN33" s="293"/>
      <c r="RSO33" s="293"/>
      <c r="RSP33" s="293"/>
      <c r="RSQ33" s="293"/>
      <c r="RSR33" s="293"/>
      <c r="RSS33" s="293"/>
      <c r="RST33" s="293"/>
      <c r="RSU33" s="293"/>
      <c r="RSV33" s="293"/>
      <c r="RSW33" s="293"/>
      <c r="RSX33" s="293"/>
      <c r="RSY33" s="293"/>
      <c r="RSZ33" s="293"/>
      <c r="RTA33" s="293"/>
      <c r="RTB33" s="293"/>
      <c r="RTC33" s="293"/>
      <c r="RTD33" s="293"/>
      <c r="RTE33" s="293"/>
      <c r="RTF33" s="293"/>
      <c r="RTG33" s="293"/>
      <c r="RTH33" s="293"/>
      <c r="RTI33" s="293"/>
      <c r="RTJ33" s="293"/>
      <c r="RTK33" s="293"/>
      <c r="RTL33" s="293"/>
      <c r="RTM33" s="293"/>
      <c r="RTN33" s="293"/>
      <c r="RTO33" s="293"/>
      <c r="RTP33" s="293"/>
      <c r="RTQ33" s="293"/>
      <c r="RTR33" s="293"/>
      <c r="RTS33" s="293"/>
      <c r="RTT33" s="293"/>
      <c r="RTU33" s="293"/>
      <c r="RTV33" s="293"/>
      <c r="RTW33" s="293"/>
      <c r="RTX33" s="293"/>
      <c r="RTY33" s="293"/>
      <c r="RTZ33" s="293"/>
      <c r="RUA33" s="293"/>
      <c r="RUB33" s="293"/>
      <c r="RUC33" s="293"/>
      <c r="RUD33" s="293"/>
      <c r="RUE33" s="293"/>
      <c r="RUF33" s="293"/>
      <c r="RUG33" s="293"/>
      <c r="RUH33" s="293"/>
      <c r="RUI33" s="293"/>
      <c r="RUJ33" s="293"/>
      <c r="RUK33" s="293"/>
      <c r="RUL33" s="293"/>
      <c r="RUM33" s="293"/>
      <c r="RUN33" s="293"/>
      <c r="RUO33" s="293"/>
      <c r="RUP33" s="293"/>
      <c r="RUQ33" s="293"/>
      <c r="RUR33" s="293"/>
      <c r="RUS33" s="293"/>
      <c r="RUT33" s="293"/>
      <c r="RUU33" s="293"/>
      <c r="RUV33" s="293"/>
      <c r="RUW33" s="293"/>
      <c r="RUX33" s="293"/>
      <c r="RUY33" s="293"/>
      <c r="RUZ33" s="293"/>
      <c r="RVA33" s="293"/>
      <c r="RVB33" s="293"/>
      <c r="RVC33" s="293"/>
      <c r="RVD33" s="293"/>
      <c r="RVE33" s="293"/>
      <c r="RVF33" s="293"/>
      <c r="RVG33" s="293"/>
      <c r="RVH33" s="293"/>
      <c r="RVI33" s="293"/>
      <c r="RVJ33" s="293"/>
      <c r="RVK33" s="293"/>
      <c r="RVL33" s="293"/>
      <c r="RVM33" s="293"/>
      <c r="RVN33" s="293"/>
      <c r="RVO33" s="293"/>
      <c r="RVP33" s="293"/>
      <c r="RVQ33" s="293"/>
      <c r="RVR33" s="293"/>
      <c r="RVS33" s="293"/>
      <c r="RVT33" s="293"/>
      <c r="RVU33" s="293"/>
      <c r="RVV33" s="293"/>
      <c r="RVW33" s="293"/>
      <c r="RVX33" s="293"/>
      <c r="RVY33" s="293"/>
      <c r="RVZ33" s="293"/>
      <c r="RWA33" s="293"/>
      <c r="RWB33" s="293"/>
      <c r="RWC33" s="293"/>
      <c r="RWD33" s="293"/>
      <c r="RWE33" s="293"/>
      <c r="RWF33" s="293"/>
      <c r="RWG33" s="293"/>
      <c r="RWH33" s="293"/>
      <c r="RWI33" s="293"/>
      <c r="RWJ33" s="293"/>
      <c r="RWK33" s="293"/>
      <c r="RWL33" s="293"/>
      <c r="RWM33" s="293"/>
      <c r="RWN33" s="293"/>
      <c r="RWO33" s="293"/>
      <c r="RWP33" s="293"/>
      <c r="RWQ33" s="293"/>
      <c r="RWR33" s="293"/>
      <c r="RWS33" s="293"/>
      <c r="RWT33" s="293"/>
      <c r="RWU33" s="293"/>
      <c r="RWV33" s="293"/>
      <c r="RWW33" s="293"/>
      <c r="RWX33" s="293"/>
      <c r="RWY33" s="293"/>
      <c r="RWZ33" s="293"/>
      <c r="RXA33" s="293"/>
      <c r="RXB33" s="293"/>
      <c r="RXC33" s="293"/>
      <c r="RXD33" s="293"/>
      <c r="RXE33" s="293"/>
      <c r="RXF33" s="293"/>
      <c r="RXG33" s="293"/>
      <c r="RXH33" s="293"/>
      <c r="RXI33" s="293"/>
      <c r="RXJ33" s="293"/>
      <c r="RXK33" s="293"/>
      <c r="RXL33" s="293"/>
      <c r="RXM33" s="293"/>
      <c r="RXN33" s="293"/>
      <c r="RXO33" s="293"/>
      <c r="RXP33" s="293"/>
      <c r="RXQ33" s="293"/>
      <c r="RXR33" s="293"/>
      <c r="RXS33" s="293"/>
      <c r="RXT33" s="293"/>
      <c r="RXU33" s="293"/>
      <c r="RXV33" s="293"/>
      <c r="RXW33" s="293"/>
      <c r="RXX33" s="293"/>
      <c r="RXY33" s="293"/>
      <c r="RXZ33" s="293"/>
      <c r="RYA33" s="293"/>
      <c r="RYB33" s="293"/>
      <c r="RYC33" s="293"/>
      <c r="RYD33" s="293"/>
      <c r="RYE33" s="293"/>
      <c r="RYF33" s="293"/>
      <c r="RYG33" s="293"/>
      <c r="RYH33" s="293"/>
      <c r="RYI33" s="293"/>
      <c r="RYJ33" s="293"/>
      <c r="RYK33" s="293"/>
      <c r="RYL33" s="293"/>
      <c r="RYM33" s="293"/>
      <c r="RYN33" s="293"/>
      <c r="RYO33" s="293"/>
      <c r="RYP33" s="293"/>
      <c r="RYQ33" s="293"/>
      <c r="RYR33" s="293"/>
      <c r="RYS33" s="293"/>
      <c r="RYT33" s="293"/>
      <c r="RYU33" s="293"/>
      <c r="RYV33" s="293"/>
      <c r="RYW33" s="293"/>
      <c r="RYX33" s="293"/>
      <c r="RYY33" s="293"/>
      <c r="RYZ33" s="293"/>
      <c r="RZA33" s="293"/>
      <c r="RZB33" s="293"/>
      <c r="RZC33" s="293"/>
      <c r="RZD33" s="293"/>
      <c r="RZE33" s="293"/>
      <c r="RZF33" s="293"/>
      <c r="RZG33" s="293"/>
      <c r="RZH33" s="293"/>
      <c r="RZI33" s="293"/>
      <c r="RZJ33" s="293"/>
      <c r="RZK33" s="293"/>
      <c r="RZL33" s="293"/>
      <c r="RZM33" s="293"/>
      <c r="RZN33" s="293"/>
      <c r="RZO33" s="293"/>
      <c r="RZP33" s="293"/>
      <c r="RZQ33" s="293"/>
      <c r="RZR33" s="293"/>
      <c r="RZS33" s="293"/>
      <c r="RZT33" s="293"/>
      <c r="RZU33" s="293"/>
      <c r="RZV33" s="293"/>
      <c r="RZW33" s="293"/>
      <c r="RZX33" s="293"/>
      <c r="RZY33" s="293"/>
      <c r="RZZ33" s="293"/>
      <c r="SAA33" s="293"/>
      <c r="SAB33" s="293"/>
      <c r="SAC33" s="293"/>
      <c r="SAD33" s="293"/>
      <c r="SAE33" s="293"/>
      <c r="SAF33" s="293"/>
      <c r="SAG33" s="293"/>
      <c r="SAH33" s="293"/>
      <c r="SAI33" s="293"/>
      <c r="SAJ33" s="293"/>
      <c r="SAK33" s="293"/>
      <c r="SAL33" s="293"/>
      <c r="SAM33" s="293"/>
      <c r="SAN33" s="293"/>
      <c r="SAO33" s="293"/>
      <c r="SAP33" s="293"/>
      <c r="SAQ33" s="293"/>
      <c r="SAR33" s="293"/>
      <c r="SAS33" s="293"/>
      <c r="SAT33" s="293"/>
      <c r="SAU33" s="293"/>
      <c r="SAV33" s="293"/>
      <c r="SAW33" s="293"/>
      <c r="SAX33" s="293"/>
      <c r="SAY33" s="293"/>
      <c r="SAZ33" s="293"/>
      <c r="SBA33" s="293"/>
      <c r="SBB33" s="293"/>
      <c r="SBC33" s="293"/>
      <c r="SBD33" s="293"/>
      <c r="SBE33" s="293"/>
      <c r="SBF33" s="293"/>
      <c r="SBG33" s="293"/>
      <c r="SBH33" s="293"/>
      <c r="SBI33" s="293"/>
      <c r="SBJ33" s="293"/>
      <c r="SBK33" s="293"/>
      <c r="SBL33" s="293"/>
      <c r="SBM33" s="293"/>
      <c r="SBN33" s="293"/>
      <c r="SBO33" s="293"/>
      <c r="SBP33" s="293"/>
      <c r="SBQ33" s="293"/>
      <c r="SBR33" s="293"/>
      <c r="SBS33" s="293"/>
      <c r="SBT33" s="293"/>
      <c r="SBU33" s="293"/>
      <c r="SBV33" s="293"/>
      <c r="SBW33" s="293"/>
      <c r="SBX33" s="293"/>
      <c r="SBY33" s="293"/>
      <c r="SBZ33" s="293"/>
      <c r="SCA33" s="293"/>
      <c r="SCB33" s="293"/>
      <c r="SCC33" s="293"/>
      <c r="SCD33" s="293"/>
      <c r="SCE33" s="293"/>
      <c r="SCF33" s="293"/>
      <c r="SCG33" s="293"/>
      <c r="SCH33" s="293"/>
      <c r="SCI33" s="293"/>
      <c r="SCJ33" s="293"/>
      <c r="SCK33" s="293"/>
      <c r="SCL33" s="293"/>
      <c r="SCM33" s="293"/>
      <c r="SCN33" s="293"/>
      <c r="SCO33" s="293"/>
      <c r="SCP33" s="293"/>
      <c r="SCQ33" s="293"/>
      <c r="SCR33" s="293"/>
      <c r="SCS33" s="293"/>
      <c r="SCT33" s="293"/>
      <c r="SCU33" s="293"/>
      <c r="SCV33" s="293"/>
      <c r="SCW33" s="293"/>
      <c r="SCX33" s="293"/>
      <c r="SCY33" s="293"/>
      <c r="SCZ33" s="293"/>
      <c r="SDA33" s="293"/>
      <c r="SDB33" s="293"/>
      <c r="SDC33" s="293"/>
      <c r="SDD33" s="293"/>
      <c r="SDE33" s="293"/>
      <c r="SDF33" s="293"/>
      <c r="SDG33" s="293"/>
      <c r="SDH33" s="293"/>
      <c r="SDI33" s="293"/>
      <c r="SDJ33" s="293"/>
      <c r="SDK33" s="293"/>
      <c r="SDL33" s="293"/>
      <c r="SDM33" s="293"/>
      <c r="SDN33" s="293"/>
      <c r="SDO33" s="293"/>
      <c r="SDP33" s="293"/>
      <c r="SDQ33" s="293"/>
      <c r="SDR33" s="293"/>
      <c r="SDS33" s="293"/>
      <c r="SDT33" s="293"/>
      <c r="SDU33" s="293"/>
      <c r="SDV33" s="293"/>
      <c r="SDW33" s="293"/>
      <c r="SDX33" s="293"/>
      <c r="SDY33" s="293"/>
      <c r="SDZ33" s="293"/>
      <c r="SEA33" s="293"/>
      <c r="SEB33" s="293"/>
      <c r="SEC33" s="293"/>
      <c r="SED33" s="293"/>
      <c r="SEE33" s="293"/>
      <c r="SEF33" s="293"/>
      <c r="SEG33" s="293"/>
      <c r="SEH33" s="293"/>
      <c r="SEI33" s="293"/>
      <c r="SEJ33" s="293"/>
      <c r="SEK33" s="293"/>
      <c r="SEL33" s="293"/>
      <c r="SEM33" s="293"/>
      <c r="SEN33" s="293"/>
      <c r="SEO33" s="293"/>
      <c r="SEP33" s="293"/>
      <c r="SEQ33" s="293"/>
      <c r="SER33" s="293"/>
      <c r="SES33" s="293"/>
      <c r="SET33" s="293"/>
      <c r="SEU33" s="293"/>
      <c r="SEV33" s="293"/>
      <c r="SEW33" s="293"/>
      <c r="SEX33" s="293"/>
      <c r="SEY33" s="293"/>
      <c r="SEZ33" s="293"/>
      <c r="SFA33" s="293"/>
      <c r="SFB33" s="293"/>
      <c r="SFC33" s="293"/>
      <c r="SFD33" s="293"/>
      <c r="SFE33" s="293"/>
      <c r="SFF33" s="293"/>
      <c r="SFG33" s="293"/>
      <c r="SFH33" s="293"/>
      <c r="SFI33" s="293"/>
      <c r="SFJ33" s="293"/>
      <c r="SFK33" s="293"/>
      <c r="SFL33" s="293"/>
      <c r="SFM33" s="293"/>
      <c r="SFN33" s="293"/>
      <c r="SFO33" s="293"/>
      <c r="SFP33" s="293"/>
      <c r="SFQ33" s="293"/>
      <c r="SFR33" s="293"/>
      <c r="SFS33" s="293"/>
      <c r="SFT33" s="293"/>
      <c r="SFU33" s="293"/>
      <c r="SFV33" s="293"/>
      <c r="SFW33" s="293"/>
      <c r="SFX33" s="293"/>
      <c r="SFY33" s="293"/>
      <c r="SFZ33" s="293"/>
      <c r="SGA33" s="293"/>
      <c r="SGB33" s="293"/>
      <c r="SGC33" s="293"/>
      <c r="SGD33" s="293"/>
      <c r="SGE33" s="293"/>
      <c r="SGF33" s="293"/>
      <c r="SGG33" s="293"/>
      <c r="SGH33" s="293"/>
      <c r="SGI33" s="293"/>
      <c r="SGJ33" s="293"/>
      <c r="SGK33" s="293"/>
      <c r="SGL33" s="293"/>
      <c r="SGM33" s="293"/>
      <c r="SGN33" s="293"/>
      <c r="SGO33" s="293"/>
      <c r="SGP33" s="293"/>
      <c r="SGQ33" s="293"/>
      <c r="SGR33" s="293"/>
      <c r="SGS33" s="293"/>
      <c r="SGT33" s="293"/>
      <c r="SGU33" s="293"/>
      <c r="SGV33" s="293"/>
      <c r="SGW33" s="293"/>
      <c r="SGX33" s="293"/>
      <c r="SGY33" s="293"/>
      <c r="SGZ33" s="293"/>
      <c r="SHA33" s="293"/>
      <c r="SHB33" s="293"/>
      <c r="SHC33" s="293"/>
      <c r="SHD33" s="293"/>
      <c r="SHE33" s="293"/>
      <c r="SHF33" s="293"/>
      <c r="SHG33" s="293"/>
      <c r="SHH33" s="293"/>
      <c r="SHI33" s="293"/>
      <c r="SHJ33" s="293"/>
      <c r="SHK33" s="293"/>
      <c r="SHL33" s="293"/>
      <c r="SHM33" s="293"/>
      <c r="SHN33" s="293"/>
      <c r="SHO33" s="293"/>
      <c r="SHP33" s="293"/>
      <c r="SHQ33" s="293"/>
      <c r="SHR33" s="293"/>
      <c r="SHS33" s="293"/>
      <c r="SHT33" s="293"/>
      <c r="SHU33" s="293"/>
      <c r="SHV33" s="293"/>
      <c r="SHW33" s="293"/>
      <c r="SHX33" s="293"/>
      <c r="SHY33" s="293"/>
      <c r="SHZ33" s="293"/>
      <c r="SIA33" s="293"/>
      <c r="SIB33" s="293"/>
      <c r="SIC33" s="293"/>
      <c r="SID33" s="293"/>
      <c r="SIE33" s="293"/>
      <c r="SIF33" s="293"/>
      <c r="SIG33" s="293"/>
      <c r="SIH33" s="293"/>
      <c r="SII33" s="293"/>
      <c r="SIJ33" s="293"/>
      <c r="SIK33" s="293"/>
      <c r="SIL33" s="293"/>
      <c r="SIM33" s="293"/>
      <c r="SIN33" s="293"/>
      <c r="SIO33" s="293"/>
      <c r="SIP33" s="293"/>
      <c r="SIQ33" s="293"/>
      <c r="SIR33" s="293"/>
      <c r="SIS33" s="293"/>
      <c r="SIT33" s="293"/>
      <c r="SIU33" s="293"/>
      <c r="SIV33" s="293"/>
      <c r="SIW33" s="293"/>
      <c r="SIX33" s="293"/>
      <c r="SIY33" s="293"/>
      <c r="SIZ33" s="293"/>
      <c r="SJA33" s="293"/>
      <c r="SJB33" s="293"/>
      <c r="SJC33" s="293"/>
      <c r="SJD33" s="293"/>
      <c r="SJE33" s="293"/>
      <c r="SJF33" s="293"/>
      <c r="SJG33" s="293"/>
      <c r="SJH33" s="293"/>
      <c r="SJI33" s="293"/>
      <c r="SJJ33" s="293"/>
      <c r="SJK33" s="293"/>
      <c r="SJL33" s="293"/>
      <c r="SJM33" s="293"/>
      <c r="SJN33" s="293"/>
      <c r="SJO33" s="293"/>
      <c r="SJP33" s="293"/>
      <c r="SJQ33" s="293"/>
      <c r="SJR33" s="293"/>
      <c r="SJS33" s="293"/>
      <c r="SJT33" s="293"/>
      <c r="SJU33" s="293"/>
      <c r="SJV33" s="293"/>
      <c r="SJW33" s="293"/>
      <c r="SJX33" s="293"/>
      <c r="SJY33" s="293"/>
      <c r="SJZ33" s="293"/>
      <c r="SKA33" s="293"/>
      <c r="SKB33" s="293"/>
      <c r="SKC33" s="293"/>
      <c r="SKD33" s="293"/>
      <c r="SKE33" s="293"/>
      <c r="SKF33" s="293"/>
      <c r="SKG33" s="293"/>
      <c r="SKH33" s="293"/>
      <c r="SKI33" s="293"/>
      <c r="SKJ33" s="293"/>
      <c r="SKK33" s="293"/>
      <c r="SKL33" s="293"/>
      <c r="SKM33" s="293"/>
      <c r="SKN33" s="293"/>
      <c r="SKO33" s="293"/>
      <c r="SKP33" s="293"/>
      <c r="SKQ33" s="293"/>
      <c r="SKR33" s="293"/>
      <c r="SKS33" s="293"/>
      <c r="SKT33" s="293"/>
      <c r="SKU33" s="293"/>
      <c r="SKV33" s="293"/>
      <c r="SKW33" s="293"/>
      <c r="SKX33" s="293"/>
      <c r="SKY33" s="293"/>
      <c r="SKZ33" s="293"/>
      <c r="SLA33" s="293"/>
      <c r="SLB33" s="293"/>
      <c r="SLC33" s="293"/>
      <c r="SLD33" s="293"/>
      <c r="SLE33" s="293"/>
      <c r="SLF33" s="293"/>
      <c r="SLG33" s="293"/>
      <c r="SLH33" s="293"/>
      <c r="SLI33" s="293"/>
      <c r="SLJ33" s="293"/>
      <c r="SLK33" s="293"/>
      <c r="SLL33" s="293"/>
      <c r="SLM33" s="293"/>
      <c r="SLN33" s="293"/>
      <c r="SLO33" s="293"/>
      <c r="SLP33" s="293"/>
      <c r="SLQ33" s="293"/>
      <c r="SLR33" s="293"/>
      <c r="SLS33" s="293"/>
      <c r="SLT33" s="293"/>
      <c r="SLU33" s="293"/>
      <c r="SLV33" s="293"/>
      <c r="SLW33" s="293"/>
      <c r="SLX33" s="293"/>
      <c r="SLY33" s="293"/>
      <c r="SLZ33" s="293"/>
      <c r="SMA33" s="293"/>
      <c r="SMB33" s="293"/>
      <c r="SMC33" s="293"/>
      <c r="SMD33" s="293"/>
      <c r="SME33" s="293"/>
      <c r="SMF33" s="293"/>
      <c r="SMG33" s="293"/>
      <c r="SMH33" s="293"/>
      <c r="SMI33" s="293"/>
      <c r="SMJ33" s="293"/>
      <c r="SMK33" s="293"/>
      <c r="SML33" s="293"/>
      <c r="SMM33" s="293"/>
      <c r="SMN33" s="293"/>
      <c r="SMO33" s="293"/>
      <c r="SMP33" s="293"/>
      <c r="SMQ33" s="293"/>
      <c r="SMR33" s="293"/>
      <c r="SMS33" s="293"/>
      <c r="SMT33" s="293"/>
      <c r="SMU33" s="293"/>
      <c r="SMV33" s="293"/>
      <c r="SMW33" s="293"/>
      <c r="SMX33" s="293"/>
      <c r="SMY33" s="293"/>
      <c r="SMZ33" s="293"/>
      <c r="SNA33" s="293"/>
      <c r="SNB33" s="293"/>
      <c r="SNC33" s="293"/>
      <c r="SND33" s="293"/>
      <c r="SNE33" s="293"/>
      <c r="SNF33" s="293"/>
      <c r="SNG33" s="293"/>
      <c r="SNH33" s="293"/>
      <c r="SNI33" s="293"/>
      <c r="SNJ33" s="293"/>
      <c r="SNK33" s="293"/>
      <c r="SNL33" s="293"/>
      <c r="SNM33" s="293"/>
      <c r="SNN33" s="293"/>
      <c r="SNO33" s="293"/>
      <c r="SNP33" s="293"/>
      <c r="SNQ33" s="293"/>
      <c r="SNR33" s="293"/>
      <c r="SNS33" s="293"/>
      <c r="SNT33" s="293"/>
      <c r="SNU33" s="293"/>
      <c r="SNV33" s="293"/>
      <c r="SNW33" s="293"/>
      <c r="SNX33" s="293"/>
      <c r="SNY33" s="293"/>
      <c r="SNZ33" s="293"/>
      <c r="SOA33" s="293"/>
      <c r="SOB33" s="293"/>
      <c r="SOC33" s="293"/>
      <c r="SOD33" s="293"/>
      <c r="SOE33" s="293"/>
      <c r="SOF33" s="293"/>
      <c r="SOG33" s="293"/>
      <c r="SOH33" s="293"/>
      <c r="SOI33" s="293"/>
      <c r="SOJ33" s="293"/>
      <c r="SOK33" s="293"/>
      <c r="SOL33" s="293"/>
      <c r="SOM33" s="293"/>
      <c r="SON33" s="293"/>
      <c r="SOO33" s="293"/>
      <c r="SOP33" s="293"/>
      <c r="SOQ33" s="293"/>
      <c r="SOR33" s="293"/>
      <c r="SOS33" s="293"/>
      <c r="SOT33" s="293"/>
      <c r="SOU33" s="293"/>
      <c r="SOV33" s="293"/>
      <c r="SOW33" s="293"/>
      <c r="SOX33" s="293"/>
      <c r="SOY33" s="293"/>
      <c r="SOZ33" s="293"/>
      <c r="SPA33" s="293"/>
      <c r="SPB33" s="293"/>
      <c r="SPC33" s="293"/>
      <c r="SPD33" s="293"/>
      <c r="SPE33" s="293"/>
      <c r="SPF33" s="293"/>
      <c r="SPG33" s="293"/>
      <c r="SPH33" s="293"/>
      <c r="SPI33" s="293"/>
      <c r="SPJ33" s="293"/>
      <c r="SPK33" s="293"/>
      <c r="SPL33" s="293"/>
      <c r="SPM33" s="293"/>
      <c r="SPN33" s="293"/>
      <c r="SPO33" s="293"/>
      <c r="SPP33" s="293"/>
      <c r="SPQ33" s="293"/>
      <c r="SPR33" s="293"/>
      <c r="SPS33" s="293"/>
      <c r="SPT33" s="293"/>
      <c r="SPU33" s="293"/>
      <c r="SPV33" s="293"/>
      <c r="SPW33" s="293"/>
      <c r="SPX33" s="293"/>
      <c r="SPY33" s="293"/>
      <c r="SPZ33" s="293"/>
      <c r="SQA33" s="293"/>
      <c r="SQB33" s="293"/>
      <c r="SQC33" s="293"/>
      <c r="SQD33" s="293"/>
      <c r="SQE33" s="293"/>
      <c r="SQF33" s="293"/>
      <c r="SQG33" s="293"/>
      <c r="SQH33" s="293"/>
      <c r="SQI33" s="293"/>
      <c r="SQJ33" s="293"/>
      <c r="SQK33" s="293"/>
      <c r="SQL33" s="293"/>
      <c r="SQM33" s="293"/>
      <c r="SQN33" s="293"/>
      <c r="SQO33" s="293"/>
      <c r="SQP33" s="293"/>
      <c r="SQQ33" s="293"/>
      <c r="SQR33" s="293"/>
      <c r="SQS33" s="293"/>
      <c r="SQT33" s="293"/>
      <c r="SQU33" s="293"/>
      <c r="SQV33" s="293"/>
      <c r="SQW33" s="293"/>
      <c r="SQX33" s="293"/>
      <c r="SQY33" s="293"/>
      <c r="SQZ33" s="293"/>
      <c r="SRA33" s="293"/>
      <c r="SRB33" s="293"/>
      <c r="SRC33" s="293"/>
      <c r="SRD33" s="293"/>
      <c r="SRE33" s="293"/>
      <c r="SRF33" s="293"/>
      <c r="SRG33" s="293"/>
      <c r="SRH33" s="293"/>
      <c r="SRI33" s="293"/>
      <c r="SRJ33" s="293"/>
      <c r="SRK33" s="293"/>
      <c r="SRL33" s="293"/>
      <c r="SRM33" s="293"/>
      <c r="SRN33" s="293"/>
      <c r="SRO33" s="293"/>
      <c r="SRP33" s="293"/>
      <c r="SRQ33" s="293"/>
      <c r="SRR33" s="293"/>
      <c r="SRS33" s="293"/>
      <c r="SRT33" s="293"/>
      <c r="SRU33" s="293"/>
      <c r="SRV33" s="293"/>
      <c r="SRW33" s="293"/>
      <c r="SRX33" s="293"/>
      <c r="SRY33" s="293"/>
      <c r="SRZ33" s="293"/>
      <c r="SSA33" s="293"/>
      <c r="SSB33" s="293"/>
      <c r="SSC33" s="293"/>
      <c r="SSD33" s="293"/>
      <c r="SSE33" s="293"/>
      <c r="SSF33" s="293"/>
      <c r="SSG33" s="293"/>
      <c r="SSH33" s="293"/>
      <c r="SSI33" s="293"/>
      <c r="SSJ33" s="293"/>
      <c r="SSK33" s="293"/>
      <c r="SSL33" s="293"/>
      <c r="SSM33" s="293"/>
      <c r="SSN33" s="293"/>
      <c r="SSO33" s="293"/>
      <c r="SSP33" s="293"/>
      <c r="SSQ33" s="293"/>
      <c r="SSR33" s="293"/>
      <c r="SSS33" s="293"/>
      <c r="SST33" s="293"/>
      <c r="SSU33" s="293"/>
      <c r="SSV33" s="293"/>
      <c r="SSW33" s="293"/>
      <c r="SSX33" s="293"/>
      <c r="SSY33" s="293"/>
      <c r="SSZ33" s="293"/>
      <c r="STA33" s="293"/>
      <c r="STB33" s="293"/>
      <c r="STC33" s="293"/>
      <c r="STD33" s="293"/>
      <c r="STE33" s="293"/>
      <c r="STF33" s="293"/>
      <c r="STG33" s="293"/>
      <c r="STH33" s="293"/>
      <c r="STI33" s="293"/>
      <c r="STJ33" s="293"/>
      <c r="STK33" s="293"/>
      <c r="STL33" s="293"/>
      <c r="STM33" s="293"/>
      <c r="STN33" s="293"/>
      <c r="STO33" s="293"/>
      <c r="STP33" s="293"/>
      <c r="STQ33" s="293"/>
      <c r="STR33" s="293"/>
      <c r="STS33" s="293"/>
      <c r="STT33" s="293"/>
      <c r="STU33" s="293"/>
      <c r="STV33" s="293"/>
      <c r="STW33" s="293"/>
      <c r="STX33" s="293"/>
      <c r="STY33" s="293"/>
      <c r="STZ33" s="293"/>
      <c r="SUA33" s="293"/>
      <c r="SUB33" s="293"/>
      <c r="SUC33" s="293"/>
      <c r="SUD33" s="293"/>
      <c r="SUE33" s="293"/>
      <c r="SUF33" s="293"/>
      <c r="SUG33" s="293"/>
      <c r="SUH33" s="293"/>
      <c r="SUI33" s="293"/>
      <c r="SUJ33" s="293"/>
      <c r="SUK33" s="293"/>
      <c r="SUL33" s="293"/>
      <c r="SUM33" s="293"/>
      <c r="SUN33" s="293"/>
      <c r="SUO33" s="293"/>
      <c r="SUP33" s="293"/>
      <c r="SUQ33" s="293"/>
      <c r="SUR33" s="293"/>
      <c r="SUS33" s="293"/>
      <c r="SUT33" s="293"/>
      <c r="SUU33" s="293"/>
      <c r="SUV33" s="293"/>
      <c r="SUW33" s="293"/>
      <c r="SUX33" s="293"/>
      <c r="SUY33" s="293"/>
      <c r="SUZ33" s="293"/>
      <c r="SVA33" s="293"/>
      <c r="SVB33" s="293"/>
      <c r="SVC33" s="293"/>
      <c r="SVD33" s="293"/>
      <c r="SVE33" s="293"/>
      <c r="SVF33" s="293"/>
      <c r="SVG33" s="293"/>
      <c r="SVH33" s="293"/>
      <c r="SVI33" s="293"/>
      <c r="SVJ33" s="293"/>
      <c r="SVK33" s="293"/>
      <c r="SVL33" s="293"/>
      <c r="SVM33" s="293"/>
      <c r="SVN33" s="293"/>
      <c r="SVO33" s="293"/>
      <c r="SVP33" s="293"/>
      <c r="SVQ33" s="293"/>
      <c r="SVR33" s="293"/>
      <c r="SVS33" s="293"/>
      <c r="SVT33" s="293"/>
      <c r="SVU33" s="293"/>
      <c r="SVV33" s="293"/>
      <c r="SVW33" s="293"/>
      <c r="SVX33" s="293"/>
      <c r="SVY33" s="293"/>
      <c r="SVZ33" s="293"/>
      <c r="SWA33" s="293"/>
      <c r="SWB33" s="293"/>
      <c r="SWC33" s="293"/>
      <c r="SWD33" s="293"/>
      <c r="SWE33" s="293"/>
      <c r="SWF33" s="293"/>
      <c r="SWG33" s="293"/>
      <c r="SWH33" s="293"/>
      <c r="SWI33" s="293"/>
      <c r="SWJ33" s="293"/>
      <c r="SWK33" s="293"/>
      <c r="SWL33" s="293"/>
      <c r="SWM33" s="293"/>
      <c r="SWN33" s="293"/>
      <c r="SWO33" s="293"/>
      <c r="SWP33" s="293"/>
      <c r="SWQ33" s="293"/>
      <c r="SWR33" s="293"/>
      <c r="SWS33" s="293"/>
      <c r="SWT33" s="293"/>
      <c r="SWU33" s="293"/>
      <c r="SWV33" s="293"/>
      <c r="SWW33" s="293"/>
      <c r="SWX33" s="293"/>
      <c r="SWY33" s="293"/>
      <c r="SWZ33" s="293"/>
      <c r="SXA33" s="293"/>
      <c r="SXB33" s="293"/>
      <c r="SXC33" s="293"/>
      <c r="SXD33" s="293"/>
      <c r="SXE33" s="293"/>
      <c r="SXF33" s="293"/>
      <c r="SXG33" s="293"/>
      <c r="SXH33" s="293"/>
      <c r="SXI33" s="293"/>
      <c r="SXJ33" s="293"/>
      <c r="SXK33" s="293"/>
      <c r="SXL33" s="293"/>
      <c r="SXM33" s="293"/>
      <c r="SXN33" s="293"/>
      <c r="SXO33" s="293"/>
      <c r="SXP33" s="293"/>
      <c r="SXQ33" s="293"/>
      <c r="SXR33" s="293"/>
      <c r="SXS33" s="293"/>
      <c r="SXT33" s="293"/>
      <c r="SXU33" s="293"/>
      <c r="SXV33" s="293"/>
      <c r="SXW33" s="293"/>
      <c r="SXX33" s="293"/>
      <c r="SXY33" s="293"/>
      <c r="SXZ33" s="293"/>
      <c r="SYA33" s="293"/>
      <c r="SYB33" s="293"/>
      <c r="SYC33" s="293"/>
      <c r="SYD33" s="293"/>
      <c r="SYE33" s="293"/>
      <c r="SYF33" s="293"/>
      <c r="SYG33" s="293"/>
      <c r="SYH33" s="293"/>
      <c r="SYI33" s="293"/>
      <c r="SYJ33" s="293"/>
      <c r="SYK33" s="293"/>
      <c r="SYL33" s="293"/>
      <c r="SYM33" s="293"/>
      <c r="SYN33" s="293"/>
      <c r="SYO33" s="293"/>
      <c r="SYP33" s="293"/>
      <c r="SYQ33" s="293"/>
      <c r="SYR33" s="293"/>
      <c r="SYS33" s="293"/>
      <c r="SYT33" s="293"/>
      <c r="SYU33" s="293"/>
      <c r="SYV33" s="293"/>
      <c r="SYW33" s="293"/>
      <c r="SYX33" s="293"/>
      <c r="SYY33" s="293"/>
      <c r="SYZ33" s="293"/>
      <c r="SZA33" s="293"/>
      <c r="SZB33" s="293"/>
      <c r="SZC33" s="293"/>
      <c r="SZD33" s="293"/>
      <c r="SZE33" s="293"/>
      <c r="SZF33" s="293"/>
      <c r="SZG33" s="293"/>
      <c r="SZH33" s="293"/>
      <c r="SZI33" s="293"/>
      <c r="SZJ33" s="293"/>
      <c r="SZK33" s="293"/>
      <c r="SZL33" s="293"/>
      <c r="SZM33" s="293"/>
      <c r="SZN33" s="293"/>
      <c r="SZO33" s="293"/>
      <c r="SZP33" s="293"/>
      <c r="SZQ33" s="293"/>
      <c r="SZR33" s="293"/>
      <c r="SZS33" s="293"/>
      <c r="SZT33" s="293"/>
      <c r="SZU33" s="293"/>
      <c r="SZV33" s="293"/>
      <c r="SZW33" s="293"/>
      <c r="SZX33" s="293"/>
      <c r="SZY33" s="293"/>
      <c r="SZZ33" s="293"/>
      <c r="TAA33" s="293"/>
      <c r="TAB33" s="293"/>
      <c r="TAC33" s="293"/>
      <c r="TAD33" s="293"/>
      <c r="TAE33" s="293"/>
      <c r="TAF33" s="293"/>
      <c r="TAG33" s="293"/>
      <c r="TAH33" s="293"/>
      <c r="TAI33" s="293"/>
      <c r="TAJ33" s="293"/>
      <c r="TAK33" s="293"/>
      <c r="TAL33" s="293"/>
      <c r="TAM33" s="293"/>
      <c r="TAN33" s="293"/>
      <c r="TAO33" s="293"/>
      <c r="TAP33" s="293"/>
      <c r="TAQ33" s="293"/>
      <c r="TAR33" s="293"/>
      <c r="TAS33" s="293"/>
      <c r="TAT33" s="293"/>
      <c r="TAU33" s="293"/>
      <c r="TAV33" s="293"/>
      <c r="TAW33" s="293"/>
      <c r="TAX33" s="293"/>
      <c r="TAY33" s="293"/>
      <c r="TAZ33" s="293"/>
      <c r="TBA33" s="293"/>
      <c r="TBB33" s="293"/>
      <c r="TBC33" s="293"/>
      <c r="TBD33" s="293"/>
      <c r="TBE33" s="293"/>
      <c r="TBF33" s="293"/>
      <c r="TBG33" s="293"/>
      <c r="TBH33" s="293"/>
      <c r="TBI33" s="293"/>
      <c r="TBJ33" s="293"/>
      <c r="TBK33" s="293"/>
      <c r="TBL33" s="293"/>
      <c r="TBM33" s="293"/>
      <c r="TBN33" s="293"/>
      <c r="TBO33" s="293"/>
      <c r="TBP33" s="293"/>
      <c r="TBQ33" s="293"/>
      <c r="TBR33" s="293"/>
      <c r="TBS33" s="293"/>
      <c r="TBT33" s="293"/>
      <c r="TBU33" s="293"/>
      <c r="TBV33" s="293"/>
      <c r="TBW33" s="293"/>
      <c r="TBX33" s="293"/>
      <c r="TBY33" s="293"/>
      <c r="TBZ33" s="293"/>
      <c r="TCA33" s="293"/>
      <c r="TCB33" s="293"/>
      <c r="TCC33" s="293"/>
      <c r="TCD33" s="293"/>
      <c r="TCE33" s="293"/>
      <c r="TCF33" s="293"/>
      <c r="TCG33" s="293"/>
      <c r="TCH33" s="293"/>
      <c r="TCI33" s="293"/>
      <c r="TCJ33" s="293"/>
      <c r="TCK33" s="293"/>
      <c r="TCL33" s="293"/>
      <c r="TCM33" s="293"/>
      <c r="TCN33" s="293"/>
      <c r="TCO33" s="293"/>
      <c r="TCP33" s="293"/>
      <c r="TCQ33" s="293"/>
      <c r="TCR33" s="293"/>
      <c r="TCS33" s="293"/>
      <c r="TCT33" s="293"/>
      <c r="TCU33" s="293"/>
      <c r="TCV33" s="293"/>
      <c r="TCW33" s="293"/>
      <c r="TCX33" s="293"/>
      <c r="TCY33" s="293"/>
      <c r="TCZ33" s="293"/>
      <c r="TDA33" s="293"/>
      <c r="TDB33" s="293"/>
      <c r="TDC33" s="293"/>
      <c r="TDD33" s="293"/>
      <c r="TDE33" s="293"/>
      <c r="TDF33" s="293"/>
      <c r="TDG33" s="293"/>
      <c r="TDH33" s="293"/>
      <c r="TDI33" s="293"/>
      <c r="TDJ33" s="293"/>
      <c r="TDK33" s="293"/>
      <c r="TDL33" s="293"/>
      <c r="TDM33" s="293"/>
      <c r="TDN33" s="293"/>
      <c r="TDO33" s="293"/>
      <c r="TDP33" s="293"/>
      <c r="TDQ33" s="293"/>
      <c r="TDR33" s="293"/>
      <c r="TDS33" s="293"/>
      <c r="TDT33" s="293"/>
      <c r="TDU33" s="293"/>
      <c r="TDV33" s="293"/>
      <c r="TDW33" s="293"/>
      <c r="TDX33" s="293"/>
      <c r="TDY33" s="293"/>
      <c r="TDZ33" s="293"/>
      <c r="TEA33" s="293"/>
      <c r="TEB33" s="293"/>
      <c r="TEC33" s="293"/>
      <c r="TED33" s="293"/>
      <c r="TEE33" s="293"/>
      <c r="TEF33" s="293"/>
      <c r="TEG33" s="293"/>
      <c r="TEH33" s="293"/>
      <c r="TEI33" s="293"/>
      <c r="TEJ33" s="293"/>
      <c r="TEK33" s="293"/>
      <c r="TEL33" s="293"/>
      <c r="TEM33" s="293"/>
      <c r="TEN33" s="293"/>
      <c r="TEO33" s="293"/>
      <c r="TEP33" s="293"/>
      <c r="TEQ33" s="293"/>
      <c r="TER33" s="293"/>
      <c r="TES33" s="293"/>
      <c r="TET33" s="293"/>
      <c r="TEU33" s="293"/>
      <c r="TEV33" s="293"/>
      <c r="TEW33" s="293"/>
      <c r="TEX33" s="293"/>
      <c r="TEY33" s="293"/>
      <c r="TEZ33" s="293"/>
      <c r="TFA33" s="293"/>
      <c r="TFB33" s="293"/>
      <c r="TFC33" s="293"/>
      <c r="TFD33" s="293"/>
      <c r="TFE33" s="293"/>
      <c r="TFF33" s="293"/>
      <c r="TFG33" s="293"/>
      <c r="TFH33" s="293"/>
      <c r="TFI33" s="293"/>
      <c r="TFJ33" s="293"/>
      <c r="TFK33" s="293"/>
      <c r="TFL33" s="293"/>
      <c r="TFM33" s="293"/>
      <c r="TFN33" s="293"/>
      <c r="TFO33" s="293"/>
      <c r="TFP33" s="293"/>
      <c r="TFQ33" s="293"/>
      <c r="TFR33" s="293"/>
      <c r="TFS33" s="293"/>
      <c r="TFT33" s="293"/>
      <c r="TFU33" s="293"/>
      <c r="TFV33" s="293"/>
      <c r="TFW33" s="293"/>
      <c r="TFX33" s="293"/>
      <c r="TFY33" s="293"/>
      <c r="TFZ33" s="293"/>
      <c r="TGA33" s="293"/>
      <c r="TGB33" s="293"/>
      <c r="TGC33" s="293"/>
      <c r="TGD33" s="293"/>
      <c r="TGE33" s="293"/>
      <c r="TGF33" s="293"/>
      <c r="TGG33" s="293"/>
      <c r="TGH33" s="293"/>
      <c r="TGI33" s="293"/>
      <c r="TGJ33" s="293"/>
      <c r="TGK33" s="293"/>
      <c r="TGL33" s="293"/>
      <c r="TGM33" s="293"/>
      <c r="TGN33" s="293"/>
      <c r="TGO33" s="293"/>
      <c r="TGP33" s="293"/>
      <c r="TGQ33" s="293"/>
      <c r="TGR33" s="293"/>
      <c r="TGS33" s="293"/>
      <c r="TGT33" s="293"/>
      <c r="TGU33" s="293"/>
      <c r="TGV33" s="293"/>
      <c r="TGW33" s="293"/>
      <c r="TGX33" s="293"/>
      <c r="TGY33" s="293"/>
      <c r="TGZ33" s="293"/>
      <c r="THA33" s="293"/>
      <c r="THB33" s="293"/>
      <c r="THC33" s="293"/>
      <c r="THD33" s="293"/>
      <c r="THE33" s="293"/>
      <c r="THF33" s="293"/>
      <c r="THG33" s="293"/>
      <c r="THH33" s="293"/>
      <c r="THI33" s="293"/>
      <c r="THJ33" s="293"/>
      <c r="THK33" s="293"/>
      <c r="THL33" s="293"/>
      <c r="THM33" s="293"/>
      <c r="THN33" s="293"/>
      <c r="THO33" s="293"/>
      <c r="THP33" s="293"/>
      <c r="THQ33" s="293"/>
      <c r="THR33" s="293"/>
      <c r="THS33" s="293"/>
      <c r="THT33" s="293"/>
      <c r="THU33" s="293"/>
      <c r="THV33" s="293"/>
      <c r="THW33" s="293"/>
      <c r="THX33" s="293"/>
      <c r="THY33" s="293"/>
      <c r="THZ33" s="293"/>
      <c r="TIA33" s="293"/>
      <c r="TIB33" s="293"/>
      <c r="TIC33" s="293"/>
      <c r="TID33" s="293"/>
      <c r="TIE33" s="293"/>
      <c r="TIF33" s="293"/>
      <c r="TIG33" s="293"/>
      <c r="TIH33" s="293"/>
      <c r="TII33" s="293"/>
      <c r="TIJ33" s="293"/>
      <c r="TIK33" s="293"/>
      <c r="TIL33" s="293"/>
      <c r="TIM33" s="293"/>
      <c r="TIN33" s="293"/>
      <c r="TIO33" s="293"/>
      <c r="TIP33" s="293"/>
      <c r="TIQ33" s="293"/>
      <c r="TIR33" s="293"/>
      <c r="TIS33" s="293"/>
      <c r="TIT33" s="293"/>
      <c r="TIU33" s="293"/>
      <c r="TIV33" s="293"/>
      <c r="TIW33" s="293"/>
      <c r="TIX33" s="293"/>
      <c r="TIY33" s="293"/>
      <c r="TIZ33" s="293"/>
      <c r="TJA33" s="293"/>
      <c r="TJB33" s="293"/>
      <c r="TJC33" s="293"/>
      <c r="TJD33" s="293"/>
      <c r="TJE33" s="293"/>
      <c r="TJF33" s="293"/>
      <c r="TJG33" s="293"/>
      <c r="TJH33" s="293"/>
      <c r="TJI33" s="293"/>
      <c r="TJJ33" s="293"/>
      <c r="TJK33" s="293"/>
      <c r="TJL33" s="293"/>
      <c r="TJM33" s="293"/>
      <c r="TJN33" s="293"/>
      <c r="TJO33" s="293"/>
      <c r="TJP33" s="293"/>
      <c r="TJQ33" s="293"/>
      <c r="TJR33" s="293"/>
      <c r="TJS33" s="293"/>
      <c r="TJT33" s="293"/>
      <c r="TJU33" s="293"/>
      <c r="TJV33" s="293"/>
      <c r="TJW33" s="293"/>
      <c r="TJX33" s="293"/>
      <c r="TJY33" s="293"/>
      <c r="TJZ33" s="293"/>
      <c r="TKA33" s="293"/>
      <c r="TKB33" s="293"/>
      <c r="TKC33" s="293"/>
      <c r="TKD33" s="293"/>
      <c r="TKE33" s="293"/>
      <c r="TKF33" s="293"/>
      <c r="TKG33" s="293"/>
      <c r="TKH33" s="293"/>
      <c r="TKI33" s="293"/>
      <c r="TKJ33" s="293"/>
      <c r="TKK33" s="293"/>
      <c r="TKL33" s="293"/>
      <c r="TKM33" s="293"/>
      <c r="TKN33" s="293"/>
      <c r="TKO33" s="293"/>
      <c r="TKP33" s="293"/>
      <c r="TKQ33" s="293"/>
      <c r="TKR33" s="293"/>
      <c r="TKS33" s="293"/>
      <c r="TKT33" s="293"/>
      <c r="TKU33" s="293"/>
      <c r="TKV33" s="293"/>
      <c r="TKW33" s="293"/>
      <c r="TKX33" s="293"/>
      <c r="TKY33" s="293"/>
      <c r="TKZ33" s="293"/>
      <c r="TLA33" s="293"/>
      <c r="TLB33" s="293"/>
      <c r="TLC33" s="293"/>
      <c r="TLD33" s="293"/>
      <c r="TLE33" s="293"/>
      <c r="TLF33" s="293"/>
      <c r="TLG33" s="293"/>
      <c r="TLH33" s="293"/>
      <c r="TLI33" s="293"/>
      <c r="TLJ33" s="293"/>
      <c r="TLK33" s="293"/>
      <c r="TLL33" s="293"/>
      <c r="TLM33" s="293"/>
      <c r="TLN33" s="293"/>
      <c r="TLO33" s="293"/>
      <c r="TLP33" s="293"/>
      <c r="TLQ33" s="293"/>
      <c r="TLR33" s="293"/>
      <c r="TLS33" s="293"/>
      <c r="TLT33" s="293"/>
      <c r="TLU33" s="293"/>
      <c r="TLV33" s="293"/>
      <c r="TLW33" s="293"/>
      <c r="TLX33" s="293"/>
      <c r="TLY33" s="293"/>
      <c r="TLZ33" s="293"/>
      <c r="TMA33" s="293"/>
      <c r="TMB33" s="293"/>
      <c r="TMC33" s="293"/>
      <c r="TMD33" s="293"/>
      <c r="TME33" s="293"/>
      <c r="TMF33" s="293"/>
      <c r="TMG33" s="293"/>
      <c r="TMH33" s="293"/>
      <c r="TMI33" s="293"/>
      <c r="TMJ33" s="293"/>
      <c r="TMK33" s="293"/>
      <c r="TML33" s="293"/>
      <c r="TMM33" s="293"/>
      <c r="TMN33" s="293"/>
      <c r="TMO33" s="293"/>
      <c r="TMP33" s="293"/>
      <c r="TMQ33" s="293"/>
      <c r="TMR33" s="293"/>
      <c r="TMS33" s="293"/>
      <c r="TMT33" s="293"/>
      <c r="TMU33" s="293"/>
      <c r="TMV33" s="293"/>
      <c r="TMW33" s="293"/>
      <c r="TMX33" s="293"/>
      <c r="TMY33" s="293"/>
      <c r="TMZ33" s="293"/>
      <c r="TNA33" s="293"/>
      <c r="TNB33" s="293"/>
      <c r="TNC33" s="293"/>
      <c r="TND33" s="293"/>
      <c r="TNE33" s="293"/>
      <c r="TNF33" s="293"/>
      <c r="TNG33" s="293"/>
      <c r="TNH33" s="293"/>
      <c r="TNI33" s="293"/>
      <c r="TNJ33" s="293"/>
      <c r="TNK33" s="293"/>
      <c r="TNL33" s="293"/>
      <c r="TNM33" s="293"/>
      <c r="TNN33" s="293"/>
      <c r="TNO33" s="293"/>
      <c r="TNP33" s="293"/>
      <c r="TNQ33" s="293"/>
      <c r="TNR33" s="293"/>
      <c r="TNS33" s="293"/>
      <c r="TNT33" s="293"/>
      <c r="TNU33" s="293"/>
      <c r="TNV33" s="293"/>
      <c r="TNW33" s="293"/>
      <c r="TNX33" s="293"/>
      <c r="TNY33" s="293"/>
      <c r="TNZ33" s="293"/>
      <c r="TOA33" s="293"/>
      <c r="TOB33" s="293"/>
      <c r="TOC33" s="293"/>
      <c r="TOD33" s="293"/>
      <c r="TOE33" s="293"/>
      <c r="TOF33" s="293"/>
      <c r="TOG33" s="293"/>
      <c r="TOH33" s="293"/>
      <c r="TOI33" s="293"/>
      <c r="TOJ33" s="293"/>
      <c r="TOK33" s="293"/>
      <c r="TOL33" s="293"/>
      <c r="TOM33" s="293"/>
      <c r="TON33" s="293"/>
      <c r="TOO33" s="293"/>
      <c r="TOP33" s="293"/>
      <c r="TOQ33" s="293"/>
      <c r="TOR33" s="293"/>
      <c r="TOS33" s="293"/>
      <c r="TOT33" s="293"/>
      <c r="TOU33" s="293"/>
      <c r="TOV33" s="293"/>
      <c r="TOW33" s="293"/>
      <c r="TOX33" s="293"/>
      <c r="TOY33" s="293"/>
      <c r="TOZ33" s="293"/>
      <c r="TPA33" s="293"/>
      <c r="TPB33" s="293"/>
      <c r="TPC33" s="293"/>
      <c r="TPD33" s="293"/>
      <c r="TPE33" s="293"/>
      <c r="TPF33" s="293"/>
      <c r="TPG33" s="293"/>
      <c r="TPH33" s="293"/>
      <c r="TPI33" s="293"/>
      <c r="TPJ33" s="293"/>
      <c r="TPK33" s="293"/>
      <c r="TPL33" s="293"/>
      <c r="TPM33" s="293"/>
      <c r="TPN33" s="293"/>
      <c r="TPO33" s="293"/>
      <c r="TPP33" s="293"/>
      <c r="TPQ33" s="293"/>
      <c r="TPR33" s="293"/>
      <c r="TPS33" s="293"/>
      <c r="TPT33" s="293"/>
      <c r="TPU33" s="293"/>
      <c r="TPV33" s="293"/>
      <c r="TPW33" s="293"/>
      <c r="TPX33" s="293"/>
      <c r="TPY33" s="293"/>
      <c r="TPZ33" s="293"/>
      <c r="TQA33" s="293"/>
      <c r="TQB33" s="293"/>
      <c r="TQC33" s="293"/>
      <c r="TQD33" s="293"/>
      <c r="TQE33" s="293"/>
      <c r="TQF33" s="293"/>
      <c r="TQG33" s="293"/>
      <c r="TQH33" s="293"/>
      <c r="TQI33" s="293"/>
      <c r="TQJ33" s="293"/>
      <c r="TQK33" s="293"/>
      <c r="TQL33" s="293"/>
      <c r="TQM33" s="293"/>
      <c r="TQN33" s="293"/>
      <c r="TQO33" s="293"/>
      <c r="TQP33" s="293"/>
      <c r="TQQ33" s="293"/>
      <c r="TQR33" s="293"/>
      <c r="TQS33" s="293"/>
      <c r="TQT33" s="293"/>
      <c r="TQU33" s="293"/>
      <c r="TQV33" s="293"/>
      <c r="TQW33" s="293"/>
      <c r="TQX33" s="293"/>
      <c r="TQY33" s="293"/>
      <c r="TQZ33" s="293"/>
      <c r="TRA33" s="293"/>
      <c r="TRB33" s="293"/>
      <c r="TRC33" s="293"/>
      <c r="TRD33" s="293"/>
      <c r="TRE33" s="293"/>
      <c r="TRF33" s="293"/>
      <c r="TRG33" s="293"/>
      <c r="TRH33" s="293"/>
      <c r="TRI33" s="293"/>
      <c r="TRJ33" s="293"/>
      <c r="TRK33" s="293"/>
      <c r="TRL33" s="293"/>
      <c r="TRM33" s="293"/>
      <c r="TRN33" s="293"/>
      <c r="TRO33" s="293"/>
      <c r="TRP33" s="293"/>
      <c r="TRQ33" s="293"/>
      <c r="TRR33" s="293"/>
      <c r="TRS33" s="293"/>
      <c r="TRT33" s="293"/>
      <c r="TRU33" s="293"/>
      <c r="TRV33" s="293"/>
      <c r="TRW33" s="293"/>
      <c r="TRX33" s="293"/>
      <c r="TRY33" s="293"/>
      <c r="TRZ33" s="293"/>
      <c r="TSA33" s="293"/>
      <c r="TSB33" s="293"/>
      <c r="TSC33" s="293"/>
      <c r="TSD33" s="293"/>
      <c r="TSE33" s="293"/>
      <c r="TSF33" s="293"/>
      <c r="TSG33" s="293"/>
      <c r="TSH33" s="293"/>
      <c r="TSI33" s="293"/>
      <c r="TSJ33" s="293"/>
      <c r="TSK33" s="293"/>
      <c r="TSL33" s="293"/>
      <c r="TSM33" s="293"/>
      <c r="TSN33" s="293"/>
      <c r="TSO33" s="293"/>
      <c r="TSP33" s="293"/>
      <c r="TSQ33" s="293"/>
      <c r="TSR33" s="293"/>
      <c r="TSS33" s="293"/>
      <c r="TST33" s="293"/>
      <c r="TSU33" s="293"/>
      <c r="TSV33" s="293"/>
      <c r="TSW33" s="293"/>
      <c r="TSX33" s="293"/>
      <c r="TSY33" s="293"/>
      <c r="TSZ33" s="293"/>
      <c r="TTA33" s="293"/>
      <c r="TTB33" s="293"/>
      <c r="TTC33" s="293"/>
      <c r="TTD33" s="293"/>
      <c r="TTE33" s="293"/>
      <c r="TTF33" s="293"/>
      <c r="TTG33" s="293"/>
      <c r="TTH33" s="293"/>
      <c r="TTI33" s="293"/>
      <c r="TTJ33" s="293"/>
      <c r="TTK33" s="293"/>
      <c r="TTL33" s="293"/>
      <c r="TTM33" s="293"/>
      <c r="TTN33" s="293"/>
      <c r="TTO33" s="293"/>
      <c r="TTP33" s="293"/>
      <c r="TTQ33" s="293"/>
      <c r="TTR33" s="293"/>
      <c r="TTS33" s="293"/>
      <c r="TTT33" s="293"/>
      <c r="TTU33" s="293"/>
      <c r="TTV33" s="293"/>
      <c r="TTW33" s="293"/>
      <c r="TTX33" s="293"/>
      <c r="TTY33" s="293"/>
      <c r="TTZ33" s="293"/>
      <c r="TUA33" s="293"/>
      <c r="TUB33" s="293"/>
      <c r="TUC33" s="293"/>
      <c r="TUD33" s="293"/>
      <c r="TUE33" s="293"/>
      <c r="TUF33" s="293"/>
      <c r="TUG33" s="293"/>
      <c r="TUH33" s="293"/>
      <c r="TUI33" s="293"/>
      <c r="TUJ33" s="293"/>
      <c r="TUK33" s="293"/>
      <c r="TUL33" s="293"/>
      <c r="TUM33" s="293"/>
      <c r="TUN33" s="293"/>
      <c r="TUO33" s="293"/>
      <c r="TUP33" s="293"/>
      <c r="TUQ33" s="293"/>
      <c r="TUR33" s="293"/>
      <c r="TUS33" s="293"/>
      <c r="TUT33" s="293"/>
      <c r="TUU33" s="293"/>
      <c r="TUV33" s="293"/>
      <c r="TUW33" s="293"/>
      <c r="TUX33" s="293"/>
      <c r="TUY33" s="293"/>
      <c r="TUZ33" s="293"/>
      <c r="TVA33" s="293"/>
      <c r="TVB33" s="293"/>
      <c r="TVC33" s="293"/>
      <c r="TVD33" s="293"/>
      <c r="TVE33" s="293"/>
      <c r="TVF33" s="293"/>
      <c r="TVG33" s="293"/>
      <c r="TVH33" s="293"/>
      <c r="TVI33" s="293"/>
      <c r="TVJ33" s="293"/>
      <c r="TVK33" s="293"/>
      <c r="TVL33" s="293"/>
      <c r="TVM33" s="293"/>
      <c r="TVN33" s="293"/>
      <c r="TVO33" s="293"/>
      <c r="TVP33" s="293"/>
      <c r="TVQ33" s="293"/>
      <c r="TVR33" s="293"/>
      <c r="TVS33" s="293"/>
      <c r="TVT33" s="293"/>
      <c r="TVU33" s="293"/>
      <c r="TVV33" s="293"/>
      <c r="TVW33" s="293"/>
      <c r="TVX33" s="293"/>
      <c r="TVY33" s="293"/>
      <c r="TVZ33" s="293"/>
      <c r="TWA33" s="293"/>
      <c r="TWB33" s="293"/>
      <c r="TWC33" s="293"/>
      <c r="TWD33" s="293"/>
      <c r="TWE33" s="293"/>
      <c r="TWF33" s="293"/>
      <c r="TWG33" s="293"/>
      <c r="TWH33" s="293"/>
      <c r="TWI33" s="293"/>
      <c r="TWJ33" s="293"/>
      <c r="TWK33" s="293"/>
      <c r="TWL33" s="293"/>
      <c r="TWM33" s="293"/>
      <c r="TWN33" s="293"/>
      <c r="TWO33" s="293"/>
      <c r="TWP33" s="293"/>
      <c r="TWQ33" s="293"/>
      <c r="TWR33" s="293"/>
      <c r="TWS33" s="293"/>
      <c r="TWT33" s="293"/>
      <c r="TWU33" s="293"/>
      <c r="TWV33" s="293"/>
      <c r="TWW33" s="293"/>
      <c r="TWX33" s="293"/>
      <c r="TWY33" s="293"/>
      <c r="TWZ33" s="293"/>
      <c r="TXA33" s="293"/>
      <c r="TXB33" s="293"/>
      <c r="TXC33" s="293"/>
      <c r="TXD33" s="293"/>
      <c r="TXE33" s="293"/>
      <c r="TXF33" s="293"/>
      <c r="TXG33" s="293"/>
      <c r="TXH33" s="293"/>
      <c r="TXI33" s="293"/>
      <c r="TXJ33" s="293"/>
      <c r="TXK33" s="293"/>
      <c r="TXL33" s="293"/>
      <c r="TXM33" s="293"/>
      <c r="TXN33" s="293"/>
      <c r="TXO33" s="293"/>
      <c r="TXP33" s="293"/>
      <c r="TXQ33" s="293"/>
      <c r="TXR33" s="293"/>
      <c r="TXS33" s="293"/>
      <c r="TXT33" s="293"/>
      <c r="TXU33" s="293"/>
      <c r="TXV33" s="293"/>
      <c r="TXW33" s="293"/>
      <c r="TXX33" s="293"/>
      <c r="TXY33" s="293"/>
      <c r="TXZ33" s="293"/>
      <c r="TYA33" s="293"/>
      <c r="TYB33" s="293"/>
      <c r="TYC33" s="293"/>
      <c r="TYD33" s="293"/>
      <c r="TYE33" s="293"/>
      <c r="TYF33" s="293"/>
      <c r="TYG33" s="293"/>
      <c r="TYH33" s="293"/>
      <c r="TYI33" s="293"/>
      <c r="TYJ33" s="293"/>
      <c r="TYK33" s="293"/>
      <c r="TYL33" s="293"/>
      <c r="TYM33" s="293"/>
      <c r="TYN33" s="293"/>
      <c r="TYO33" s="293"/>
      <c r="TYP33" s="293"/>
      <c r="TYQ33" s="293"/>
      <c r="TYR33" s="293"/>
      <c r="TYS33" s="293"/>
      <c r="TYT33" s="293"/>
      <c r="TYU33" s="293"/>
      <c r="TYV33" s="293"/>
      <c r="TYW33" s="293"/>
      <c r="TYX33" s="293"/>
      <c r="TYY33" s="293"/>
      <c r="TYZ33" s="293"/>
      <c r="TZA33" s="293"/>
      <c r="TZB33" s="293"/>
      <c r="TZC33" s="293"/>
      <c r="TZD33" s="293"/>
      <c r="TZE33" s="293"/>
      <c r="TZF33" s="293"/>
      <c r="TZG33" s="293"/>
      <c r="TZH33" s="293"/>
      <c r="TZI33" s="293"/>
      <c r="TZJ33" s="293"/>
      <c r="TZK33" s="293"/>
      <c r="TZL33" s="293"/>
      <c r="TZM33" s="293"/>
      <c r="TZN33" s="293"/>
      <c r="TZO33" s="293"/>
      <c r="TZP33" s="293"/>
      <c r="TZQ33" s="293"/>
      <c r="TZR33" s="293"/>
      <c r="TZS33" s="293"/>
      <c r="TZT33" s="293"/>
      <c r="TZU33" s="293"/>
      <c r="TZV33" s="293"/>
      <c r="TZW33" s="293"/>
      <c r="TZX33" s="293"/>
      <c r="TZY33" s="293"/>
      <c r="TZZ33" s="293"/>
      <c r="UAA33" s="293"/>
      <c r="UAB33" s="293"/>
      <c r="UAC33" s="293"/>
      <c r="UAD33" s="293"/>
      <c r="UAE33" s="293"/>
      <c r="UAF33" s="293"/>
      <c r="UAG33" s="293"/>
      <c r="UAH33" s="293"/>
      <c r="UAI33" s="293"/>
      <c r="UAJ33" s="293"/>
      <c r="UAK33" s="293"/>
      <c r="UAL33" s="293"/>
      <c r="UAM33" s="293"/>
      <c r="UAN33" s="293"/>
      <c r="UAO33" s="293"/>
      <c r="UAP33" s="293"/>
      <c r="UAQ33" s="293"/>
      <c r="UAR33" s="293"/>
      <c r="UAS33" s="293"/>
      <c r="UAT33" s="293"/>
      <c r="UAU33" s="293"/>
      <c r="UAV33" s="293"/>
      <c r="UAW33" s="293"/>
      <c r="UAX33" s="293"/>
      <c r="UAY33" s="293"/>
      <c r="UAZ33" s="293"/>
      <c r="UBA33" s="293"/>
      <c r="UBB33" s="293"/>
      <c r="UBC33" s="293"/>
      <c r="UBD33" s="293"/>
      <c r="UBE33" s="293"/>
      <c r="UBF33" s="293"/>
      <c r="UBG33" s="293"/>
      <c r="UBH33" s="293"/>
      <c r="UBI33" s="293"/>
      <c r="UBJ33" s="293"/>
      <c r="UBK33" s="293"/>
      <c r="UBL33" s="293"/>
      <c r="UBM33" s="293"/>
      <c r="UBN33" s="293"/>
      <c r="UBO33" s="293"/>
      <c r="UBP33" s="293"/>
      <c r="UBQ33" s="293"/>
      <c r="UBR33" s="293"/>
      <c r="UBS33" s="293"/>
      <c r="UBT33" s="293"/>
      <c r="UBU33" s="293"/>
      <c r="UBV33" s="293"/>
      <c r="UBW33" s="293"/>
      <c r="UBX33" s="293"/>
      <c r="UBY33" s="293"/>
      <c r="UBZ33" s="293"/>
      <c r="UCA33" s="293"/>
      <c r="UCB33" s="293"/>
      <c r="UCC33" s="293"/>
      <c r="UCD33" s="293"/>
      <c r="UCE33" s="293"/>
      <c r="UCF33" s="293"/>
      <c r="UCG33" s="293"/>
      <c r="UCH33" s="293"/>
      <c r="UCI33" s="293"/>
      <c r="UCJ33" s="293"/>
      <c r="UCK33" s="293"/>
      <c r="UCL33" s="293"/>
      <c r="UCM33" s="293"/>
      <c r="UCN33" s="293"/>
      <c r="UCO33" s="293"/>
      <c r="UCP33" s="293"/>
      <c r="UCQ33" s="293"/>
      <c r="UCR33" s="293"/>
      <c r="UCS33" s="293"/>
      <c r="UCT33" s="293"/>
      <c r="UCU33" s="293"/>
      <c r="UCV33" s="293"/>
      <c r="UCW33" s="293"/>
      <c r="UCX33" s="293"/>
      <c r="UCY33" s="293"/>
      <c r="UCZ33" s="293"/>
      <c r="UDA33" s="293"/>
      <c r="UDB33" s="293"/>
      <c r="UDC33" s="293"/>
      <c r="UDD33" s="293"/>
      <c r="UDE33" s="293"/>
      <c r="UDF33" s="293"/>
      <c r="UDG33" s="293"/>
      <c r="UDH33" s="293"/>
      <c r="UDI33" s="293"/>
      <c r="UDJ33" s="293"/>
      <c r="UDK33" s="293"/>
      <c r="UDL33" s="293"/>
      <c r="UDM33" s="293"/>
      <c r="UDN33" s="293"/>
      <c r="UDO33" s="293"/>
      <c r="UDP33" s="293"/>
      <c r="UDQ33" s="293"/>
      <c r="UDR33" s="293"/>
      <c r="UDS33" s="293"/>
      <c r="UDT33" s="293"/>
      <c r="UDU33" s="293"/>
      <c r="UDV33" s="293"/>
      <c r="UDW33" s="293"/>
      <c r="UDX33" s="293"/>
      <c r="UDY33" s="293"/>
      <c r="UDZ33" s="293"/>
      <c r="UEA33" s="293"/>
      <c r="UEB33" s="293"/>
      <c r="UEC33" s="293"/>
      <c r="UED33" s="293"/>
      <c r="UEE33" s="293"/>
      <c r="UEF33" s="293"/>
      <c r="UEG33" s="293"/>
      <c r="UEH33" s="293"/>
      <c r="UEI33" s="293"/>
      <c r="UEJ33" s="293"/>
      <c r="UEK33" s="293"/>
      <c r="UEL33" s="293"/>
      <c r="UEM33" s="293"/>
      <c r="UEN33" s="293"/>
      <c r="UEO33" s="293"/>
      <c r="UEP33" s="293"/>
      <c r="UEQ33" s="293"/>
      <c r="UER33" s="293"/>
      <c r="UES33" s="293"/>
      <c r="UET33" s="293"/>
      <c r="UEU33" s="293"/>
      <c r="UEV33" s="293"/>
      <c r="UEW33" s="293"/>
      <c r="UEX33" s="293"/>
      <c r="UEY33" s="293"/>
      <c r="UEZ33" s="293"/>
      <c r="UFA33" s="293"/>
      <c r="UFB33" s="293"/>
      <c r="UFC33" s="293"/>
      <c r="UFD33" s="293"/>
      <c r="UFE33" s="293"/>
      <c r="UFF33" s="293"/>
      <c r="UFG33" s="293"/>
      <c r="UFH33" s="293"/>
      <c r="UFI33" s="293"/>
      <c r="UFJ33" s="293"/>
      <c r="UFK33" s="293"/>
      <c r="UFL33" s="293"/>
      <c r="UFM33" s="293"/>
      <c r="UFN33" s="293"/>
      <c r="UFO33" s="293"/>
      <c r="UFP33" s="293"/>
      <c r="UFQ33" s="293"/>
      <c r="UFR33" s="293"/>
      <c r="UFS33" s="293"/>
      <c r="UFT33" s="293"/>
      <c r="UFU33" s="293"/>
      <c r="UFV33" s="293"/>
      <c r="UFW33" s="293"/>
      <c r="UFX33" s="293"/>
      <c r="UFY33" s="293"/>
      <c r="UFZ33" s="293"/>
      <c r="UGA33" s="293"/>
      <c r="UGB33" s="293"/>
      <c r="UGC33" s="293"/>
      <c r="UGD33" s="293"/>
      <c r="UGE33" s="293"/>
      <c r="UGF33" s="293"/>
      <c r="UGG33" s="293"/>
      <c r="UGH33" s="293"/>
      <c r="UGI33" s="293"/>
      <c r="UGJ33" s="293"/>
      <c r="UGK33" s="293"/>
      <c r="UGL33" s="293"/>
      <c r="UGM33" s="293"/>
      <c r="UGN33" s="293"/>
      <c r="UGO33" s="293"/>
      <c r="UGP33" s="293"/>
      <c r="UGQ33" s="293"/>
      <c r="UGR33" s="293"/>
      <c r="UGS33" s="293"/>
      <c r="UGT33" s="293"/>
      <c r="UGU33" s="293"/>
      <c r="UGV33" s="293"/>
      <c r="UGW33" s="293"/>
      <c r="UGX33" s="293"/>
      <c r="UGY33" s="293"/>
      <c r="UGZ33" s="293"/>
      <c r="UHA33" s="293"/>
      <c r="UHB33" s="293"/>
      <c r="UHC33" s="293"/>
      <c r="UHD33" s="293"/>
      <c r="UHE33" s="293"/>
      <c r="UHF33" s="293"/>
      <c r="UHG33" s="293"/>
      <c r="UHH33" s="293"/>
      <c r="UHI33" s="293"/>
      <c r="UHJ33" s="293"/>
      <c r="UHK33" s="293"/>
      <c r="UHL33" s="293"/>
      <c r="UHM33" s="293"/>
      <c r="UHN33" s="293"/>
      <c r="UHO33" s="293"/>
      <c r="UHP33" s="293"/>
      <c r="UHQ33" s="293"/>
      <c r="UHR33" s="293"/>
      <c r="UHS33" s="293"/>
      <c r="UHT33" s="293"/>
      <c r="UHU33" s="293"/>
      <c r="UHV33" s="293"/>
      <c r="UHW33" s="293"/>
      <c r="UHX33" s="293"/>
      <c r="UHY33" s="293"/>
      <c r="UHZ33" s="293"/>
      <c r="UIA33" s="293"/>
      <c r="UIB33" s="293"/>
      <c r="UIC33" s="293"/>
      <c r="UID33" s="293"/>
      <c r="UIE33" s="293"/>
      <c r="UIF33" s="293"/>
      <c r="UIG33" s="293"/>
      <c r="UIH33" s="293"/>
      <c r="UII33" s="293"/>
      <c r="UIJ33" s="293"/>
      <c r="UIK33" s="293"/>
      <c r="UIL33" s="293"/>
      <c r="UIM33" s="293"/>
      <c r="UIN33" s="293"/>
      <c r="UIO33" s="293"/>
      <c r="UIP33" s="293"/>
      <c r="UIQ33" s="293"/>
      <c r="UIR33" s="293"/>
      <c r="UIS33" s="293"/>
      <c r="UIT33" s="293"/>
      <c r="UIU33" s="293"/>
      <c r="UIV33" s="293"/>
      <c r="UIW33" s="293"/>
      <c r="UIX33" s="293"/>
      <c r="UIY33" s="293"/>
      <c r="UIZ33" s="293"/>
      <c r="UJA33" s="293"/>
      <c r="UJB33" s="293"/>
      <c r="UJC33" s="293"/>
      <c r="UJD33" s="293"/>
      <c r="UJE33" s="293"/>
      <c r="UJF33" s="293"/>
      <c r="UJG33" s="293"/>
      <c r="UJH33" s="293"/>
      <c r="UJI33" s="293"/>
      <c r="UJJ33" s="293"/>
      <c r="UJK33" s="293"/>
      <c r="UJL33" s="293"/>
      <c r="UJM33" s="293"/>
      <c r="UJN33" s="293"/>
      <c r="UJO33" s="293"/>
      <c r="UJP33" s="293"/>
      <c r="UJQ33" s="293"/>
      <c r="UJR33" s="293"/>
      <c r="UJS33" s="293"/>
      <c r="UJT33" s="293"/>
      <c r="UJU33" s="293"/>
      <c r="UJV33" s="293"/>
      <c r="UJW33" s="293"/>
      <c r="UJX33" s="293"/>
      <c r="UJY33" s="293"/>
      <c r="UJZ33" s="293"/>
      <c r="UKA33" s="293"/>
      <c r="UKB33" s="293"/>
      <c r="UKC33" s="293"/>
      <c r="UKD33" s="293"/>
      <c r="UKE33" s="293"/>
      <c r="UKF33" s="293"/>
      <c r="UKG33" s="293"/>
      <c r="UKH33" s="293"/>
      <c r="UKI33" s="293"/>
      <c r="UKJ33" s="293"/>
      <c r="UKK33" s="293"/>
      <c r="UKL33" s="293"/>
      <c r="UKM33" s="293"/>
      <c r="UKN33" s="293"/>
      <c r="UKO33" s="293"/>
      <c r="UKP33" s="293"/>
      <c r="UKQ33" s="293"/>
      <c r="UKR33" s="293"/>
      <c r="UKS33" s="293"/>
      <c r="UKT33" s="293"/>
      <c r="UKU33" s="293"/>
      <c r="UKV33" s="293"/>
      <c r="UKW33" s="293"/>
      <c r="UKX33" s="293"/>
      <c r="UKY33" s="293"/>
      <c r="UKZ33" s="293"/>
      <c r="ULA33" s="293"/>
      <c r="ULB33" s="293"/>
      <c r="ULC33" s="293"/>
      <c r="ULD33" s="293"/>
      <c r="ULE33" s="293"/>
      <c r="ULF33" s="293"/>
      <c r="ULG33" s="293"/>
      <c r="ULH33" s="293"/>
      <c r="ULI33" s="293"/>
      <c r="ULJ33" s="293"/>
      <c r="ULK33" s="293"/>
      <c r="ULL33" s="293"/>
      <c r="ULM33" s="293"/>
      <c r="ULN33" s="293"/>
      <c r="ULO33" s="293"/>
      <c r="ULP33" s="293"/>
      <c r="ULQ33" s="293"/>
      <c r="ULR33" s="293"/>
      <c r="ULS33" s="293"/>
      <c r="ULT33" s="293"/>
      <c r="ULU33" s="293"/>
      <c r="ULV33" s="293"/>
      <c r="ULW33" s="293"/>
      <c r="ULX33" s="293"/>
      <c r="ULY33" s="293"/>
      <c r="ULZ33" s="293"/>
      <c r="UMA33" s="293"/>
      <c r="UMB33" s="293"/>
      <c r="UMC33" s="293"/>
      <c r="UMD33" s="293"/>
      <c r="UME33" s="293"/>
      <c r="UMF33" s="293"/>
      <c r="UMG33" s="293"/>
      <c r="UMH33" s="293"/>
      <c r="UMI33" s="293"/>
      <c r="UMJ33" s="293"/>
      <c r="UMK33" s="293"/>
      <c r="UML33" s="293"/>
      <c r="UMM33" s="293"/>
      <c r="UMN33" s="293"/>
      <c r="UMO33" s="293"/>
      <c r="UMP33" s="293"/>
      <c r="UMQ33" s="293"/>
      <c r="UMR33" s="293"/>
      <c r="UMS33" s="293"/>
      <c r="UMT33" s="293"/>
      <c r="UMU33" s="293"/>
      <c r="UMV33" s="293"/>
      <c r="UMW33" s="293"/>
      <c r="UMX33" s="293"/>
      <c r="UMY33" s="293"/>
      <c r="UMZ33" s="293"/>
      <c r="UNA33" s="293"/>
      <c r="UNB33" s="293"/>
      <c r="UNC33" s="293"/>
      <c r="UND33" s="293"/>
      <c r="UNE33" s="293"/>
      <c r="UNF33" s="293"/>
      <c r="UNG33" s="293"/>
      <c r="UNH33" s="293"/>
      <c r="UNI33" s="293"/>
      <c r="UNJ33" s="293"/>
      <c r="UNK33" s="293"/>
      <c r="UNL33" s="293"/>
      <c r="UNM33" s="293"/>
      <c r="UNN33" s="293"/>
      <c r="UNO33" s="293"/>
      <c r="UNP33" s="293"/>
      <c r="UNQ33" s="293"/>
      <c r="UNR33" s="293"/>
      <c r="UNS33" s="293"/>
      <c r="UNT33" s="293"/>
      <c r="UNU33" s="293"/>
      <c r="UNV33" s="293"/>
      <c r="UNW33" s="293"/>
      <c r="UNX33" s="293"/>
      <c r="UNY33" s="293"/>
      <c r="UNZ33" s="293"/>
      <c r="UOA33" s="293"/>
      <c r="UOB33" s="293"/>
      <c r="UOC33" s="293"/>
      <c r="UOD33" s="293"/>
      <c r="UOE33" s="293"/>
      <c r="UOF33" s="293"/>
      <c r="UOG33" s="293"/>
      <c r="UOH33" s="293"/>
      <c r="UOI33" s="293"/>
      <c r="UOJ33" s="293"/>
      <c r="UOK33" s="293"/>
      <c r="UOL33" s="293"/>
      <c r="UOM33" s="293"/>
      <c r="UON33" s="293"/>
      <c r="UOO33" s="293"/>
      <c r="UOP33" s="293"/>
      <c r="UOQ33" s="293"/>
      <c r="UOR33" s="293"/>
      <c r="UOS33" s="293"/>
      <c r="UOT33" s="293"/>
      <c r="UOU33" s="293"/>
      <c r="UOV33" s="293"/>
      <c r="UOW33" s="293"/>
      <c r="UOX33" s="293"/>
      <c r="UOY33" s="293"/>
      <c r="UOZ33" s="293"/>
      <c r="UPA33" s="293"/>
      <c r="UPB33" s="293"/>
      <c r="UPC33" s="293"/>
      <c r="UPD33" s="293"/>
      <c r="UPE33" s="293"/>
      <c r="UPF33" s="293"/>
      <c r="UPG33" s="293"/>
      <c r="UPH33" s="293"/>
      <c r="UPI33" s="293"/>
      <c r="UPJ33" s="293"/>
      <c r="UPK33" s="293"/>
      <c r="UPL33" s="293"/>
      <c r="UPM33" s="293"/>
      <c r="UPN33" s="293"/>
      <c r="UPO33" s="293"/>
      <c r="UPP33" s="293"/>
      <c r="UPQ33" s="293"/>
      <c r="UPR33" s="293"/>
      <c r="UPS33" s="293"/>
      <c r="UPT33" s="293"/>
      <c r="UPU33" s="293"/>
      <c r="UPV33" s="293"/>
      <c r="UPW33" s="293"/>
      <c r="UPX33" s="293"/>
      <c r="UPY33" s="293"/>
      <c r="UPZ33" s="293"/>
      <c r="UQA33" s="293"/>
      <c r="UQB33" s="293"/>
      <c r="UQC33" s="293"/>
      <c r="UQD33" s="293"/>
      <c r="UQE33" s="293"/>
      <c r="UQF33" s="293"/>
      <c r="UQG33" s="293"/>
      <c r="UQH33" s="293"/>
      <c r="UQI33" s="293"/>
      <c r="UQJ33" s="293"/>
      <c r="UQK33" s="293"/>
      <c r="UQL33" s="293"/>
      <c r="UQM33" s="293"/>
      <c r="UQN33" s="293"/>
      <c r="UQO33" s="293"/>
      <c r="UQP33" s="293"/>
      <c r="UQQ33" s="293"/>
      <c r="UQR33" s="293"/>
      <c r="UQS33" s="293"/>
      <c r="UQT33" s="293"/>
      <c r="UQU33" s="293"/>
      <c r="UQV33" s="293"/>
      <c r="UQW33" s="293"/>
      <c r="UQX33" s="293"/>
      <c r="UQY33" s="293"/>
      <c r="UQZ33" s="293"/>
      <c r="URA33" s="293"/>
      <c r="URB33" s="293"/>
      <c r="URC33" s="293"/>
      <c r="URD33" s="293"/>
      <c r="URE33" s="293"/>
      <c r="URF33" s="293"/>
      <c r="URG33" s="293"/>
      <c r="URH33" s="293"/>
      <c r="URI33" s="293"/>
      <c r="URJ33" s="293"/>
      <c r="URK33" s="293"/>
      <c r="URL33" s="293"/>
      <c r="URM33" s="293"/>
      <c r="URN33" s="293"/>
      <c r="URO33" s="293"/>
      <c r="URP33" s="293"/>
      <c r="URQ33" s="293"/>
      <c r="URR33" s="293"/>
      <c r="URS33" s="293"/>
      <c r="URT33" s="293"/>
      <c r="URU33" s="293"/>
      <c r="URV33" s="293"/>
      <c r="URW33" s="293"/>
      <c r="URX33" s="293"/>
      <c r="URY33" s="293"/>
      <c r="URZ33" s="293"/>
      <c r="USA33" s="293"/>
      <c r="USB33" s="293"/>
      <c r="USC33" s="293"/>
      <c r="USD33" s="293"/>
      <c r="USE33" s="293"/>
      <c r="USF33" s="293"/>
      <c r="USG33" s="293"/>
      <c r="USH33" s="293"/>
      <c r="USI33" s="293"/>
      <c r="USJ33" s="293"/>
      <c r="USK33" s="293"/>
      <c r="USL33" s="293"/>
      <c r="USM33" s="293"/>
      <c r="USN33" s="293"/>
      <c r="USO33" s="293"/>
      <c r="USP33" s="293"/>
      <c r="USQ33" s="293"/>
      <c r="USR33" s="293"/>
      <c r="USS33" s="293"/>
      <c r="UST33" s="293"/>
      <c r="USU33" s="293"/>
      <c r="USV33" s="293"/>
      <c r="USW33" s="293"/>
      <c r="USX33" s="293"/>
      <c r="USY33" s="293"/>
      <c r="USZ33" s="293"/>
      <c r="UTA33" s="293"/>
      <c r="UTB33" s="293"/>
      <c r="UTC33" s="293"/>
      <c r="UTD33" s="293"/>
      <c r="UTE33" s="293"/>
      <c r="UTF33" s="293"/>
      <c r="UTG33" s="293"/>
      <c r="UTH33" s="293"/>
      <c r="UTI33" s="293"/>
      <c r="UTJ33" s="293"/>
      <c r="UTK33" s="293"/>
      <c r="UTL33" s="293"/>
      <c r="UTM33" s="293"/>
      <c r="UTN33" s="293"/>
      <c r="UTO33" s="293"/>
      <c r="UTP33" s="293"/>
      <c r="UTQ33" s="293"/>
      <c r="UTR33" s="293"/>
      <c r="UTS33" s="293"/>
      <c r="UTT33" s="293"/>
      <c r="UTU33" s="293"/>
      <c r="UTV33" s="293"/>
      <c r="UTW33" s="293"/>
      <c r="UTX33" s="293"/>
      <c r="UTY33" s="293"/>
      <c r="UTZ33" s="293"/>
      <c r="UUA33" s="293"/>
      <c r="UUB33" s="293"/>
      <c r="UUC33" s="293"/>
      <c r="UUD33" s="293"/>
      <c r="UUE33" s="293"/>
      <c r="UUF33" s="293"/>
      <c r="UUG33" s="293"/>
      <c r="UUH33" s="293"/>
      <c r="UUI33" s="293"/>
      <c r="UUJ33" s="293"/>
      <c r="UUK33" s="293"/>
      <c r="UUL33" s="293"/>
      <c r="UUM33" s="293"/>
      <c r="UUN33" s="293"/>
      <c r="UUO33" s="293"/>
      <c r="UUP33" s="293"/>
      <c r="UUQ33" s="293"/>
      <c r="UUR33" s="293"/>
      <c r="UUS33" s="293"/>
      <c r="UUT33" s="293"/>
      <c r="UUU33" s="293"/>
      <c r="UUV33" s="293"/>
      <c r="UUW33" s="293"/>
      <c r="UUX33" s="293"/>
      <c r="UUY33" s="293"/>
      <c r="UUZ33" s="293"/>
      <c r="UVA33" s="293"/>
      <c r="UVB33" s="293"/>
      <c r="UVC33" s="293"/>
      <c r="UVD33" s="293"/>
      <c r="UVE33" s="293"/>
      <c r="UVF33" s="293"/>
      <c r="UVG33" s="293"/>
      <c r="UVH33" s="293"/>
      <c r="UVI33" s="293"/>
      <c r="UVJ33" s="293"/>
      <c r="UVK33" s="293"/>
      <c r="UVL33" s="293"/>
      <c r="UVM33" s="293"/>
      <c r="UVN33" s="293"/>
      <c r="UVO33" s="293"/>
      <c r="UVP33" s="293"/>
      <c r="UVQ33" s="293"/>
      <c r="UVR33" s="293"/>
      <c r="UVS33" s="293"/>
      <c r="UVT33" s="293"/>
      <c r="UVU33" s="293"/>
      <c r="UVV33" s="293"/>
      <c r="UVW33" s="293"/>
      <c r="UVX33" s="293"/>
      <c r="UVY33" s="293"/>
      <c r="UVZ33" s="293"/>
      <c r="UWA33" s="293"/>
      <c r="UWB33" s="293"/>
      <c r="UWC33" s="293"/>
      <c r="UWD33" s="293"/>
      <c r="UWE33" s="293"/>
      <c r="UWF33" s="293"/>
      <c r="UWG33" s="293"/>
      <c r="UWH33" s="293"/>
      <c r="UWI33" s="293"/>
      <c r="UWJ33" s="293"/>
      <c r="UWK33" s="293"/>
      <c r="UWL33" s="293"/>
      <c r="UWM33" s="293"/>
      <c r="UWN33" s="293"/>
      <c r="UWO33" s="293"/>
      <c r="UWP33" s="293"/>
      <c r="UWQ33" s="293"/>
      <c r="UWR33" s="293"/>
      <c r="UWS33" s="293"/>
      <c r="UWT33" s="293"/>
      <c r="UWU33" s="293"/>
      <c r="UWV33" s="293"/>
      <c r="UWW33" s="293"/>
      <c r="UWX33" s="293"/>
      <c r="UWY33" s="293"/>
      <c r="UWZ33" s="293"/>
      <c r="UXA33" s="293"/>
      <c r="UXB33" s="293"/>
      <c r="UXC33" s="293"/>
      <c r="UXD33" s="293"/>
      <c r="UXE33" s="293"/>
      <c r="UXF33" s="293"/>
      <c r="UXG33" s="293"/>
      <c r="UXH33" s="293"/>
      <c r="UXI33" s="293"/>
      <c r="UXJ33" s="293"/>
      <c r="UXK33" s="293"/>
      <c r="UXL33" s="293"/>
      <c r="UXM33" s="293"/>
      <c r="UXN33" s="293"/>
      <c r="UXO33" s="293"/>
      <c r="UXP33" s="293"/>
      <c r="UXQ33" s="293"/>
      <c r="UXR33" s="293"/>
      <c r="UXS33" s="293"/>
      <c r="UXT33" s="293"/>
      <c r="UXU33" s="293"/>
      <c r="UXV33" s="293"/>
      <c r="UXW33" s="293"/>
      <c r="UXX33" s="293"/>
      <c r="UXY33" s="293"/>
      <c r="UXZ33" s="293"/>
      <c r="UYA33" s="293"/>
      <c r="UYB33" s="293"/>
      <c r="UYC33" s="293"/>
      <c r="UYD33" s="293"/>
      <c r="UYE33" s="293"/>
      <c r="UYF33" s="293"/>
      <c r="UYG33" s="293"/>
      <c r="UYH33" s="293"/>
      <c r="UYI33" s="293"/>
      <c r="UYJ33" s="293"/>
      <c r="UYK33" s="293"/>
      <c r="UYL33" s="293"/>
      <c r="UYM33" s="293"/>
      <c r="UYN33" s="293"/>
      <c r="UYO33" s="293"/>
      <c r="UYP33" s="293"/>
      <c r="UYQ33" s="293"/>
      <c r="UYR33" s="293"/>
      <c r="UYS33" s="293"/>
      <c r="UYT33" s="293"/>
      <c r="UYU33" s="293"/>
      <c r="UYV33" s="293"/>
      <c r="UYW33" s="293"/>
      <c r="UYX33" s="293"/>
      <c r="UYY33" s="293"/>
      <c r="UYZ33" s="293"/>
      <c r="UZA33" s="293"/>
      <c r="UZB33" s="293"/>
      <c r="UZC33" s="293"/>
      <c r="UZD33" s="293"/>
      <c r="UZE33" s="293"/>
      <c r="UZF33" s="293"/>
      <c r="UZG33" s="293"/>
      <c r="UZH33" s="293"/>
      <c r="UZI33" s="293"/>
      <c r="UZJ33" s="293"/>
      <c r="UZK33" s="293"/>
      <c r="UZL33" s="293"/>
      <c r="UZM33" s="293"/>
      <c r="UZN33" s="293"/>
      <c r="UZO33" s="293"/>
      <c r="UZP33" s="293"/>
      <c r="UZQ33" s="293"/>
      <c r="UZR33" s="293"/>
      <c r="UZS33" s="293"/>
      <c r="UZT33" s="293"/>
      <c r="UZU33" s="293"/>
      <c r="UZV33" s="293"/>
      <c r="UZW33" s="293"/>
      <c r="UZX33" s="293"/>
      <c r="UZY33" s="293"/>
      <c r="UZZ33" s="293"/>
      <c r="VAA33" s="293"/>
      <c r="VAB33" s="293"/>
      <c r="VAC33" s="293"/>
      <c r="VAD33" s="293"/>
      <c r="VAE33" s="293"/>
      <c r="VAF33" s="293"/>
      <c r="VAG33" s="293"/>
      <c r="VAH33" s="293"/>
      <c r="VAI33" s="293"/>
      <c r="VAJ33" s="293"/>
      <c r="VAK33" s="293"/>
      <c r="VAL33" s="293"/>
      <c r="VAM33" s="293"/>
      <c r="VAN33" s="293"/>
      <c r="VAO33" s="293"/>
      <c r="VAP33" s="293"/>
      <c r="VAQ33" s="293"/>
      <c r="VAR33" s="293"/>
      <c r="VAS33" s="293"/>
      <c r="VAT33" s="293"/>
      <c r="VAU33" s="293"/>
      <c r="VAV33" s="293"/>
      <c r="VAW33" s="293"/>
      <c r="VAX33" s="293"/>
      <c r="VAY33" s="293"/>
      <c r="VAZ33" s="293"/>
      <c r="VBA33" s="293"/>
      <c r="VBB33" s="293"/>
      <c r="VBC33" s="293"/>
      <c r="VBD33" s="293"/>
      <c r="VBE33" s="293"/>
      <c r="VBF33" s="293"/>
      <c r="VBG33" s="293"/>
      <c r="VBH33" s="293"/>
      <c r="VBI33" s="293"/>
      <c r="VBJ33" s="293"/>
      <c r="VBK33" s="293"/>
      <c r="VBL33" s="293"/>
      <c r="VBM33" s="293"/>
      <c r="VBN33" s="293"/>
      <c r="VBO33" s="293"/>
      <c r="VBP33" s="293"/>
      <c r="VBQ33" s="293"/>
      <c r="VBR33" s="293"/>
      <c r="VBS33" s="293"/>
      <c r="VBT33" s="293"/>
      <c r="VBU33" s="293"/>
      <c r="VBV33" s="293"/>
      <c r="VBW33" s="293"/>
      <c r="VBX33" s="293"/>
      <c r="VBY33" s="293"/>
      <c r="VBZ33" s="293"/>
      <c r="VCA33" s="293"/>
      <c r="VCB33" s="293"/>
      <c r="VCC33" s="293"/>
      <c r="VCD33" s="293"/>
      <c r="VCE33" s="293"/>
      <c r="VCF33" s="293"/>
      <c r="VCG33" s="293"/>
      <c r="VCH33" s="293"/>
      <c r="VCI33" s="293"/>
      <c r="VCJ33" s="293"/>
      <c r="VCK33" s="293"/>
      <c r="VCL33" s="293"/>
      <c r="VCM33" s="293"/>
      <c r="VCN33" s="293"/>
      <c r="VCO33" s="293"/>
      <c r="VCP33" s="293"/>
      <c r="VCQ33" s="293"/>
      <c r="VCR33" s="293"/>
      <c r="VCS33" s="293"/>
      <c r="VCT33" s="293"/>
      <c r="VCU33" s="293"/>
      <c r="VCV33" s="293"/>
      <c r="VCW33" s="293"/>
      <c r="VCX33" s="293"/>
      <c r="VCY33" s="293"/>
      <c r="VCZ33" s="293"/>
      <c r="VDA33" s="293"/>
      <c r="VDB33" s="293"/>
      <c r="VDC33" s="293"/>
      <c r="VDD33" s="293"/>
      <c r="VDE33" s="293"/>
      <c r="VDF33" s="293"/>
      <c r="VDG33" s="293"/>
      <c r="VDH33" s="293"/>
      <c r="VDI33" s="293"/>
      <c r="VDJ33" s="293"/>
      <c r="VDK33" s="293"/>
      <c r="VDL33" s="293"/>
      <c r="VDM33" s="293"/>
      <c r="VDN33" s="293"/>
      <c r="VDO33" s="293"/>
      <c r="VDP33" s="293"/>
      <c r="VDQ33" s="293"/>
      <c r="VDR33" s="293"/>
      <c r="VDS33" s="293"/>
      <c r="VDT33" s="293"/>
      <c r="VDU33" s="293"/>
      <c r="VDV33" s="293"/>
      <c r="VDW33" s="293"/>
      <c r="VDX33" s="293"/>
      <c r="VDY33" s="293"/>
      <c r="VDZ33" s="293"/>
      <c r="VEA33" s="293"/>
      <c r="VEB33" s="293"/>
      <c r="VEC33" s="293"/>
      <c r="VED33" s="293"/>
      <c r="VEE33" s="293"/>
      <c r="VEF33" s="293"/>
      <c r="VEG33" s="293"/>
      <c r="VEH33" s="293"/>
      <c r="VEI33" s="293"/>
      <c r="VEJ33" s="293"/>
      <c r="VEK33" s="293"/>
      <c r="VEL33" s="293"/>
      <c r="VEM33" s="293"/>
      <c r="VEN33" s="293"/>
      <c r="VEO33" s="293"/>
      <c r="VEP33" s="293"/>
      <c r="VEQ33" s="293"/>
      <c r="VER33" s="293"/>
      <c r="VES33" s="293"/>
      <c r="VET33" s="293"/>
      <c r="VEU33" s="293"/>
      <c r="VEV33" s="293"/>
      <c r="VEW33" s="293"/>
      <c r="VEX33" s="293"/>
      <c r="VEY33" s="293"/>
      <c r="VEZ33" s="293"/>
      <c r="VFA33" s="293"/>
      <c r="VFB33" s="293"/>
      <c r="VFC33" s="293"/>
      <c r="VFD33" s="293"/>
      <c r="VFE33" s="293"/>
      <c r="VFF33" s="293"/>
      <c r="VFG33" s="293"/>
      <c r="VFH33" s="293"/>
      <c r="VFI33" s="293"/>
      <c r="VFJ33" s="293"/>
      <c r="VFK33" s="293"/>
      <c r="VFL33" s="293"/>
      <c r="VFM33" s="293"/>
      <c r="VFN33" s="293"/>
      <c r="VFO33" s="293"/>
      <c r="VFP33" s="293"/>
      <c r="VFQ33" s="293"/>
      <c r="VFR33" s="293"/>
      <c r="VFS33" s="293"/>
      <c r="VFT33" s="293"/>
      <c r="VFU33" s="293"/>
      <c r="VFV33" s="293"/>
      <c r="VFW33" s="293"/>
      <c r="VFX33" s="293"/>
      <c r="VFY33" s="293"/>
      <c r="VFZ33" s="293"/>
      <c r="VGA33" s="293"/>
      <c r="VGB33" s="293"/>
      <c r="VGC33" s="293"/>
      <c r="VGD33" s="293"/>
      <c r="VGE33" s="293"/>
      <c r="VGF33" s="293"/>
      <c r="VGG33" s="293"/>
      <c r="VGH33" s="293"/>
      <c r="VGI33" s="293"/>
      <c r="VGJ33" s="293"/>
      <c r="VGK33" s="293"/>
      <c r="VGL33" s="293"/>
      <c r="VGM33" s="293"/>
      <c r="VGN33" s="293"/>
      <c r="VGO33" s="293"/>
      <c r="VGP33" s="293"/>
      <c r="VGQ33" s="293"/>
      <c r="VGR33" s="293"/>
      <c r="VGS33" s="293"/>
      <c r="VGT33" s="293"/>
      <c r="VGU33" s="293"/>
      <c r="VGV33" s="293"/>
      <c r="VGW33" s="293"/>
      <c r="VGX33" s="293"/>
      <c r="VGY33" s="293"/>
      <c r="VGZ33" s="293"/>
      <c r="VHA33" s="293"/>
      <c r="VHB33" s="293"/>
      <c r="VHC33" s="293"/>
      <c r="VHD33" s="293"/>
      <c r="VHE33" s="293"/>
      <c r="VHF33" s="293"/>
      <c r="VHG33" s="293"/>
      <c r="VHH33" s="293"/>
      <c r="VHI33" s="293"/>
      <c r="VHJ33" s="293"/>
      <c r="VHK33" s="293"/>
      <c r="VHL33" s="293"/>
      <c r="VHM33" s="293"/>
      <c r="VHN33" s="293"/>
      <c r="VHO33" s="293"/>
      <c r="VHP33" s="293"/>
      <c r="VHQ33" s="293"/>
      <c r="VHR33" s="293"/>
      <c r="VHS33" s="293"/>
      <c r="VHT33" s="293"/>
      <c r="VHU33" s="293"/>
      <c r="VHV33" s="293"/>
      <c r="VHW33" s="293"/>
      <c r="VHX33" s="293"/>
      <c r="VHY33" s="293"/>
      <c r="VHZ33" s="293"/>
      <c r="VIA33" s="293"/>
      <c r="VIB33" s="293"/>
      <c r="VIC33" s="293"/>
      <c r="VID33" s="293"/>
      <c r="VIE33" s="293"/>
      <c r="VIF33" s="293"/>
      <c r="VIG33" s="293"/>
      <c r="VIH33" s="293"/>
      <c r="VII33" s="293"/>
      <c r="VIJ33" s="293"/>
      <c r="VIK33" s="293"/>
      <c r="VIL33" s="293"/>
      <c r="VIM33" s="293"/>
      <c r="VIN33" s="293"/>
      <c r="VIO33" s="293"/>
      <c r="VIP33" s="293"/>
      <c r="VIQ33" s="293"/>
      <c r="VIR33" s="293"/>
      <c r="VIS33" s="293"/>
      <c r="VIT33" s="293"/>
      <c r="VIU33" s="293"/>
      <c r="VIV33" s="293"/>
      <c r="VIW33" s="293"/>
      <c r="VIX33" s="293"/>
      <c r="VIY33" s="293"/>
      <c r="VIZ33" s="293"/>
      <c r="VJA33" s="293"/>
      <c r="VJB33" s="293"/>
      <c r="VJC33" s="293"/>
      <c r="VJD33" s="293"/>
      <c r="VJE33" s="293"/>
      <c r="VJF33" s="293"/>
      <c r="VJG33" s="293"/>
      <c r="VJH33" s="293"/>
      <c r="VJI33" s="293"/>
      <c r="VJJ33" s="293"/>
      <c r="VJK33" s="293"/>
      <c r="VJL33" s="293"/>
      <c r="VJM33" s="293"/>
      <c r="VJN33" s="293"/>
      <c r="VJO33" s="293"/>
      <c r="VJP33" s="293"/>
      <c r="VJQ33" s="293"/>
      <c r="VJR33" s="293"/>
      <c r="VJS33" s="293"/>
      <c r="VJT33" s="293"/>
      <c r="VJU33" s="293"/>
      <c r="VJV33" s="293"/>
      <c r="VJW33" s="293"/>
      <c r="VJX33" s="293"/>
      <c r="VJY33" s="293"/>
      <c r="VJZ33" s="293"/>
      <c r="VKA33" s="293"/>
      <c r="VKB33" s="293"/>
      <c r="VKC33" s="293"/>
      <c r="VKD33" s="293"/>
      <c r="VKE33" s="293"/>
      <c r="VKF33" s="293"/>
      <c r="VKG33" s="293"/>
      <c r="VKH33" s="293"/>
      <c r="VKI33" s="293"/>
      <c r="VKJ33" s="293"/>
      <c r="VKK33" s="293"/>
      <c r="VKL33" s="293"/>
      <c r="VKM33" s="293"/>
      <c r="VKN33" s="293"/>
      <c r="VKO33" s="293"/>
      <c r="VKP33" s="293"/>
      <c r="VKQ33" s="293"/>
      <c r="VKR33" s="293"/>
      <c r="VKS33" s="293"/>
      <c r="VKT33" s="293"/>
      <c r="VKU33" s="293"/>
      <c r="VKV33" s="293"/>
      <c r="VKW33" s="293"/>
      <c r="VKX33" s="293"/>
      <c r="VKY33" s="293"/>
      <c r="VKZ33" s="293"/>
      <c r="VLA33" s="293"/>
      <c r="VLB33" s="293"/>
      <c r="VLC33" s="293"/>
      <c r="VLD33" s="293"/>
      <c r="VLE33" s="293"/>
      <c r="VLF33" s="293"/>
      <c r="VLG33" s="293"/>
      <c r="VLH33" s="293"/>
      <c r="VLI33" s="293"/>
      <c r="VLJ33" s="293"/>
      <c r="VLK33" s="293"/>
      <c r="VLL33" s="293"/>
      <c r="VLM33" s="293"/>
      <c r="VLN33" s="293"/>
      <c r="VLO33" s="293"/>
      <c r="VLP33" s="293"/>
      <c r="VLQ33" s="293"/>
      <c r="VLR33" s="293"/>
      <c r="VLS33" s="293"/>
      <c r="VLT33" s="293"/>
      <c r="VLU33" s="293"/>
      <c r="VLV33" s="293"/>
      <c r="VLW33" s="293"/>
      <c r="VLX33" s="293"/>
      <c r="VLY33" s="293"/>
      <c r="VLZ33" s="293"/>
      <c r="VMA33" s="293"/>
      <c r="VMB33" s="293"/>
      <c r="VMC33" s="293"/>
      <c r="VMD33" s="293"/>
      <c r="VME33" s="293"/>
      <c r="VMF33" s="293"/>
      <c r="VMG33" s="293"/>
      <c r="VMH33" s="293"/>
      <c r="VMI33" s="293"/>
      <c r="VMJ33" s="293"/>
      <c r="VMK33" s="293"/>
      <c r="VML33" s="293"/>
      <c r="VMM33" s="293"/>
      <c r="VMN33" s="293"/>
      <c r="VMO33" s="293"/>
      <c r="VMP33" s="293"/>
      <c r="VMQ33" s="293"/>
      <c r="VMR33" s="293"/>
      <c r="VMS33" s="293"/>
      <c r="VMT33" s="293"/>
      <c r="VMU33" s="293"/>
      <c r="VMV33" s="293"/>
      <c r="VMW33" s="293"/>
      <c r="VMX33" s="293"/>
      <c r="VMY33" s="293"/>
      <c r="VMZ33" s="293"/>
      <c r="VNA33" s="293"/>
      <c r="VNB33" s="293"/>
      <c r="VNC33" s="293"/>
      <c r="VND33" s="293"/>
      <c r="VNE33" s="293"/>
      <c r="VNF33" s="293"/>
      <c r="VNG33" s="293"/>
      <c r="VNH33" s="293"/>
      <c r="VNI33" s="293"/>
      <c r="VNJ33" s="293"/>
      <c r="VNK33" s="293"/>
      <c r="VNL33" s="293"/>
      <c r="VNM33" s="293"/>
      <c r="VNN33" s="293"/>
      <c r="VNO33" s="293"/>
      <c r="VNP33" s="293"/>
      <c r="VNQ33" s="293"/>
      <c r="VNR33" s="293"/>
      <c r="VNS33" s="293"/>
      <c r="VNT33" s="293"/>
      <c r="VNU33" s="293"/>
      <c r="VNV33" s="293"/>
      <c r="VNW33" s="293"/>
      <c r="VNX33" s="293"/>
      <c r="VNY33" s="293"/>
      <c r="VNZ33" s="293"/>
      <c r="VOA33" s="293"/>
      <c r="VOB33" s="293"/>
      <c r="VOC33" s="293"/>
      <c r="VOD33" s="293"/>
      <c r="VOE33" s="293"/>
      <c r="VOF33" s="293"/>
      <c r="VOG33" s="293"/>
      <c r="VOH33" s="293"/>
      <c r="VOI33" s="293"/>
      <c r="VOJ33" s="293"/>
      <c r="VOK33" s="293"/>
      <c r="VOL33" s="293"/>
      <c r="VOM33" s="293"/>
      <c r="VON33" s="293"/>
      <c r="VOO33" s="293"/>
      <c r="VOP33" s="293"/>
      <c r="VOQ33" s="293"/>
      <c r="VOR33" s="293"/>
      <c r="VOS33" s="293"/>
      <c r="VOT33" s="293"/>
      <c r="VOU33" s="293"/>
      <c r="VOV33" s="293"/>
      <c r="VOW33" s="293"/>
      <c r="VOX33" s="293"/>
      <c r="VOY33" s="293"/>
      <c r="VOZ33" s="293"/>
      <c r="VPA33" s="293"/>
      <c r="VPB33" s="293"/>
      <c r="VPC33" s="293"/>
      <c r="VPD33" s="293"/>
      <c r="VPE33" s="293"/>
      <c r="VPF33" s="293"/>
      <c r="VPG33" s="293"/>
      <c r="VPH33" s="293"/>
      <c r="VPI33" s="293"/>
      <c r="VPJ33" s="293"/>
      <c r="VPK33" s="293"/>
      <c r="VPL33" s="293"/>
      <c r="VPM33" s="293"/>
      <c r="VPN33" s="293"/>
      <c r="VPO33" s="293"/>
      <c r="VPP33" s="293"/>
      <c r="VPQ33" s="293"/>
      <c r="VPR33" s="293"/>
      <c r="VPS33" s="293"/>
      <c r="VPT33" s="293"/>
      <c r="VPU33" s="293"/>
      <c r="VPV33" s="293"/>
      <c r="VPW33" s="293"/>
      <c r="VPX33" s="293"/>
      <c r="VPY33" s="293"/>
      <c r="VPZ33" s="293"/>
      <c r="VQA33" s="293"/>
      <c r="VQB33" s="293"/>
      <c r="VQC33" s="293"/>
      <c r="VQD33" s="293"/>
      <c r="VQE33" s="293"/>
      <c r="VQF33" s="293"/>
      <c r="VQG33" s="293"/>
      <c r="VQH33" s="293"/>
      <c r="VQI33" s="293"/>
      <c r="VQJ33" s="293"/>
      <c r="VQK33" s="293"/>
      <c r="VQL33" s="293"/>
      <c r="VQM33" s="293"/>
      <c r="VQN33" s="293"/>
      <c r="VQO33" s="293"/>
      <c r="VQP33" s="293"/>
      <c r="VQQ33" s="293"/>
      <c r="VQR33" s="293"/>
      <c r="VQS33" s="293"/>
      <c r="VQT33" s="293"/>
      <c r="VQU33" s="293"/>
      <c r="VQV33" s="293"/>
      <c r="VQW33" s="293"/>
      <c r="VQX33" s="293"/>
      <c r="VQY33" s="293"/>
      <c r="VQZ33" s="293"/>
      <c r="VRA33" s="293"/>
      <c r="VRB33" s="293"/>
      <c r="VRC33" s="293"/>
      <c r="VRD33" s="293"/>
      <c r="VRE33" s="293"/>
      <c r="VRF33" s="293"/>
      <c r="VRG33" s="293"/>
      <c r="VRH33" s="293"/>
      <c r="VRI33" s="293"/>
      <c r="VRJ33" s="293"/>
      <c r="VRK33" s="293"/>
      <c r="VRL33" s="293"/>
      <c r="VRM33" s="293"/>
      <c r="VRN33" s="293"/>
      <c r="VRO33" s="293"/>
      <c r="VRP33" s="293"/>
      <c r="VRQ33" s="293"/>
      <c r="VRR33" s="293"/>
      <c r="VRS33" s="293"/>
      <c r="VRT33" s="293"/>
      <c r="VRU33" s="293"/>
      <c r="VRV33" s="293"/>
      <c r="VRW33" s="293"/>
      <c r="VRX33" s="293"/>
      <c r="VRY33" s="293"/>
      <c r="VRZ33" s="293"/>
      <c r="VSA33" s="293"/>
      <c r="VSB33" s="293"/>
      <c r="VSC33" s="293"/>
      <c r="VSD33" s="293"/>
      <c r="VSE33" s="293"/>
      <c r="VSF33" s="293"/>
      <c r="VSG33" s="293"/>
      <c r="VSH33" s="293"/>
      <c r="VSI33" s="293"/>
      <c r="VSJ33" s="293"/>
      <c r="VSK33" s="293"/>
      <c r="VSL33" s="293"/>
      <c r="VSM33" s="293"/>
      <c r="VSN33" s="293"/>
      <c r="VSO33" s="293"/>
      <c r="VSP33" s="293"/>
      <c r="VSQ33" s="293"/>
      <c r="VSR33" s="293"/>
      <c r="VSS33" s="293"/>
      <c r="VST33" s="293"/>
      <c r="VSU33" s="293"/>
      <c r="VSV33" s="293"/>
      <c r="VSW33" s="293"/>
      <c r="VSX33" s="293"/>
      <c r="VSY33" s="293"/>
      <c r="VSZ33" s="293"/>
      <c r="VTA33" s="293"/>
      <c r="VTB33" s="293"/>
      <c r="VTC33" s="293"/>
      <c r="VTD33" s="293"/>
      <c r="VTE33" s="293"/>
      <c r="VTF33" s="293"/>
      <c r="VTG33" s="293"/>
      <c r="VTH33" s="293"/>
      <c r="VTI33" s="293"/>
      <c r="VTJ33" s="293"/>
      <c r="VTK33" s="293"/>
      <c r="VTL33" s="293"/>
      <c r="VTM33" s="293"/>
      <c r="VTN33" s="293"/>
      <c r="VTO33" s="293"/>
      <c r="VTP33" s="293"/>
      <c r="VTQ33" s="293"/>
      <c r="VTR33" s="293"/>
      <c r="VTS33" s="293"/>
      <c r="VTT33" s="293"/>
      <c r="VTU33" s="293"/>
      <c r="VTV33" s="293"/>
      <c r="VTW33" s="293"/>
      <c r="VTX33" s="293"/>
      <c r="VTY33" s="293"/>
      <c r="VTZ33" s="293"/>
      <c r="VUA33" s="293"/>
      <c r="VUB33" s="293"/>
      <c r="VUC33" s="293"/>
      <c r="VUD33" s="293"/>
      <c r="VUE33" s="293"/>
      <c r="VUF33" s="293"/>
      <c r="VUG33" s="293"/>
      <c r="VUH33" s="293"/>
      <c r="VUI33" s="293"/>
      <c r="VUJ33" s="293"/>
      <c r="VUK33" s="293"/>
      <c r="VUL33" s="293"/>
      <c r="VUM33" s="293"/>
      <c r="VUN33" s="293"/>
      <c r="VUO33" s="293"/>
      <c r="VUP33" s="293"/>
      <c r="VUQ33" s="293"/>
      <c r="VUR33" s="293"/>
      <c r="VUS33" s="293"/>
      <c r="VUT33" s="293"/>
      <c r="VUU33" s="293"/>
      <c r="VUV33" s="293"/>
      <c r="VUW33" s="293"/>
      <c r="VUX33" s="293"/>
      <c r="VUY33" s="293"/>
      <c r="VUZ33" s="293"/>
      <c r="VVA33" s="293"/>
      <c r="VVB33" s="293"/>
      <c r="VVC33" s="293"/>
      <c r="VVD33" s="293"/>
      <c r="VVE33" s="293"/>
      <c r="VVF33" s="293"/>
      <c r="VVG33" s="293"/>
      <c r="VVH33" s="293"/>
      <c r="VVI33" s="293"/>
      <c r="VVJ33" s="293"/>
      <c r="VVK33" s="293"/>
      <c r="VVL33" s="293"/>
      <c r="VVM33" s="293"/>
      <c r="VVN33" s="293"/>
      <c r="VVO33" s="293"/>
      <c r="VVP33" s="293"/>
      <c r="VVQ33" s="293"/>
      <c r="VVR33" s="293"/>
      <c r="VVS33" s="293"/>
      <c r="VVT33" s="293"/>
      <c r="VVU33" s="293"/>
      <c r="VVV33" s="293"/>
      <c r="VVW33" s="293"/>
      <c r="VVX33" s="293"/>
      <c r="VVY33" s="293"/>
      <c r="VVZ33" s="293"/>
      <c r="VWA33" s="293"/>
      <c r="VWB33" s="293"/>
      <c r="VWC33" s="293"/>
      <c r="VWD33" s="293"/>
      <c r="VWE33" s="293"/>
      <c r="VWF33" s="293"/>
      <c r="VWG33" s="293"/>
      <c r="VWH33" s="293"/>
      <c r="VWI33" s="293"/>
      <c r="VWJ33" s="293"/>
      <c r="VWK33" s="293"/>
      <c r="VWL33" s="293"/>
      <c r="VWM33" s="293"/>
      <c r="VWN33" s="293"/>
      <c r="VWO33" s="293"/>
      <c r="VWP33" s="293"/>
      <c r="VWQ33" s="293"/>
      <c r="VWR33" s="293"/>
      <c r="VWS33" s="293"/>
      <c r="VWT33" s="293"/>
      <c r="VWU33" s="293"/>
      <c r="VWV33" s="293"/>
      <c r="VWW33" s="293"/>
      <c r="VWX33" s="293"/>
      <c r="VWY33" s="293"/>
      <c r="VWZ33" s="293"/>
      <c r="VXA33" s="293"/>
      <c r="VXB33" s="293"/>
      <c r="VXC33" s="293"/>
      <c r="VXD33" s="293"/>
      <c r="VXE33" s="293"/>
      <c r="VXF33" s="293"/>
      <c r="VXG33" s="293"/>
      <c r="VXH33" s="293"/>
      <c r="VXI33" s="293"/>
      <c r="VXJ33" s="293"/>
      <c r="VXK33" s="293"/>
      <c r="VXL33" s="293"/>
      <c r="VXM33" s="293"/>
      <c r="VXN33" s="293"/>
      <c r="VXO33" s="293"/>
      <c r="VXP33" s="293"/>
      <c r="VXQ33" s="293"/>
      <c r="VXR33" s="293"/>
      <c r="VXS33" s="293"/>
      <c r="VXT33" s="293"/>
      <c r="VXU33" s="293"/>
      <c r="VXV33" s="293"/>
      <c r="VXW33" s="293"/>
      <c r="VXX33" s="293"/>
      <c r="VXY33" s="293"/>
      <c r="VXZ33" s="293"/>
      <c r="VYA33" s="293"/>
      <c r="VYB33" s="293"/>
      <c r="VYC33" s="293"/>
      <c r="VYD33" s="293"/>
      <c r="VYE33" s="293"/>
      <c r="VYF33" s="293"/>
      <c r="VYG33" s="293"/>
      <c r="VYH33" s="293"/>
      <c r="VYI33" s="293"/>
      <c r="VYJ33" s="293"/>
      <c r="VYK33" s="293"/>
      <c r="VYL33" s="293"/>
      <c r="VYM33" s="293"/>
      <c r="VYN33" s="293"/>
      <c r="VYO33" s="293"/>
      <c r="VYP33" s="293"/>
      <c r="VYQ33" s="293"/>
      <c r="VYR33" s="293"/>
      <c r="VYS33" s="293"/>
      <c r="VYT33" s="293"/>
      <c r="VYU33" s="293"/>
      <c r="VYV33" s="293"/>
      <c r="VYW33" s="293"/>
      <c r="VYX33" s="293"/>
      <c r="VYY33" s="293"/>
      <c r="VYZ33" s="293"/>
      <c r="VZA33" s="293"/>
      <c r="VZB33" s="293"/>
      <c r="VZC33" s="293"/>
      <c r="VZD33" s="293"/>
      <c r="VZE33" s="293"/>
      <c r="VZF33" s="293"/>
      <c r="VZG33" s="293"/>
      <c r="VZH33" s="293"/>
      <c r="VZI33" s="293"/>
      <c r="VZJ33" s="293"/>
      <c r="VZK33" s="293"/>
      <c r="VZL33" s="293"/>
      <c r="VZM33" s="293"/>
      <c r="VZN33" s="293"/>
      <c r="VZO33" s="293"/>
      <c r="VZP33" s="293"/>
      <c r="VZQ33" s="293"/>
      <c r="VZR33" s="293"/>
      <c r="VZS33" s="293"/>
      <c r="VZT33" s="293"/>
      <c r="VZU33" s="293"/>
      <c r="VZV33" s="293"/>
      <c r="VZW33" s="293"/>
      <c r="VZX33" s="293"/>
      <c r="VZY33" s="293"/>
      <c r="VZZ33" s="293"/>
      <c r="WAA33" s="293"/>
      <c r="WAB33" s="293"/>
      <c r="WAC33" s="293"/>
      <c r="WAD33" s="293"/>
      <c r="WAE33" s="293"/>
      <c r="WAF33" s="293"/>
      <c r="WAG33" s="293"/>
      <c r="WAH33" s="293"/>
      <c r="WAI33" s="293"/>
      <c r="WAJ33" s="293"/>
      <c r="WAK33" s="293"/>
      <c r="WAL33" s="293"/>
      <c r="WAM33" s="293"/>
      <c r="WAN33" s="293"/>
      <c r="WAO33" s="293"/>
      <c r="WAP33" s="293"/>
      <c r="WAQ33" s="293"/>
      <c r="WAR33" s="293"/>
      <c r="WAS33" s="293"/>
      <c r="WAT33" s="293"/>
      <c r="WAU33" s="293"/>
      <c r="WAV33" s="293"/>
      <c r="WAW33" s="293"/>
      <c r="WAX33" s="293"/>
      <c r="WAY33" s="293"/>
      <c r="WAZ33" s="293"/>
      <c r="WBA33" s="293"/>
      <c r="WBB33" s="293"/>
      <c r="WBC33" s="293"/>
      <c r="WBD33" s="293"/>
      <c r="WBE33" s="293"/>
      <c r="WBF33" s="293"/>
      <c r="WBG33" s="293"/>
      <c r="WBH33" s="293"/>
      <c r="WBI33" s="293"/>
      <c r="WBJ33" s="293"/>
      <c r="WBK33" s="293"/>
      <c r="WBL33" s="293"/>
      <c r="WBM33" s="293"/>
      <c r="WBN33" s="293"/>
      <c r="WBO33" s="293"/>
      <c r="WBP33" s="293"/>
      <c r="WBQ33" s="293"/>
      <c r="WBR33" s="293"/>
      <c r="WBS33" s="293"/>
      <c r="WBT33" s="293"/>
      <c r="WBU33" s="293"/>
      <c r="WBV33" s="293"/>
      <c r="WBW33" s="293"/>
      <c r="WBX33" s="293"/>
      <c r="WBY33" s="293"/>
      <c r="WBZ33" s="293"/>
      <c r="WCA33" s="293"/>
      <c r="WCB33" s="293"/>
      <c r="WCC33" s="293"/>
      <c r="WCD33" s="293"/>
      <c r="WCE33" s="293"/>
      <c r="WCF33" s="293"/>
      <c r="WCG33" s="293"/>
      <c r="WCH33" s="293"/>
      <c r="WCI33" s="293"/>
      <c r="WCJ33" s="293"/>
      <c r="WCK33" s="293"/>
      <c r="WCL33" s="293"/>
      <c r="WCM33" s="293"/>
      <c r="WCN33" s="293"/>
      <c r="WCO33" s="293"/>
      <c r="WCP33" s="293"/>
      <c r="WCQ33" s="293"/>
      <c r="WCR33" s="293"/>
      <c r="WCS33" s="293"/>
      <c r="WCT33" s="293"/>
      <c r="WCU33" s="293"/>
      <c r="WCV33" s="293"/>
      <c r="WCW33" s="293"/>
      <c r="WCX33" s="293"/>
      <c r="WCY33" s="293"/>
      <c r="WCZ33" s="293"/>
      <c r="WDA33" s="293"/>
      <c r="WDB33" s="293"/>
      <c r="WDC33" s="293"/>
      <c r="WDD33" s="293"/>
      <c r="WDE33" s="293"/>
      <c r="WDF33" s="293"/>
      <c r="WDG33" s="293"/>
      <c r="WDH33" s="293"/>
      <c r="WDI33" s="293"/>
      <c r="WDJ33" s="293"/>
      <c r="WDK33" s="293"/>
      <c r="WDL33" s="293"/>
      <c r="WDM33" s="293"/>
      <c r="WDN33" s="293"/>
      <c r="WDO33" s="293"/>
      <c r="WDP33" s="293"/>
      <c r="WDQ33" s="293"/>
      <c r="WDR33" s="293"/>
      <c r="WDS33" s="293"/>
      <c r="WDT33" s="293"/>
      <c r="WDU33" s="293"/>
      <c r="WDV33" s="293"/>
      <c r="WDW33" s="293"/>
      <c r="WDX33" s="293"/>
      <c r="WDY33" s="293"/>
      <c r="WDZ33" s="293"/>
      <c r="WEA33" s="293"/>
      <c r="WEB33" s="293"/>
      <c r="WEC33" s="293"/>
      <c r="WED33" s="293"/>
      <c r="WEE33" s="293"/>
      <c r="WEF33" s="293"/>
      <c r="WEG33" s="293"/>
      <c r="WEH33" s="293"/>
      <c r="WEI33" s="293"/>
      <c r="WEJ33" s="293"/>
      <c r="WEK33" s="293"/>
      <c r="WEL33" s="293"/>
      <c r="WEM33" s="293"/>
      <c r="WEN33" s="293"/>
      <c r="WEO33" s="293"/>
      <c r="WEP33" s="293"/>
      <c r="WEQ33" s="293"/>
      <c r="WER33" s="293"/>
      <c r="WES33" s="293"/>
      <c r="WET33" s="293"/>
      <c r="WEU33" s="293"/>
      <c r="WEV33" s="293"/>
      <c r="WEW33" s="293"/>
      <c r="WEX33" s="293"/>
      <c r="WEY33" s="293"/>
      <c r="WEZ33" s="293"/>
      <c r="WFA33" s="293"/>
      <c r="WFB33" s="293"/>
      <c r="WFC33" s="293"/>
      <c r="WFD33" s="293"/>
      <c r="WFE33" s="293"/>
      <c r="WFF33" s="293"/>
      <c r="WFG33" s="293"/>
      <c r="WFH33" s="293"/>
      <c r="WFI33" s="293"/>
      <c r="WFJ33" s="293"/>
      <c r="WFK33" s="293"/>
      <c r="WFL33" s="293"/>
      <c r="WFM33" s="293"/>
      <c r="WFN33" s="293"/>
      <c r="WFO33" s="293"/>
      <c r="WFP33" s="293"/>
      <c r="WFQ33" s="293"/>
      <c r="WFR33" s="293"/>
      <c r="WFS33" s="293"/>
      <c r="WFT33" s="293"/>
      <c r="WFU33" s="293"/>
      <c r="WFV33" s="293"/>
      <c r="WFW33" s="293"/>
      <c r="WFX33" s="293"/>
      <c r="WFY33" s="293"/>
      <c r="WFZ33" s="293"/>
      <c r="WGA33" s="293"/>
      <c r="WGB33" s="293"/>
      <c r="WGC33" s="293"/>
      <c r="WGD33" s="293"/>
      <c r="WGE33" s="293"/>
      <c r="WGF33" s="293"/>
      <c r="WGG33" s="293"/>
      <c r="WGH33" s="293"/>
      <c r="WGI33" s="293"/>
      <c r="WGJ33" s="293"/>
      <c r="WGK33" s="293"/>
      <c r="WGL33" s="293"/>
      <c r="WGM33" s="293"/>
      <c r="WGN33" s="293"/>
      <c r="WGO33" s="293"/>
      <c r="WGP33" s="293"/>
      <c r="WGQ33" s="293"/>
      <c r="WGR33" s="293"/>
      <c r="WGS33" s="293"/>
      <c r="WGT33" s="293"/>
      <c r="WGU33" s="293"/>
      <c r="WGV33" s="293"/>
      <c r="WGW33" s="293"/>
      <c r="WGX33" s="293"/>
      <c r="WGY33" s="293"/>
      <c r="WGZ33" s="293"/>
      <c r="WHA33" s="293"/>
      <c r="WHB33" s="293"/>
      <c r="WHC33" s="293"/>
      <c r="WHD33" s="293"/>
      <c r="WHE33" s="293"/>
      <c r="WHF33" s="293"/>
      <c r="WHG33" s="293"/>
      <c r="WHH33" s="293"/>
      <c r="WHI33" s="293"/>
      <c r="WHJ33" s="293"/>
      <c r="WHK33" s="293"/>
      <c r="WHL33" s="293"/>
      <c r="WHM33" s="293"/>
      <c r="WHN33" s="293"/>
      <c r="WHO33" s="293"/>
      <c r="WHP33" s="293"/>
      <c r="WHQ33" s="293"/>
      <c r="WHR33" s="293"/>
      <c r="WHS33" s="293"/>
      <c r="WHT33" s="293"/>
      <c r="WHU33" s="293"/>
      <c r="WHV33" s="293"/>
      <c r="WHW33" s="293"/>
      <c r="WHX33" s="293"/>
      <c r="WHY33" s="293"/>
      <c r="WHZ33" s="293"/>
      <c r="WIA33" s="293"/>
      <c r="WIB33" s="293"/>
      <c r="WIC33" s="293"/>
      <c r="WID33" s="293"/>
      <c r="WIE33" s="293"/>
      <c r="WIF33" s="293"/>
      <c r="WIG33" s="293"/>
      <c r="WIH33" s="293"/>
      <c r="WII33" s="293"/>
      <c r="WIJ33" s="293"/>
      <c r="WIK33" s="293"/>
      <c r="WIL33" s="293"/>
      <c r="WIM33" s="293"/>
      <c r="WIN33" s="293"/>
      <c r="WIO33" s="293"/>
      <c r="WIP33" s="293"/>
      <c r="WIQ33" s="293"/>
      <c r="WIR33" s="293"/>
      <c r="WIS33" s="293"/>
      <c r="WIT33" s="293"/>
      <c r="WIU33" s="293"/>
      <c r="WIV33" s="293"/>
      <c r="WIW33" s="293"/>
      <c r="WIX33" s="293"/>
      <c r="WIY33" s="293"/>
      <c r="WIZ33" s="293"/>
      <c r="WJA33" s="293"/>
      <c r="WJB33" s="293"/>
      <c r="WJC33" s="293"/>
      <c r="WJD33" s="293"/>
      <c r="WJE33" s="293"/>
      <c r="WJF33" s="293"/>
      <c r="WJG33" s="293"/>
      <c r="WJH33" s="293"/>
      <c r="WJI33" s="293"/>
      <c r="WJJ33" s="293"/>
      <c r="WJK33" s="293"/>
      <c r="WJL33" s="293"/>
      <c r="WJM33" s="293"/>
      <c r="WJN33" s="293"/>
      <c r="WJO33" s="293"/>
      <c r="WJP33" s="293"/>
      <c r="WJQ33" s="293"/>
      <c r="WJR33" s="293"/>
      <c r="WJS33" s="293"/>
      <c r="WJT33" s="293"/>
      <c r="WJU33" s="293"/>
      <c r="WJV33" s="293"/>
      <c r="WJW33" s="293"/>
      <c r="WJX33" s="293"/>
      <c r="WJY33" s="293"/>
      <c r="WJZ33" s="293"/>
      <c r="WKA33" s="293"/>
      <c r="WKB33" s="293"/>
      <c r="WKC33" s="293"/>
      <c r="WKD33" s="293"/>
      <c r="WKE33" s="293"/>
      <c r="WKF33" s="293"/>
      <c r="WKG33" s="293"/>
      <c r="WKH33" s="293"/>
      <c r="WKI33" s="293"/>
      <c r="WKJ33" s="293"/>
      <c r="WKK33" s="293"/>
      <c r="WKL33" s="293"/>
      <c r="WKM33" s="293"/>
      <c r="WKN33" s="293"/>
      <c r="WKO33" s="293"/>
      <c r="WKP33" s="293"/>
      <c r="WKQ33" s="293"/>
      <c r="WKR33" s="293"/>
      <c r="WKS33" s="293"/>
      <c r="WKT33" s="293"/>
      <c r="WKU33" s="293"/>
      <c r="WKV33" s="293"/>
      <c r="WKW33" s="293"/>
      <c r="WKX33" s="293"/>
      <c r="WKY33" s="293"/>
      <c r="WKZ33" s="293"/>
      <c r="WLA33" s="293"/>
      <c r="WLB33" s="293"/>
      <c r="WLC33" s="293"/>
      <c r="WLD33" s="293"/>
      <c r="WLE33" s="293"/>
      <c r="WLF33" s="293"/>
      <c r="WLG33" s="293"/>
      <c r="WLH33" s="293"/>
      <c r="WLI33" s="293"/>
      <c r="WLJ33" s="293"/>
      <c r="WLK33" s="293"/>
      <c r="WLL33" s="293"/>
      <c r="WLM33" s="293"/>
      <c r="WLN33" s="293"/>
      <c r="WLO33" s="293"/>
      <c r="WLP33" s="293"/>
      <c r="WLQ33" s="293"/>
      <c r="WLR33" s="293"/>
      <c r="WLS33" s="293"/>
      <c r="WLT33" s="293"/>
      <c r="WLU33" s="293"/>
      <c r="WLV33" s="293"/>
      <c r="WLW33" s="293"/>
      <c r="WLX33" s="293"/>
      <c r="WLY33" s="293"/>
      <c r="WLZ33" s="293"/>
      <c r="WMA33" s="293"/>
      <c r="WMB33" s="293"/>
      <c r="WMC33" s="293"/>
      <c r="WMD33" s="293"/>
      <c r="WME33" s="293"/>
      <c r="WMF33" s="293"/>
      <c r="WMG33" s="293"/>
      <c r="WMH33" s="293"/>
      <c r="WMI33" s="293"/>
      <c r="WMJ33" s="293"/>
      <c r="WMK33" s="293"/>
      <c r="WML33" s="293"/>
      <c r="WMM33" s="293"/>
      <c r="WMN33" s="293"/>
      <c r="WMO33" s="293"/>
      <c r="WMP33" s="293"/>
      <c r="WMQ33" s="293"/>
      <c r="WMR33" s="293"/>
      <c r="WMS33" s="293"/>
      <c r="WMT33" s="293"/>
      <c r="WMU33" s="293"/>
      <c r="WMV33" s="293"/>
      <c r="WMW33" s="293"/>
      <c r="WMX33" s="293"/>
      <c r="WMY33" s="293"/>
      <c r="WMZ33" s="293"/>
      <c r="WNA33" s="293"/>
      <c r="WNB33" s="293"/>
      <c r="WNC33" s="293"/>
      <c r="WND33" s="293"/>
      <c r="WNE33" s="293"/>
      <c r="WNF33" s="293"/>
      <c r="WNG33" s="293"/>
      <c r="WNH33" s="293"/>
      <c r="WNI33" s="293"/>
      <c r="WNJ33" s="293"/>
      <c r="WNK33" s="293"/>
      <c r="WNL33" s="293"/>
      <c r="WNM33" s="293"/>
      <c r="WNN33" s="293"/>
      <c r="WNO33" s="293"/>
      <c r="WNP33" s="293"/>
      <c r="WNQ33" s="293"/>
      <c r="WNR33" s="293"/>
      <c r="WNS33" s="293"/>
      <c r="WNT33" s="293"/>
      <c r="WNU33" s="293"/>
      <c r="WNV33" s="293"/>
      <c r="WNW33" s="293"/>
      <c r="WNX33" s="293"/>
      <c r="WNY33" s="293"/>
      <c r="WNZ33" s="293"/>
      <c r="WOA33" s="293"/>
      <c r="WOB33" s="293"/>
      <c r="WOC33" s="293"/>
      <c r="WOD33" s="293"/>
      <c r="WOE33" s="293"/>
      <c r="WOF33" s="293"/>
      <c r="WOG33" s="293"/>
      <c r="WOH33" s="293"/>
      <c r="WOI33" s="293"/>
      <c r="WOJ33" s="293"/>
      <c r="WOK33" s="293"/>
      <c r="WOL33" s="293"/>
      <c r="WOM33" s="293"/>
      <c r="WON33" s="293"/>
      <c r="WOO33" s="293"/>
      <c r="WOP33" s="293"/>
      <c r="WOQ33" s="293"/>
      <c r="WOR33" s="293"/>
      <c r="WOS33" s="293"/>
      <c r="WOT33" s="293"/>
      <c r="WOU33" s="293"/>
      <c r="WOV33" s="293"/>
      <c r="WOW33" s="293"/>
      <c r="WOX33" s="293"/>
      <c r="WOY33" s="293"/>
      <c r="WOZ33" s="293"/>
      <c r="WPA33" s="293"/>
      <c r="WPB33" s="293"/>
      <c r="WPC33" s="293"/>
      <c r="WPD33" s="293"/>
      <c r="WPE33" s="293"/>
      <c r="WPF33" s="293"/>
      <c r="WPG33" s="293"/>
      <c r="WPH33" s="293"/>
      <c r="WPI33" s="293"/>
      <c r="WPJ33" s="293"/>
      <c r="WPK33" s="293"/>
      <c r="WPL33" s="293"/>
      <c r="WPM33" s="293"/>
      <c r="WPN33" s="293"/>
      <c r="WPO33" s="293"/>
      <c r="WPP33" s="293"/>
      <c r="WPQ33" s="293"/>
      <c r="WPR33" s="293"/>
      <c r="WPS33" s="293"/>
      <c r="WPT33" s="293"/>
      <c r="WPU33" s="293"/>
      <c r="WPV33" s="293"/>
      <c r="WPW33" s="293"/>
      <c r="WPX33" s="293"/>
      <c r="WPY33" s="293"/>
      <c r="WPZ33" s="293"/>
      <c r="WQA33" s="293"/>
      <c r="WQB33" s="293"/>
      <c r="WQC33" s="293"/>
      <c r="WQD33" s="293"/>
      <c r="WQE33" s="293"/>
      <c r="WQF33" s="293"/>
      <c r="WQG33" s="293"/>
      <c r="WQH33" s="293"/>
      <c r="WQI33" s="293"/>
      <c r="WQJ33" s="293"/>
      <c r="WQK33" s="293"/>
      <c r="WQL33" s="293"/>
      <c r="WQM33" s="293"/>
      <c r="WQN33" s="293"/>
      <c r="WQO33" s="293"/>
      <c r="WQP33" s="293"/>
      <c r="WQQ33" s="293"/>
      <c r="WQR33" s="293"/>
      <c r="WQS33" s="293"/>
      <c r="WQT33" s="293"/>
      <c r="WQU33" s="293"/>
      <c r="WQV33" s="293"/>
      <c r="WQW33" s="293"/>
      <c r="WQX33" s="293"/>
      <c r="WQY33" s="293"/>
      <c r="WQZ33" s="293"/>
      <c r="WRA33" s="293"/>
      <c r="WRB33" s="293"/>
      <c r="WRC33" s="293"/>
      <c r="WRD33" s="293"/>
      <c r="WRE33" s="293"/>
      <c r="WRF33" s="293"/>
      <c r="WRG33" s="293"/>
      <c r="WRH33" s="293"/>
      <c r="WRI33" s="293"/>
      <c r="WRJ33" s="293"/>
      <c r="WRK33" s="293"/>
      <c r="WRL33" s="293"/>
      <c r="WRM33" s="293"/>
      <c r="WRN33" s="293"/>
      <c r="WRO33" s="293"/>
      <c r="WRP33" s="293"/>
      <c r="WRQ33" s="293"/>
      <c r="WRR33" s="293"/>
      <c r="WRS33" s="293"/>
      <c r="WRT33" s="293"/>
      <c r="WRU33" s="293"/>
      <c r="WRV33" s="293"/>
      <c r="WRW33" s="293"/>
      <c r="WRX33" s="293"/>
      <c r="WRY33" s="293"/>
      <c r="WRZ33" s="293"/>
      <c r="WSA33" s="293"/>
      <c r="WSB33" s="293"/>
      <c r="WSC33" s="293"/>
      <c r="WSD33" s="293"/>
      <c r="WSE33" s="293"/>
      <c r="WSF33" s="293"/>
      <c r="WSG33" s="293"/>
      <c r="WSH33" s="293"/>
      <c r="WSI33" s="293"/>
      <c r="WSJ33" s="293"/>
      <c r="WSK33" s="293"/>
      <c r="WSL33" s="293"/>
      <c r="WSM33" s="293"/>
      <c r="WSN33" s="293"/>
      <c r="WSO33" s="293"/>
      <c r="WSP33" s="293"/>
      <c r="WSQ33" s="293"/>
      <c r="WSR33" s="293"/>
      <c r="WSS33" s="293"/>
      <c r="WST33" s="293"/>
      <c r="WSU33" s="293"/>
      <c r="WSV33" s="293"/>
      <c r="WSW33" s="293"/>
      <c r="WSX33" s="293"/>
      <c r="WSY33" s="293"/>
      <c r="WSZ33" s="293"/>
      <c r="WTA33" s="293"/>
      <c r="WTB33" s="293"/>
      <c r="WTC33" s="293"/>
      <c r="WTD33" s="293"/>
      <c r="WTE33" s="293"/>
      <c r="WTF33" s="293"/>
      <c r="WTG33" s="293"/>
      <c r="WTH33" s="293"/>
      <c r="WTI33" s="293"/>
      <c r="WTJ33" s="293"/>
      <c r="WTK33" s="293"/>
      <c r="WTL33" s="293"/>
      <c r="WTM33" s="293"/>
      <c r="WTN33" s="293"/>
      <c r="WTO33" s="293"/>
      <c r="WTP33" s="293"/>
      <c r="WTQ33" s="293"/>
      <c r="WTR33" s="293"/>
      <c r="WTS33" s="293"/>
      <c r="WTT33" s="293"/>
      <c r="WTU33" s="293"/>
      <c r="WTV33" s="293"/>
      <c r="WTW33" s="293"/>
      <c r="WTX33" s="293"/>
      <c r="WTY33" s="293"/>
      <c r="WTZ33" s="293"/>
      <c r="WUA33" s="293"/>
      <c r="WUB33" s="293"/>
      <c r="WUC33" s="293"/>
      <c r="WUD33" s="293"/>
      <c r="WUE33" s="293"/>
      <c r="WUF33" s="293"/>
      <c r="WUG33" s="293"/>
      <c r="WUH33" s="293"/>
      <c r="WUI33" s="293"/>
      <c r="WUJ33" s="293"/>
      <c r="WUK33" s="293"/>
      <c r="WUL33" s="293"/>
    </row>
    <row r="34" spans="1:16106" s="71" customFormat="1" ht="40.5" customHeight="1">
      <c r="A34" s="163">
        <v>1</v>
      </c>
      <c r="B34" s="164" t="s">
        <v>318</v>
      </c>
      <c r="C34" s="165" t="s">
        <v>328</v>
      </c>
      <c r="D34" s="163" t="s">
        <v>142</v>
      </c>
      <c r="E34" s="111">
        <v>2.6</v>
      </c>
      <c r="F34" s="170"/>
      <c r="G34" s="70"/>
      <c r="H34" s="150"/>
      <c r="I34" s="150"/>
      <c r="J34" s="165"/>
      <c r="K34" s="163"/>
      <c r="L34" s="73"/>
      <c r="M34" s="141"/>
      <c r="N34" s="160"/>
      <c r="O34" s="150"/>
      <c r="P34" s="153"/>
      <c r="Q34" s="160"/>
      <c r="R34" s="111"/>
      <c r="S34" s="111"/>
      <c r="T34" s="454"/>
    </row>
    <row r="35" spans="1:16106" s="71" customFormat="1" ht="36.75" customHeight="1">
      <c r="A35" s="163">
        <v>2</v>
      </c>
      <c r="B35" s="164" t="s">
        <v>327</v>
      </c>
      <c r="C35" s="165" t="s">
        <v>227</v>
      </c>
      <c r="D35" s="163" t="s">
        <v>218</v>
      </c>
      <c r="E35" s="111">
        <v>3.7</v>
      </c>
      <c r="F35" s="170"/>
      <c r="G35" s="70"/>
      <c r="H35" s="150"/>
      <c r="I35" s="150"/>
      <c r="J35" s="165"/>
      <c r="K35" s="163"/>
      <c r="L35" s="73"/>
      <c r="M35" s="141"/>
      <c r="N35" s="160"/>
      <c r="O35" s="150"/>
      <c r="P35" s="153"/>
      <c r="Q35" s="160"/>
      <c r="R35" s="111"/>
      <c r="S35" s="111"/>
      <c r="T35" s="454"/>
    </row>
    <row r="36" spans="1:16106" s="71" customFormat="1" ht="36.75" customHeight="1">
      <c r="A36" s="163">
        <v>3</v>
      </c>
      <c r="B36" s="164" t="s">
        <v>306</v>
      </c>
      <c r="C36" s="165" t="s">
        <v>319</v>
      </c>
      <c r="D36" s="163" t="s">
        <v>142</v>
      </c>
      <c r="E36" s="142">
        <v>1.1000000000000001</v>
      </c>
      <c r="F36" s="169"/>
      <c r="G36" s="70"/>
      <c r="H36" s="160"/>
      <c r="I36" s="160"/>
      <c r="J36" s="165"/>
      <c r="K36" s="163"/>
      <c r="L36" s="141"/>
      <c r="M36" s="72"/>
      <c r="N36" s="160"/>
      <c r="O36" s="160"/>
      <c r="P36" s="161"/>
      <c r="Q36" s="160"/>
      <c r="R36" s="169"/>
      <c r="S36" s="169"/>
      <c r="T36" s="454"/>
    </row>
    <row r="37" spans="1:16106" s="146" customFormat="1" ht="23.25" customHeight="1">
      <c r="A37" s="367">
        <v>4</v>
      </c>
      <c r="B37" s="369" t="s">
        <v>211</v>
      </c>
      <c r="C37" s="371" t="s">
        <v>215</v>
      </c>
      <c r="D37" s="373" t="s">
        <v>212</v>
      </c>
      <c r="E37" s="375">
        <v>26.92</v>
      </c>
      <c r="F37" s="377"/>
      <c r="G37" s="377"/>
      <c r="H37" s="365"/>
      <c r="I37" s="365"/>
      <c r="J37" s="143"/>
      <c r="K37" s="144"/>
      <c r="L37" s="145"/>
      <c r="M37" s="145"/>
      <c r="N37" s="145"/>
      <c r="O37" s="365"/>
      <c r="P37" s="363"/>
      <c r="Q37" s="365"/>
      <c r="R37" s="375"/>
      <c r="S37" s="375"/>
      <c r="T37" s="454"/>
    </row>
    <row r="38" spans="1:16106" s="146" customFormat="1" ht="23.25" customHeight="1">
      <c r="A38" s="368"/>
      <c r="B38" s="370"/>
      <c r="C38" s="372"/>
      <c r="D38" s="374"/>
      <c r="E38" s="376"/>
      <c r="F38" s="378"/>
      <c r="G38" s="378"/>
      <c r="H38" s="366"/>
      <c r="I38" s="366"/>
      <c r="J38" s="143"/>
      <c r="K38" s="144"/>
      <c r="L38" s="147"/>
      <c r="M38" s="148"/>
      <c r="N38" s="145"/>
      <c r="O38" s="366"/>
      <c r="P38" s="364"/>
      <c r="Q38" s="366"/>
      <c r="R38" s="376"/>
      <c r="S38" s="376"/>
      <c r="T38" s="454"/>
    </row>
    <row r="39" spans="1:16106" s="123" customFormat="1" ht="36.75" customHeight="1">
      <c r="A39" s="163">
        <v>5</v>
      </c>
      <c r="B39" s="164" t="s">
        <v>129</v>
      </c>
      <c r="C39" s="165" t="s">
        <v>230</v>
      </c>
      <c r="D39" s="163" t="s">
        <v>20</v>
      </c>
      <c r="E39" s="142">
        <v>31.4</v>
      </c>
      <c r="F39" s="169"/>
      <c r="G39" s="70"/>
      <c r="H39" s="160"/>
      <c r="I39" s="160"/>
      <c r="J39" s="165"/>
      <c r="K39" s="163"/>
      <c r="L39" s="141"/>
      <c r="M39" s="72"/>
      <c r="N39" s="160"/>
      <c r="O39" s="160"/>
      <c r="P39" s="161"/>
      <c r="Q39" s="160"/>
      <c r="R39" s="169"/>
      <c r="S39" s="169"/>
      <c r="T39" s="454"/>
    </row>
    <row r="40" spans="1:16106" s="71" customFormat="1" ht="9" customHeight="1">
      <c r="A40" s="379">
        <v>6</v>
      </c>
      <c r="B40" s="382" t="s">
        <v>120</v>
      </c>
      <c r="C40" s="385" t="s">
        <v>329</v>
      </c>
      <c r="D40" s="379" t="s">
        <v>163</v>
      </c>
      <c r="E40" s="388">
        <v>1.3</v>
      </c>
      <c r="F40" s="391"/>
      <c r="G40" s="391"/>
      <c r="H40" s="360"/>
      <c r="I40" s="360"/>
      <c r="J40" s="165"/>
      <c r="K40" s="163"/>
      <c r="L40" s="73"/>
      <c r="M40" s="141"/>
      <c r="N40" s="160"/>
      <c r="O40" s="360"/>
      <c r="P40" s="357"/>
      <c r="Q40" s="360"/>
      <c r="R40" s="402"/>
      <c r="S40" s="402"/>
      <c r="T40" s="454"/>
    </row>
    <row r="41" spans="1:16106" s="71" customFormat="1" ht="9" customHeight="1">
      <c r="A41" s="380"/>
      <c r="B41" s="383"/>
      <c r="C41" s="386"/>
      <c r="D41" s="380"/>
      <c r="E41" s="389"/>
      <c r="F41" s="392"/>
      <c r="G41" s="392"/>
      <c r="H41" s="361"/>
      <c r="I41" s="361"/>
      <c r="J41" s="165"/>
      <c r="K41" s="163"/>
      <c r="L41" s="73"/>
      <c r="M41" s="141"/>
      <c r="N41" s="160"/>
      <c r="O41" s="361"/>
      <c r="P41" s="358"/>
      <c r="Q41" s="361"/>
      <c r="R41" s="403"/>
      <c r="S41" s="403"/>
      <c r="T41" s="454"/>
    </row>
    <row r="42" spans="1:16106" s="71" customFormat="1" ht="9" customHeight="1">
      <c r="A42" s="380"/>
      <c r="B42" s="383"/>
      <c r="C42" s="386"/>
      <c r="D42" s="380"/>
      <c r="E42" s="389"/>
      <c r="F42" s="392"/>
      <c r="G42" s="392"/>
      <c r="H42" s="361"/>
      <c r="I42" s="361"/>
      <c r="J42" s="165"/>
      <c r="K42" s="163"/>
      <c r="L42" s="73"/>
      <c r="M42" s="141"/>
      <c r="N42" s="160"/>
      <c r="O42" s="361"/>
      <c r="P42" s="358"/>
      <c r="Q42" s="361"/>
      <c r="R42" s="403"/>
      <c r="S42" s="403"/>
      <c r="T42" s="454"/>
    </row>
    <row r="43" spans="1:16106" s="71" customFormat="1" ht="9" customHeight="1">
      <c r="A43" s="381"/>
      <c r="B43" s="384"/>
      <c r="C43" s="387"/>
      <c r="D43" s="381"/>
      <c r="E43" s="390"/>
      <c r="F43" s="393"/>
      <c r="G43" s="393"/>
      <c r="H43" s="362"/>
      <c r="I43" s="362"/>
      <c r="J43" s="165"/>
      <c r="K43" s="163"/>
      <c r="L43" s="73"/>
      <c r="M43" s="141"/>
      <c r="N43" s="160"/>
      <c r="O43" s="362"/>
      <c r="P43" s="359"/>
      <c r="Q43" s="362"/>
      <c r="R43" s="404"/>
      <c r="S43" s="404"/>
      <c r="T43" s="454"/>
    </row>
    <row r="44" spans="1:16106" s="71" customFormat="1" ht="37.5" customHeight="1">
      <c r="A44" s="163">
        <v>7</v>
      </c>
      <c r="B44" s="164" t="s">
        <v>118</v>
      </c>
      <c r="C44" s="165" t="s">
        <v>232</v>
      </c>
      <c r="D44" s="163" t="s">
        <v>137</v>
      </c>
      <c r="E44" s="113">
        <v>13.7</v>
      </c>
      <c r="F44" s="142"/>
      <c r="G44" s="166"/>
      <c r="H44" s="160"/>
      <c r="I44" s="160"/>
      <c r="J44" s="165"/>
      <c r="K44" s="163"/>
      <c r="L44" s="141"/>
      <c r="M44" s="141"/>
      <c r="N44" s="114"/>
      <c r="O44" s="114"/>
      <c r="P44" s="115"/>
      <c r="Q44" s="114"/>
      <c r="R44" s="169"/>
      <c r="S44" s="169"/>
      <c r="T44" s="454"/>
    </row>
    <row r="45" spans="1:16106" s="71" customFormat="1" ht="29.25" customHeight="1">
      <c r="A45" s="163">
        <v>8</v>
      </c>
      <c r="B45" s="164" t="s">
        <v>320</v>
      </c>
      <c r="C45" s="165" t="s">
        <v>139</v>
      </c>
      <c r="D45" s="163" t="s">
        <v>142</v>
      </c>
      <c r="E45" s="111">
        <v>3.7</v>
      </c>
      <c r="F45" s="170"/>
      <c r="G45" s="70"/>
      <c r="H45" s="150"/>
      <c r="I45" s="150"/>
      <c r="J45" s="165"/>
      <c r="K45" s="163"/>
      <c r="L45" s="73"/>
      <c r="M45" s="141"/>
      <c r="N45" s="160"/>
      <c r="O45" s="150"/>
      <c r="P45" s="153"/>
      <c r="Q45" s="160"/>
      <c r="R45" s="111"/>
      <c r="S45" s="111"/>
      <c r="T45" s="454"/>
    </row>
    <row r="46" spans="1:16106" s="71" customFormat="1" ht="37.5" customHeight="1">
      <c r="A46" s="163"/>
      <c r="B46" s="164"/>
      <c r="C46" s="165" t="s">
        <v>25</v>
      </c>
      <c r="D46" s="163"/>
      <c r="E46" s="168"/>
      <c r="F46" s="166"/>
      <c r="G46" s="166"/>
      <c r="H46" s="160"/>
      <c r="I46" s="160"/>
      <c r="J46" s="165"/>
      <c r="K46" s="163"/>
      <c r="L46" s="73"/>
      <c r="M46" s="141"/>
      <c r="N46" s="160"/>
      <c r="O46" s="160"/>
      <c r="P46" s="161"/>
      <c r="Q46" s="160"/>
      <c r="R46" s="168"/>
      <c r="S46" s="306"/>
      <c r="T46" s="310">
        <v>1.8226838251972801</v>
      </c>
    </row>
    <row r="47" spans="1:16106" s="288" customFormat="1" ht="26.25" customHeight="1">
      <c r="C47" s="301" t="s">
        <v>313</v>
      </c>
      <c r="J47" s="280"/>
      <c r="R47" s="303"/>
      <c r="S47" s="303"/>
      <c r="U47" s="293"/>
      <c r="V47" s="293"/>
      <c r="W47" s="293"/>
      <c r="X47" s="293"/>
      <c r="Y47" s="293"/>
      <c r="Z47" s="293"/>
      <c r="AA47" s="293"/>
      <c r="AB47" s="293"/>
      <c r="AC47" s="293"/>
      <c r="AD47" s="293"/>
      <c r="AE47" s="293"/>
      <c r="AF47" s="293"/>
      <c r="AG47" s="293"/>
      <c r="AH47" s="293"/>
      <c r="AI47" s="293"/>
      <c r="AJ47" s="293"/>
      <c r="AK47" s="293"/>
      <c r="AL47" s="293"/>
      <c r="AM47" s="293"/>
      <c r="AN47" s="293"/>
      <c r="AO47" s="293"/>
      <c r="AP47" s="293"/>
      <c r="AQ47" s="293"/>
      <c r="AR47" s="293"/>
      <c r="AS47" s="293"/>
      <c r="AT47" s="293"/>
      <c r="AU47" s="293"/>
      <c r="AV47" s="293"/>
      <c r="AW47" s="293"/>
      <c r="AX47" s="293"/>
      <c r="AY47" s="293"/>
      <c r="AZ47" s="293"/>
      <c r="BA47" s="293"/>
      <c r="BB47" s="293"/>
      <c r="BC47" s="293"/>
      <c r="BD47" s="293"/>
      <c r="BE47" s="293"/>
      <c r="BF47" s="293"/>
      <c r="BG47" s="293"/>
      <c r="BH47" s="293"/>
      <c r="BI47" s="293"/>
      <c r="BJ47" s="293"/>
      <c r="BK47" s="293"/>
      <c r="BL47" s="293"/>
      <c r="BM47" s="293"/>
      <c r="BN47" s="293"/>
      <c r="BO47" s="293"/>
      <c r="BP47" s="293"/>
      <c r="BQ47" s="293"/>
      <c r="BR47" s="293"/>
      <c r="BS47" s="293"/>
      <c r="BT47" s="293"/>
      <c r="BU47" s="293"/>
      <c r="BV47" s="293"/>
      <c r="BW47" s="293"/>
      <c r="BX47" s="293"/>
      <c r="BY47" s="293"/>
      <c r="BZ47" s="293"/>
      <c r="CA47" s="293"/>
      <c r="CB47" s="293"/>
      <c r="CC47" s="293"/>
      <c r="CD47" s="293"/>
      <c r="CE47" s="293"/>
      <c r="CF47" s="293"/>
      <c r="CG47" s="293"/>
      <c r="CH47" s="293"/>
      <c r="CI47" s="293"/>
      <c r="CJ47" s="293"/>
      <c r="CK47" s="293"/>
      <c r="CL47" s="293"/>
      <c r="CM47" s="293"/>
      <c r="CN47" s="293"/>
      <c r="CO47" s="293"/>
      <c r="CP47" s="293"/>
      <c r="CQ47" s="293"/>
      <c r="CR47" s="293"/>
      <c r="CS47" s="293"/>
      <c r="CT47" s="293"/>
      <c r="CU47" s="293"/>
      <c r="CV47" s="293"/>
      <c r="CW47" s="293"/>
      <c r="CX47" s="293"/>
      <c r="CY47" s="293"/>
      <c r="CZ47" s="293"/>
      <c r="DA47" s="293"/>
      <c r="DB47" s="293"/>
      <c r="DC47" s="293"/>
      <c r="DD47" s="293"/>
      <c r="DE47" s="293"/>
      <c r="DF47" s="293"/>
      <c r="DG47" s="293"/>
      <c r="DH47" s="293"/>
      <c r="DI47" s="293"/>
      <c r="DJ47" s="293"/>
      <c r="DK47" s="293"/>
      <c r="DL47" s="293"/>
      <c r="DM47" s="293"/>
      <c r="DN47" s="293"/>
      <c r="DO47" s="293"/>
      <c r="DP47" s="293"/>
      <c r="DQ47" s="293"/>
      <c r="DR47" s="293"/>
      <c r="DS47" s="293"/>
      <c r="DT47" s="293"/>
      <c r="DU47" s="293"/>
      <c r="DV47" s="293"/>
      <c r="DW47" s="293"/>
      <c r="DX47" s="293"/>
      <c r="DY47" s="293"/>
      <c r="DZ47" s="293"/>
      <c r="EA47" s="293"/>
      <c r="EB47" s="293"/>
      <c r="EC47" s="293"/>
      <c r="ED47" s="293"/>
      <c r="EE47" s="293"/>
      <c r="EF47" s="293"/>
      <c r="EG47" s="293"/>
      <c r="EH47" s="293"/>
      <c r="EI47" s="293"/>
      <c r="EJ47" s="293"/>
      <c r="EK47" s="293"/>
      <c r="EL47" s="293"/>
      <c r="EM47" s="293"/>
      <c r="EN47" s="293"/>
      <c r="EO47" s="293"/>
      <c r="EP47" s="293"/>
      <c r="EQ47" s="293"/>
      <c r="ER47" s="293"/>
      <c r="ES47" s="293"/>
      <c r="ET47" s="293"/>
      <c r="EU47" s="293"/>
      <c r="EV47" s="293"/>
      <c r="EW47" s="293"/>
      <c r="EX47" s="293"/>
      <c r="EY47" s="293"/>
      <c r="EZ47" s="293"/>
      <c r="FA47" s="293"/>
      <c r="FB47" s="293"/>
      <c r="FC47" s="293"/>
      <c r="FD47" s="293"/>
      <c r="FE47" s="293"/>
      <c r="FF47" s="293"/>
      <c r="FG47" s="293"/>
      <c r="FH47" s="293"/>
      <c r="FI47" s="293"/>
      <c r="FJ47" s="293"/>
      <c r="FK47" s="293"/>
      <c r="FL47" s="293"/>
      <c r="FM47" s="293"/>
      <c r="FN47" s="293"/>
      <c r="FO47" s="293"/>
      <c r="FP47" s="293"/>
      <c r="FQ47" s="293"/>
      <c r="FR47" s="293"/>
      <c r="FS47" s="293"/>
      <c r="FT47" s="293"/>
      <c r="FU47" s="293"/>
      <c r="FV47" s="293"/>
      <c r="FW47" s="293"/>
      <c r="FX47" s="293"/>
      <c r="FY47" s="293"/>
      <c r="FZ47" s="293"/>
      <c r="GA47" s="293"/>
      <c r="GB47" s="293"/>
      <c r="GC47" s="293"/>
      <c r="GD47" s="293"/>
      <c r="GE47" s="293"/>
      <c r="GF47" s="293"/>
      <c r="GG47" s="293"/>
      <c r="GH47" s="293"/>
      <c r="GI47" s="293"/>
      <c r="GJ47" s="293"/>
      <c r="GK47" s="293"/>
      <c r="GL47" s="293"/>
      <c r="GM47" s="293"/>
      <c r="GN47" s="293"/>
      <c r="GO47" s="293"/>
      <c r="GP47" s="293"/>
      <c r="GQ47" s="293"/>
      <c r="GR47" s="293"/>
      <c r="GS47" s="293"/>
      <c r="GT47" s="293"/>
      <c r="GU47" s="293"/>
      <c r="GV47" s="293"/>
      <c r="GW47" s="293"/>
      <c r="GX47" s="293"/>
      <c r="GY47" s="293"/>
      <c r="GZ47" s="293"/>
      <c r="HA47" s="293"/>
      <c r="HB47" s="293"/>
      <c r="HC47" s="293"/>
      <c r="HD47" s="293"/>
      <c r="HE47" s="293"/>
      <c r="HF47" s="293"/>
      <c r="HG47" s="293"/>
      <c r="HH47" s="293"/>
      <c r="HI47" s="293"/>
      <c r="HJ47" s="293"/>
      <c r="HK47" s="293"/>
      <c r="HL47" s="293"/>
      <c r="HM47" s="293"/>
      <c r="HN47" s="293"/>
      <c r="HO47" s="293"/>
      <c r="HP47" s="293"/>
      <c r="HQ47" s="293"/>
      <c r="HR47" s="293"/>
      <c r="HS47" s="293"/>
      <c r="HT47" s="293"/>
      <c r="HU47" s="293"/>
      <c r="HV47" s="293"/>
      <c r="HW47" s="293"/>
      <c r="HX47" s="293"/>
      <c r="HY47" s="293"/>
      <c r="HZ47" s="293"/>
      <c r="IA47" s="293"/>
      <c r="IB47" s="293"/>
      <c r="IC47" s="293"/>
      <c r="ID47" s="293"/>
      <c r="IE47" s="293"/>
      <c r="IF47" s="293"/>
      <c r="IG47" s="293"/>
      <c r="IH47" s="293"/>
      <c r="II47" s="293"/>
      <c r="IJ47" s="293"/>
      <c r="IK47" s="293"/>
      <c r="IL47" s="293"/>
      <c r="IM47" s="293"/>
      <c r="IN47" s="293"/>
      <c r="IO47" s="293"/>
      <c r="IP47" s="293"/>
      <c r="IQ47" s="293"/>
      <c r="IR47" s="293"/>
      <c r="IS47" s="293"/>
      <c r="IT47" s="293"/>
      <c r="IU47" s="293"/>
      <c r="IV47" s="293"/>
      <c r="IW47" s="293"/>
      <c r="IX47" s="293"/>
      <c r="IY47" s="293"/>
      <c r="IZ47" s="293"/>
      <c r="JA47" s="293"/>
      <c r="JB47" s="293"/>
      <c r="JC47" s="293"/>
      <c r="JD47" s="293"/>
      <c r="JE47" s="293"/>
      <c r="JF47" s="293"/>
      <c r="JG47" s="293"/>
      <c r="JH47" s="293"/>
      <c r="JI47" s="293"/>
      <c r="JJ47" s="293"/>
      <c r="JK47" s="293"/>
      <c r="JL47" s="293"/>
      <c r="JM47" s="293"/>
      <c r="JN47" s="293"/>
      <c r="JO47" s="293"/>
      <c r="JP47" s="293"/>
      <c r="JQ47" s="293"/>
      <c r="JR47" s="293"/>
      <c r="JS47" s="293"/>
      <c r="JT47" s="293"/>
      <c r="JU47" s="293"/>
      <c r="JV47" s="293"/>
      <c r="JW47" s="293"/>
      <c r="JX47" s="293"/>
      <c r="JY47" s="293"/>
      <c r="JZ47" s="293"/>
      <c r="KA47" s="293"/>
      <c r="KB47" s="293"/>
      <c r="KC47" s="293"/>
      <c r="KD47" s="293"/>
      <c r="KE47" s="293"/>
      <c r="KF47" s="293"/>
      <c r="KG47" s="293"/>
      <c r="KH47" s="293"/>
      <c r="KI47" s="293"/>
      <c r="KJ47" s="293"/>
      <c r="KK47" s="293"/>
      <c r="KL47" s="293"/>
      <c r="KM47" s="293"/>
      <c r="KN47" s="293"/>
      <c r="KO47" s="293"/>
      <c r="KP47" s="293"/>
      <c r="KQ47" s="293"/>
      <c r="KR47" s="293"/>
      <c r="KS47" s="293"/>
      <c r="KT47" s="293"/>
      <c r="KU47" s="293"/>
      <c r="KV47" s="293"/>
      <c r="KW47" s="293"/>
      <c r="KX47" s="293"/>
      <c r="KY47" s="293"/>
      <c r="KZ47" s="293"/>
      <c r="LA47" s="293"/>
      <c r="LB47" s="293"/>
      <c r="LC47" s="293"/>
      <c r="LD47" s="293"/>
      <c r="LE47" s="293"/>
      <c r="LF47" s="293"/>
      <c r="LG47" s="293"/>
      <c r="LH47" s="293"/>
      <c r="LI47" s="293"/>
      <c r="LJ47" s="293"/>
      <c r="LK47" s="293"/>
      <c r="LL47" s="293"/>
      <c r="LM47" s="293"/>
      <c r="LN47" s="293"/>
      <c r="LO47" s="293"/>
      <c r="LP47" s="293"/>
      <c r="LQ47" s="293"/>
      <c r="LR47" s="293"/>
      <c r="LS47" s="293"/>
      <c r="LT47" s="293"/>
      <c r="LU47" s="293"/>
      <c r="LV47" s="293"/>
      <c r="LW47" s="293"/>
      <c r="LX47" s="293"/>
      <c r="LY47" s="293"/>
      <c r="LZ47" s="293"/>
      <c r="MA47" s="293"/>
      <c r="MB47" s="293"/>
      <c r="MC47" s="293"/>
      <c r="MD47" s="293"/>
      <c r="ME47" s="293"/>
      <c r="MF47" s="293"/>
      <c r="MG47" s="293"/>
      <c r="MH47" s="293"/>
      <c r="MI47" s="293"/>
      <c r="MJ47" s="293"/>
      <c r="MK47" s="293"/>
      <c r="ML47" s="293"/>
      <c r="MM47" s="293"/>
      <c r="MN47" s="293"/>
      <c r="MO47" s="293"/>
      <c r="MP47" s="293"/>
      <c r="MQ47" s="293"/>
      <c r="MR47" s="293"/>
      <c r="MS47" s="293"/>
      <c r="MT47" s="293"/>
      <c r="MU47" s="293"/>
      <c r="MV47" s="293"/>
      <c r="MW47" s="293"/>
      <c r="MX47" s="293"/>
      <c r="MY47" s="293"/>
      <c r="MZ47" s="293"/>
      <c r="NA47" s="293"/>
      <c r="NB47" s="293"/>
      <c r="NC47" s="293"/>
      <c r="ND47" s="293"/>
      <c r="NE47" s="293"/>
      <c r="NF47" s="293"/>
      <c r="NG47" s="293"/>
      <c r="NH47" s="293"/>
      <c r="NI47" s="293"/>
      <c r="NJ47" s="293"/>
      <c r="NK47" s="293"/>
      <c r="NL47" s="293"/>
      <c r="NM47" s="293"/>
      <c r="NN47" s="293"/>
      <c r="NO47" s="293"/>
      <c r="NP47" s="293"/>
      <c r="NQ47" s="293"/>
      <c r="NR47" s="293"/>
      <c r="NS47" s="293"/>
      <c r="NT47" s="293"/>
      <c r="NU47" s="293"/>
      <c r="NV47" s="293"/>
      <c r="NW47" s="293"/>
      <c r="NX47" s="293"/>
      <c r="NY47" s="293"/>
      <c r="NZ47" s="293"/>
      <c r="OA47" s="293"/>
      <c r="OB47" s="293"/>
      <c r="OC47" s="293"/>
      <c r="OD47" s="293"/>
      <c r="OE47" s="293"/>
      <c r="OF47" s="293"/>
      <c r="OG47" s="293"/>
      <c r="OH47" s="293"/>
      <c r="OI47" s="293"/>
      <c r="OJ47" s="293"/>
      <c r="OK47" s="293"/>
      <c r="OL47" s="293"/>
      <c r="OM47" s="293"/>
      <c r="ON47" s="293"/>
      <c r="OO47" s="293"/>
      <c r="OP47" s="293"/>
      <c r="OQ47" s="293"/>
      <c r="OR47" s="293"/>
      <c r="OS47" s="293"/>
      <c r="OT47" s="293"/>
      <c r="OU47" s="293"/>
      <c r="OV47" s="293"/>
      <c r="OW47" s="293"/>
      <c r="OX47" s="293"/>
      <c r="OY47" s="293"/>
      <c r="OZ47" s="293"/>
      <c r="PA47" s="293"/>
      <c r="PB47" s="293"/>
      <c r="PC47" s="293"/>
      <c r="PD47" s="293"/>
      <c r="PE47" s="293"/>
      <c r="PF47" s="293"/>
      <c r="PG47" s="293"/>
      <c r="PH47" s="293"/>
      <c r="PI47" s="293"/>
      <c r="PJ47" s="293"/>
      <c r="PK47" s="293"/>
      <c r="PL47" s="293"/>
      <c r="PM47" s="293"/>
      <c r="PN47" s="293"/>
      <c r="PO47" s="293"/>
      <c r="PP47" s="293"/>
      <c r="PQ47" s="293"/>
      <c r="PR47" s="293"/>
      <c r="PS47" s="293"/>
      <c r="PT47" s="293"/>
      <c r="PU47" s="293"/>
      <c r="PV47" s="293"/>
      <c r="PW47" s="293"/>
      <c r="PX47" s="293"/>
      <c r="PY47" s="293"/>
      <c r="PZ47" s="293"/>
      <c r="QA47" s="293"/>
      <c r="QB47" s="293"/>
      <c r="QC47" s="293"/>
      <c r="QD47" s="293"/>
      <c r="QE47" s="293"/>
      <c r="QF47" s="293"/>
      <c r="QG47" s="293"/>
      <c r="QH47" s="293"/>
      <c r="QI47" s="293"/>
      <c r="QJ47" s="293"/>
      <c r="QK47" s="293"/>
      <c r="QL47" s="293"/>
      <c r="QM47" s="293"/>
      <c r="QN47" s="293"/>
      <c r="QO47" s="293"/>
      <c r="QP47" s="293"/>
      <c r="QQ47" s="293"/>
      <c r="QR47" s="293"/>
      <c r="QS47" s="293"/>
      <c r="QT47" s="293"/>
      <c r="QU47" s="293"/>
      <c r="QV47" s="293"/>
      <c r="QW47" s="293"/>
      <c r="QX47" s="293"/>
      <c r="QY47" s="293"/>
      <c r="QZ47" s="293"/>
      <c r="RA47" s="293"/>
      <c r="RB47" s="293"/>
      <c r="RC47" s="293"/>
      <c r="RD47" s="293"/>
      <c r="RE47" s="293"/>
      <c r="RF47" s="293"/>
      <c r="RG47" s="293"/>
      <c r="RH47" s="293"/>
      <c r="RI47" s="293"/>
      <c r="RJ47" s="293"/>
      <c r="RK47" s="293"/>
      <c r="RL47" s="293"/>
      <c r="RM47" s="293"/>
      <c r="RN47" s="293"/>
      <c r="RO47" s="293"/>
      <c r="RP47" s="293"/>
      <c r="RQ47" s="293"/>
      <c r="RR47" s="293"/>
      <c r="RS47" s="293"/>
      <c r="RT47" s="293"/>
      <c r="RU47" s="293"/>
      <c r="RV47" s="293"/>
      <c r="RW47" s="293"/>
      <c r="RX47" s="293"/>
      <c r="RY47" s="293"/>
      <c r="RZ47" s="293"/>
      <c r="SA47" s="293"/>
      <c r="SB47" s="293"/>
      <c r="SC47" s="293"/>
      <c r="SD47" s="293"/>
      <c r="SE47" s="293"/>
      <c r="SF47" s="293"/>
      <c r="SG47" s="293"/>
      <c r="SH47" s="293"/>
      <c r="SI47" s="293"/>
      <c r="SJ47" s="293"/>
      <c r="SK47" s="293"/>
      <c r="SL47" s="293"/>
      <c r="SM47" s="293"/>
      <c r="SN47" s="293"/>
      <c r="SO47" s="293"/>
      <c r="SP47" s="293"/>
      <c r="SQ47" s="293"/>
      <c r="SR47" s="293"/>
      <c r="SS47" s="293"/>
      <c r="ST47" s="293"/>
      <c r="SU47" s="293"/>
      <c r="SV47" s="293"/>
      <c r="SW47" s="293"/>
      <c r="SX47" s="293"/>
      <c r="SY47" s="293"/>
      <c r="SZ47" s="293"/>
      <c r="TA47" s="293"/>
      <c r="TB47" s="293"/>
      <c r="TC47" s="293"/>
      <c r="TD47" s="293"/>
      <c r="TE47" s="293"/>
      <c r="TF47" s="293"/>
      <c r="TG47" s="293"/>
      <c r="TH47" s="293"/>
      <c r="TI47" s="293"/>
      <c r="TJ47" s="293"/>
      <c r="TK47" s="293"/>
      <c r="TL47" s="293"/>
      <c r="TM47" s="293"/>
      <c r="TN47" s="293"/>
      <c r="TO47" s="293"/>
      <c r="TP47" s="293"/>
      <c r="TQ47" s="293"/>
      <c r="TR47" s="293"/>
      <c r="TS47" s="293"/>
      <c r="TT47" s="293"/>
      <c r="TU47" s="293"/>
      <c r="TV47" s="293"/>
      <c r="TW47" s="293"/>
      <c r="TX47" s="293"/>
      <c r="TY47" s="293"/>
      <c r="TZ47" s="293"/>
      <c r="UA47" s="293"/>
      <c r="UB47" s="293"/>
      <c r="UC47" s="293"/>
      <c r="UD47" s="293"/>
      <c r="UE47" s="293"/>
      <c r="UF47" s="293"/>
      <c r="UG47" s="293"/>
      <c r="UH47" s="293"/>
      <c r="UI47" s="293"/>
      <c r="UJ47" s="293"/>
      <c r="UK47" s="293"/>
      <c r="UL47" s="293"/>
      <c r="UM47" s="293"/>
      <c r="UN47" s="293"/>
      <c r="UO47" s="293"/>
      <c r="UP47" s="293"/>
      <c r="UQ47" s="293"/>
      <c r="UR47" s="293"/>
      <c r="US47" s="293"/>
      <c r="UT47" s="293"/>
      <c r="UU47" s="293"/>
      <c r="UV47" s="293"/>
      <c r="UW47" s="293"/>
      <c r="UX47" s="293"/>
      <c r="UY47" s="293"/>
      <c r="UZ47" s="293"/>
      <c r="VA47" s="293"/>
      <c r="VB47" s="293"/>
      <c r="VC47" s="293"/>
      <c r="VD47" s="293"/>
      <c r="VE47" s="293"/>
      <c r="VF47" s="293"/>
      <c r="VG47" s="293"/>
      <c r="VH47" s="293"/>
      <c r="VI47" s="293"/>
      <c r="VJ47" s="293"/>
      <c r="VK47" s="293"/>
      <c r="VL47" s="293"/>
      <c r="VM47" s="293"/>
      <c r="VN47" s="293"/>
      <c r="VO47" s="293"/>
      <c r="VP47" s="293"/>
      <c r="VQ47" s="293"/>
      <c r="VR47" s="293"/>
      <c r="VS47" s="293"/>
      <c r="VT47" s="293"/>
      <c r="VU47" s="293"/>
      <c r="VV47" s="293"/>
      <c r="VW47" s="293"/>
      <c r="VX47" s="293"/>
      <c r="VY47" s="293"/>
      <c r="VZ47" s="293"/>
      <c r="WA47" s="293"/>
      <c r="WB47" s="293"/>
      <c r="WC47" s="293"/>
      <c r="WD47" s="293"/>
      <c r="WE47" s="293"/>
      <c r="WF47" s="293"/>
      <c r="WG47" s="293"/>
      <c r="WH47" s="293"/>
      <c r="WI47" s="293"/>
      <c r="WJ47" s="293"/>
      <c r="WK47" s="293"/>
      <c r="WL47" s="293"/>
      <c r="WM47" s="293"/>
      <c r="WN47" s="293"/>
      <c r="WO47" s="293"/>
      <c r="WP47" s="293"/>
      <c r="WQ47" s="293"/>
      <c r="WR47" s="293"/>
      <c r="WS47" s="293"/>
      <c r="WT47" s="293"/>
      <c r="WU47" s="293"/>
      <c r="WV47" s="293"/>
      <c r="WW47" s="293"/>
      <c r="WX47" s="293"/>
      <c r="WY47" s="293"/>
      <c r="WZ47" s="293"/>
      <c r="XA47" s="293"/>
      <c r="XB47" s="293"/>
      <c r="XC47" s="293"/>
      <c r="XD47" s="293"/>
      <c r="XE47" s="293"/>
      <c r="XF47" s="293"/>
      <c r="XG47" s="293"/>
      <c r="XH47" s="293"/>
      <c r="XI47" s="293"/>
      <c r="XJ47" s="293"/>
      <c r="XK47" s="293"/>
      <c r="XL47" s="293"/>
      <c r="XM47" s="293"/>
      <c r="XN47" s="293"/>
      <c r="XO47" s="293"/>
      <c r="XP47" s="293"/>
      <c r="XQ47" s="293"/>
      <c r="XR47" s="293"/>
      <c r="XS47" s="293"/>
      <c r="XT47" s="293"/>
      <c r="XU47" s="293"/>
      <c r="XV47" s="293"/>
      <c r="XW47" s="293"/>
      <c r="XX47" s="293"/>
      <c r="XY47" s="293"/>
      <c r="XZ47" s="293"/>
      <c r="YA47" s="293"/>
      <c r="YB47" s="293"/>
      <c r="YC47" s="293"/>
      <c r="YD47" s="293"/>
      <c r="YE47" s="293"/>
      <c r="YF47" s="293"/>
      <c r="YG47" s="293"/>
      <c r="YH47" s="293"/>
      <c r="YI47" s="293"/>
      <c r="YJ47" s="293"/>
      <c r="YK47" s="293"/>
      <c r="YL47" s="293"/>
      <c r="YM47" s="293"/>
      <c r="YN47" s="293"/>
      <c r="YO47" s="293"/>
      <c r="YP47" s="293"/>
      <c r="YQ47" s="293"/>
      <c r="YR47" s="293"/>
      <c r="YS47" s="293"/>
      <c r="YT47" s="293"/>
      <c r="YU47" s="293"/>
      <c r="YV47" s="293"/>
      <c r="YW47" s="293"/>
      <c r="YX47" s="293"/>
      <c r="YY47" s="293"/>
      <c r="YZ47" s="293"/>
      <c r="ZA47" s="293"/>
      <c r="ZB47" s="293"/>
      <c r="ZC47" s="293"/>
      <c r="ZD47" s="293"/>
      <c r="ZE47" s="293"/>
      <c r="ZF47" s="293"/>
      <c r="ZG47" s="293"/>
      <c r="ZH47" s="293"/>
      <c r="ZI47" s="293"/>
      <c r="ZJ47" s="293"/>
      <c r="ZK47" s="293"/>
      <c r="ZL47" s="293"/>
      <c r="ZM47" s="293"/>
      <c r="ZN47" s="293"/>
      <c r="ZO47" s="293"/>
      <c r="ZP47" s="293"/>
      <c r="ZQ47" s="293"/>
      <c r="ZR47" s="293"/>
      <c r="ZS47" s="293"/>
      <c r="ZT47" s="293"/>
      <c r="ZU47" s="293"/>
      <c r="ZV47" s="293"/>
      <c r="ZW47" s="293"/>
      <c r="ZX47" s="293"/>
      <c r="ZY47" s="293"/>
      <c r="ZZ47" s="293"/>
      <c r="AAA47" s="293"/>
      <c r="AAB47" s="293"/>
      <c r="AAC47" s="293"/>
      <c r="AAD47" s="293"/>
      <c r="AAE47" s="293"/>
      <c r="AAF47" s="293"/>
      <c r="AAG47" s="293"/>
      <c r="AAH47" s="293"/>
      <c r="AAI47" s="293"/>
      <c r="AAJ47" s="293"/>
      <c r="AAK47" s="293"/>
      <c r="AAL47" s="293"/>
      <c r="AAM47" s="293"/>
      <c r="AAN47" s="293"/>
      <c r="AAO47" s="293"/>
      <c r="AAP47" s="293"/>
      <c r="AAQ47" s="293"/>
      <c r="AAR47" s="293"/>
      <c r="AAS47" s="293"/>
      <c r="AAT47" s="293"/>
      <c r="AAU47" s="293"/>
      <c r="AAV47" s="293"/>
      <c r="AAW47" s="293"/>
      <c r="AAX47" s="293"/>
      <c r="AAY47" s="293"/>
      <c r="AAZ47" s="293"/>
      <c r="ABA47" s="293"/>
      <c r="ABB47" s="293"/>
      <c r="ABC47" s="293"/>
      <c r="ABD47" s="293"/>
      <c r="ABE47" s="293"/>
      <c r="ABF47" s="293"/>
      <c r="ABG47" s="293"/>
      <c r="ABH47" s="293"/>
      <c r="ABI47" s="293"/>
      <c r="ABJ47" s="293"/>
      <c r="ABK47" s="293"/>
      <c r="ABL47" s="293"/>
      <c r="ABM47" s="293"/>
      <c r="ABN47" s="293"/>
      <c r="ABO47" s="293"/>
      <c r="ABP47" s="293"/>
      <c r="ABQ47" s="293"/>
      <c r="ABR47" s="293"/>
      <c r="ABS47" s="293"/>
      <c r="ABT47" s="293"/>
      <c r="ABU47" s="293"/>
      <c r="ABV47" s="293"/>
      <c r="ABW47" s="293"/>
      <c r="ABX47" s="293"/>
      <c r="ABY47" s="293"/>
      <c r="ABZ47" s="293"/>
      <c r="ACA47" s="293"/>
      <c r="ACB47" s="293"/>
      <c r="ACC47" s="293"/>
      <c r="ACD47" s="293"/>
      <c r="ACE47" s="293"/>
      <c r="ACF47" s="293"/>
      <c r="ACG47" s="293"/>
      <c r="ACH47" s="293"/>
      <c r="ACI47" s="293"/>
      <c r="ACJ47" s="293"/>
      <c r="ACK47" s="293"/>
      <c r="ACL47" s="293"/>
      <c r="ACM47" s="293"/>
      <c r="ACN47" s="293"/>
      <c r="ACO47" s="293"/>
      <c r="ACP47" s="293"/>
      <c r="ACQ47" s="293"/>
      <c r="ACR47" s="293"/>
      <c r="ACS47" s="293"/>
      <c r="ACT47" s="293"/>
      <c r="ACU47" s="293"/>
      <c r="ACV47" s="293"/>
      <c r="ACW47" s="293"/>
      <c r="ACX47" s="293"/>
      <c r="ACY47" s="293"/>
      <c r="ACZ47" s="293"/>
      <c r="ADA47" s="293"/>
      <c r="ADB47" s="293"/>
      <c r="ADC47" s="293"/>
      <c r="ADD47" s="293"/>
      <c r="ADE47" s="293"/>
      <c r="ADF47" s="293"/>
      <c r="ADG47" s="293"/>
      <c r="ADH47" s="293"/>
      <c r="ADI47" s="293"/>
      <c r="ADJ47" s="293"/>
      <c r="ADK47" s="293"/>
      <c r="ADL47" s="293"/>
      <c r="ADM47" s="293"/>
      <c r="ADN47" s="293"/>
      <c r="ADO47" s="293"/>
      <c r="ADP47" s="293"/>
      <c r="ADQ47" s="293"/>
      <c r="ADR47" s="293"/>
      <c r="ADS47" s="293"/>
      <c r="ADT47" s="293"/>
      <c r="ADU47" s="293"/>
      <c r="ADV47" s="293"/>
      <c r="ADW47" s="293"/>
      <c r="ADX47" s="293"/>
      <c r="ADY47" s="293"/>
      <c r="ADZ47" s="293"/>
      <c r="AEA47" s="293"/>
      <c r="AEB47" s="293"/>
      <c r="AEC47" s="293"/>
      <c r="AED47" s="293"/>
      <c r="AEE47" s="293"/>
      <c r="AEF47" s="293"/>
      <c r="AEG47" s="293"/>
      <c r="AEH47" s="293"/>
      <c r="AEI47" s="293"/>
      <c r="AEJ47" s="293"/>
      <c r="AEK47" s="293"/>
      <c r="AEL47" s="293"/>
      <c r="AEM47" s="293"/>
      <c r="AEN47" s="293"/>
      <c r="AEO47" s="293"/>
      <c r="AEP47" s="293"/>
      <c r="AEQ47" s="293"/>
      <c r="AER47" s="293"/>
      <c r="AES47" s="293"/>
      <c r="AET47" s="293"/>
      <c r="AEU47" s="293"/>
      <c r="AEV47" s="293"/>
      <c r="AEW47" s="293"/>
      <c r="AEX47" s="293"/>
      <c r="AEY47" s="293"/>
      <c r="AEZ47" s="293"/>
      <c r="AFA47" s="293"/>
      <c r="AFB47" s="293"/>
      <c r="AFC47" s="293"/>
      <c r="AFD47" s="293"/>
      <c r="AFE47" s="293"/>
      <c r="AFF47" s="293"/>
      <c r="AFG47" s="293"/>
      <c r="AFH47" s="293"/>
      <c r="AFI47" s="293"/>
      <c r="AFJ47" s="293"/>
      <c r="AFK47" s="293"/>
      <c r="AFL47" s="293"/>
      <c r="AFM47" s="293"/>
      <c r="AFN47" s="293"/>
      <c r="AFO47" s="293"/>
      <c r="AFP47" s="293"/>
      <c r="AFQ47" s="293"/>
      <c r="AFR47" s="293"/>
      <c r="AFS47" s="293"/>
      <c r="AFT47" s="293"/>
      <c r="AFU47" s="293"/>
      <c r="AFV47" s="293"/>
      <c r="AFW47" s="293"/>
      <c r="AFX47" s="293"/>
      <c r="AFY47" s="293"/>
      <c r="AFZ47" s="293"/>
      <c r="AGA47" s="293"/>
      <c r="AGB47" s="293"/>
      <c r="AGC47" s="293"/>
      <c r="AGD47" s="293"/>
      <c r="AGE47" s="293"/>
      <c r="AGF47" s="293"/>
      <c r="AGG47" s="293"/>
      <c r="AGH47" s="293"/>
      <c r="AGI47" s="293"/>
      <c r="AGJ47" s="293"/>
      <c r="AGK47" s="293"/>
      <c r="AGL47" s="293"/>
      <c r="AGM47" s="293"/>
      <c r="AGN47" s="293"/>
      <c r="AGO47" s="293"/>
      <c r="AGP47" s="293"/>
      <c r="AGQ47" s="293"/>
      <c r="AGR47" s="293"/>
      <c r="AGS47" s="293"/>
      <c r="AGT47" s="293"/>
      <c r="AGU47" s="293"/>
      <c r="AGV47" s="293"/>
      <c r="AGW47" s="293"/>
      <c r="AGX47" s="293"/>
      <c r="AGY47" s="293"/>
      <c r="AGZ47" s="293"/>
      <c r="AHA47" s="293"/>
      <c r="AHB47" s="293"/>
      <c r="AHC47" s="293"/>
      <c r="AHD47" s="293"/>
      <c r="AHE47" s="293"/>
      <c r="AHF47" s="293"/>
      <c r="AHG47" s="293"/>
      <c r="AHH47" s="293"/>
      <c r="AHI47" s="293"/>
      <c r="AHJ47" s="293"/>
      <c r="AHK47" s="293"/>
      <c r="AHL47" s="293"/>
      <c r="AHM47" s="293"/>
      <c r="AHN47" s="293"/>
      <c r="AHO47" s="293"/>
      <c r="AHP47" s="293"/>
      <c r="AHQ47" s="293"/>
      <c r="AHR47" s="293"/>
      <c r="AHS47" s="293"/>
      <c r="AHT47" s="293"/>
      <c r="AHU47" s="293"/>
      <c r="AHV47" s="293"/>
      <c r="AHW47" s="293"/>
      <c r="AHX47" s="293"/>
      <c r="AHY47" s="293"/>
      <c r="AHZ47" s="293"/>
      <c r="AIA47" s="293"/>
      <c r="AIB47" s="293"/>
      <c r="AIC47" s="293"/>
      <c r="AID47" s="293"/>
      <c r="AIE47" s="293"/>
      <c r="AIF47" s="293"/>
      <c r="AIG47" s="293"/>
      <c r="AIH47" s="293"/>
      <c r="AII47" s="293"/>
      <c r="AIJ47" s="293"/>
      <c r="AIK47" s="293"/>
      <c r="AIL47" s="293"/>
      <c r="AIM47" s="293"/>
      <c r="AIN47" s="293"/>
      <c r="AIO47" s="293"/>
      <c r="AIP47" s="293"/>
      <c r="AIQ47" s="293"/>
      <c r="AIR47" s="293"/>
      <c r="AIS47" s="293"/>
      <c r="AIT47" s="293"/>
      <c r="AIU47" s="293"/>
      <c r="AIV47" s="293"/>
      <c r="AIW47" s="293"/>
      <c r="AIX47" s="293"/>
      <c r="AIY47" s="293"/>
      <c r="AIZ47" s="293"/>
      <c r="AJA47" s="293"/>
      <c r="AJB47" s="293"/>
      <c r="AJC47" s="293"/>
      <c r="AJD47" s="293"/>
      <c r="AJE47" s="293"/>
      <c r="AJF47" s="293"/>
      <c r="AJG47" s="293"/>
      <c r="AJH47" s="293"/>
      <c r="AJI47" s="293"/>
      <c r="AJJ47" s="293"/>
      <c r="AJK47" s="293"/>
      <c r="AJL47" s="293"/>
      <c r="AJM47" s="293"/>
      <c r="AJN47" s="293"/>
      <c r="AJO47" s="293"/>
      <c r="AJP47" s="293"/>
      <c r="AJQ47" s="293"/>
      <c r="AJR47" s="293"/>
      <c r="AJS47" s="293"/>
      <c r="AJT47" s="293"/>
      <c r="AJU47" s="293"/>
      <c r="AJV47" s="293"/>
      <c r="AJW47" s="293"/>
      <c r="AJX47" s="293"/>
      <c r="AJY47" s="293"/>
      <c r="AJZ47" s="293"/>
      <c r="AKA47" s="293"/>
      <c r="AKB47" s="293"/>
      <c r="AKC47" s="293"/>
      <c r="AKD47" s="293"/>
      <c r="AKE47" s="293"/>
      <c r="AKF47" s="293"/>
      <c r="AKG47" s="293"/>
      <c r="AKH47" s="293"/>
      <c r="AKI47" s="293"/>
      <c r="AKJ47" s="293"/>
      <c r="AKK47" s="293"/>
      <c r="AKL47" s="293"/>
      <c r="AKM47" s="293"/>
      <c r="AKN47" s="293"/>
      <c r="AKO47" s="293"/>
      <c r="AKP47" s="293"/>
      <c r="AKQ47" s="293"/>
      <c r="AKR47" s="293"/>
      <c r="AKS47" s="293"/>
      <c r="AKT47" s="293"/>
      <c r="AKU47" s="293"/>
      <c r="AKV47" s="293"/>
      <c r="AKW47" s="293"/>
      <c r="AKX47" s="293"/>
      <c r="AKY47" s="293"/>
      <c r="AKZ47" s="293"/>
      <c r="ALA47" s="293"/>
      <c r="ALB47" s="293"/>
      <c r="ALC47" s="293"/>
      <c r="ALD47" s="293"/>
      <c r="ALE47" s="293"/>
      <c r="ALF47" s="293"/>
      <c r="ALG47" s="293"/>
      <c r="ALH47" s="293"/>
      <c r="ALI47" s="293"/>
      <c r="ALJ47" s="293"/>
      <c r="ALK47" s="293"/>
      <c r="ALL47" s="293"/>
      <c r="ALM47" s="293"/>
      <c r="ALN47" s="293"/>
      <c r="ALO47" s="293"/>
      <c r="ALP47" s="293"/>
      <c r="ALQ47" s="293"/>
      <c r="ALR47" s="293"/>
      <c r="ALS47" s="293"/>
      <c r="ALT47" s="293"/>
      <c r="ALU47" s="293"/>
      <c r="ALV47" s="293"/>
      <c r="ALW47" s="293"/>
      <c r="ALX47" s="293"/>
      <c r="ALY47" s="293"/>
      <c r="ALZ47" s="293"/>
      <c r="AMA47" s="293"/>
      <c r="AMB47" s="293"/>
      <c r="AMC47" s="293"/>
      <c r="AMD47" s="293"/>
      <c r="AME47" s="293"/>
      <c r="AMF47" s="293"/>
      <c r="AMG47" s="293"/>
      <c r="AMH47" s="293"/>
      <c r="AMI47" s="293"/>
      <c r="AMJ47" s="293"/>
      <c r="AMK47" s="293"/>
      <c r="AML47" s="293"/>
      <c r="AMM47" s="293"/>
      <c r="AMN47" s="293"/>
      <c r="AMO47" s="293"/>
      <c r="AMP47" s="293"/>
      <c r="AMQ47" s="293"/>
      <c r="AMR47" s="293"/>
      <c r="AMS47" s="293"/>
      <c r="AMT47" s="293"/>
      <c r="AMU47" s="293"/>
      <c r="AMV47" s="293"/>
      <c r="AMW47" s="293"/>
      <c r="AMX47" s="293"/>
      <c r="AMY47" s="293"/>
      <c r="AMZ47" s="293"/>
      <c r="ANA47" s="293"/>
      <c r="ANB47" s="293"/>
      <c r="ANC47" s="293"/>
      <c r="AND47" s="293"/>
      <c r="ANE47" s="293"/>
      <c r="ANF47" s="293"/>
      <c r="ANG47" s="293"/>
      <c r="ANH47" s="293"/>
      <c r="ANI47" s="293"/>
      <c r="ANJ47" s="293"/>
      <c r="ANK47" s="293"/>
      <c r="ANL47" s="293"/>
      <c r="ANM47" s="293"/>
      <c r="ANN47" s="293"/>
      <c r="ANO47" s="293"/>
      <c r="ANP47" s="293"/>
      <c r="ANQ47" s="293"/>
      <c r="ANR47" s="293"/>
      <c r="ANS47" s="293"/>
      <c r="ANT47" s="293"/>
      <c r="ANU47" s="293"/>
      <c r="ANV47" s="293"/>
      <c r="ANW47" s="293"/>
      <c r="ANX47" s="293"/>
      <c r="ANY47" s="293"/>
      <c r="ANZ47" s="293"/>
      <c r="AOA47" s="293"/>
      <c r="AOB47" s="293"/>
      <c r="AOC47" s="293"/>
      <c r="AOD47" s="293"/>
      <c r="AOE47" s="293"/>
      <c r="AOF47" s="293"/>
      <c r="AOG47" s="293"/>
      <c r="AOH47" s="293"/>
      <c r="AOI47" s="293"/>
      <c r="AOJ47" s="293"/>
      <c r="AOK47" s="293"/>
      <c r="AOL47" s="293"/>
      <c r="AOM47" s="293"/>
      <c r="AON47" s="293"/>
      <c r="AOO47" s="293"/>
      <c r="AOP47" s="293"/>
      <c r="AOQ47" s="293"/>
      <c r="AOR47" s="293"/>
      <c r="AOS47" s="293"/>
      <c r="AOT47" s="293"/>
      <c r="AOU47" s="293"/>
      <c r="AOV47" s="293"/>
      <c r="AOW47" s="293"/>
      <c r="AOX47" s="293"/>
      <c r="AOY47" s="293"/>
      <c r="AOZ47" s="293"/>
      <c r="APA47" s="293"/>
      <c r="APB47" s="293"/>
      <c r="APC47" s="293"/>
      <c r="APD47" s="293"/>
      <c r="APE47" s="293"/>
      <c r="APF47" s="293"/>
      <c r="APG47" s="293"/>
      <c r="APH47" s="293"/>
      <c r="API47" s="293"/>
      <c r="APJ47" s="293"/>
      <c r="APK47" s="293"/>
      <c r="APL47" s="293"/>
      <c r="APM47" s="293"/>
      <c r="APN47" s="293"/>
      <c r="APO47" s="293"/>
      <c r="APP47" s="293"/>
      <c r="APQ47" s="293"/>
      <c r="APR47" s="293"/>
      <c r="APS47" s="293"/>
      <c r="APT47" s="293"/>
      <c r="APU47" s="293"/>
      <c r="APV47" s="293"/>
      <c r="APW47" s="293"/>
      <c r="APX47" s="293"/>
      <c r="APY47" s="293"/>
      <c r="APZ47" s="293"/>
      <c r="AQA47" s="293"/>
      <c r="AQB47" s="293"/>
      <c r="AQC47" s="293"/>
      <c r="AQD47" s="293"/>
      <c r="AQE47" s="293"/>
      <c r="AQF47" s="293"/>
      <c r="AQG47" s="293"/>
      <c r="AQH47" s="293"/>
      <c r="AQI47" s="293"/>
      <c r="AQJ47" s="293"/>
      <c r="AQK47" s="293"/>
      <c r="AQL47" s="293"/>
      <c r="AQM47" s="293"/>
      <c r="AQN47" s="293"/>
      <c r="AQO47" s="293"/>
      <c r="AQP47" s="293"/>
      <c r="AQQ47" s="293"/>
      <c r="AQR47" s="293"/>
      <c r="AQS47" s="293"/>
      <c r="AQT47" s="293"/>
      <c r="AQU47" s="293"/>
      <c r="AQV47" s="293"/>
      <c r="AQW47" s="293"/>
      <c r="AQX47" s="293"/>
      <c r="AQY47" s="293"/>
      <c r="AQZ47" s="293"/>
      <c r="ARA47" s="293"/>
      <c r="ARB47" s="293"/>
      <c r="ARC47" s="293"/>
      <c r="ARD47" s="293"/>
      <c r="ARE47" s="293"/>
      <c r="ARF47" s="293"/>
      <c r="ARG47" s="293"/>
      <c r="ARH47" s="293"/>
      <c r="ARI47" s="293"/>
      <c r="ARJ47" s="293"/>
      <c r="ARK47" s="293"/>
      <c r="ARL47" s="293"/>
      <c r="ARM47" s="293"/>
      <c r="ARN47" s="293"/>
      <c r="ARO47" s="293"/>
      <c r="ARP47" s="293"/>
      <c r="ARQ47" s="293"/>
      <c r="ARR47" s="293"/>
      <c r="ARS47" s="293"/>
      <c r="ART47" s="293"/>
      <c r="ARU47" s="293"/>
      <c r="ARV47" s="293"/>
      <c r="ARW47" s="293"/>
      <c r="ARX47" s="293"/>
      <c r="ARY47" s="293"/>
      <c r="ARZ47" s="293"/>
      <c r="ASA47" s="293"/>
      <c r="ASB47" s="293"/>
      <c r="ASC47" s="293"/>
      <c r="ASD47" s="293"/>
      <c r="ASE47" s="293"/>
      <c r="ASF47" s="293"/>
      <c r="ASG47" s="293"/>
      <c r="ASH47" s="293"/>
      <c r="ASI47" s="293"/>
      <c r="ASJ47" s="293"/>
      <c r="ASK47" s="293"/>
      <c r="ASL47" s="293"/>
      <c r="ASM47" s="293"/>
      <c r="ASN47" s="293"/>
      <c r="ASO47" s="293"/>
      <c r="ASP47" s="293"/>
      <c r="ASQ47" s="293"/>
      <c r="ASR47" s="293"/>
      <c r="ASS47" s="293"/>
      <c r="AST47" s="293"/>
      <c r="ASU47" s="293"/>
      <c r="ASV47" s="293"/>
      <c r="ASW47" s="293"/>
      <c r="ASX47" s="293"/>
      <c r="ASY47" s="293"/>
      <c r="ASZ47" s="293"/>
      <c r="ATA47" s="293"/>
      <c r="ATB47" s="293"/>
      <c r="ATC47" s="293"/>
      <c r="ATD47" s="293"/>
      <c r="ATE47" s="293"/>
      <c r="ATF47" s="293"/>
      <c r="ATG47" s="293"/>
      <c r="ATH47" s="293"/>
      <c r="ATI47" s="293"/>
      <c r="ATJ47" s="293"/>
      <c r="ATK47" s="293"/>
      <c r="ATL47" s="293"/>
      <c r="ATM47" s="293"/>
      <c r="ATN47" s="293"/>
      <c r="ATO47" s="293"/>
      <c r="ATP47" s="293"/>
      <c r="ATQ47" s="293"/>
      <c r="ATR47" s="293"/>
      <c r="ATS47" s="293"/>
      <c r="ATT47" s="293"/>
      <c r="ATU47" s="293"/>
      <c r="ATV47" s="293"/>
      <c r="ATW47" s="293"/>
      <c r="ATX47" s="293"/>
      <c r="ATY47" s="293"/>
      <c r="ATZ47" s="293"/>
      <c r="AUA47" s="293"/>
      <c r="AUB47" s="293"/>
      <c r="AUC47" s="293"/>
      <c r="AUD47" s="293"/>
      <c r="AUE47" s="293"/>
      <c r="AUF47" s="293"/>
      <c r="AUG47" s="293"/>
      <c r="AUH47" s="293"/>
      <c r="AUI47" s="293"/>
      <c r="AUJ47" s="293"/>
      <c r="AUK47" s="293"/>
      <c r="AUL47" s="293"/>
      <c r="AUM47" s="293"/>
      <c r="AUN47" s="293"/>
      <c r="AUO47" s="293"/>
      <c r="AUP47" s="293"/>
      <c r="AUQ47" s="293"/>
      <c r="AUR47" s="293"/>
      <c r="AUS47" s="293"/>
      <c r="AUT47" s="293"/>
      <c r="AUU47" s="293"/>
      <c r="AUV47" s="293"/>
      <c r="AUW47" s="293"/>
      <c r="AUX47" s="293"/>
      <c r="AUY47" s="293"/>
      <c r="AUZ47" s="293"/>
      <c r="AVA47" s="293"/>
      <c r="AVB47" s="293"/>
      <c r="AVC47" s="293"/>
      <c r="AVD47" s="293"/>
      <c r="AVE47" s="293"/>
      <c r="AVF47" s="293"/>
      <c r="AVG47" s="293"/>
      <c r="AVH47" s="293"/>
      <c r="AVI47" s="293"/>
      <c r="AVJ47" s="293"/>
      <c r="AVK47" s="293"/>
      <c r="AVL47" s="293"/>
      <c r="AVM47" s="293"/>
      <c r="AVN47" s="293"/>
      <c r="AVO47" s="293"/>
      <c r="AVP47" s="293"/>
      <c r="AVQ47" s="293"/>
      <c r="AVR47" s="293"/>
      <c r="AVS47" s="293"/>
      <c r="AVT47" s="293"/>
      <c r="AVU47" s="293"/>
      <c r="AVV47" s="293"/>
      <c r="AVW47" s="293"/>
      <c r="AVX47" s="293"/>
      <c r="AVY47" s="293"/>
      <c r="AVZ47" s="293"/>
      <c r="AWA47" s="293"/>
      <c r="AWB47" s="293"/>
      <c r="AWC47" s="293"/>
      <c r="AWD47" s="293"/>
      <c r="AWE47" s="293"/>
      <c r="AWF47" s="293"/>
      <c r="AWG47" s="293"/>
      <c r="AWH47" s="293"/>
      <c r="AWI47" s="293"/>
      <c r="AWJ47" s="293"/>
      <c r="AWK47" s="293"/>
      <c r="AWL47" s="293"/>
      <c r="AWM47" s="293"/>
      <c r="AWN47" s="293"/>
      <c r="AWO47" s="293"/>
      <c r="AWP47" s="293"/>
      <c r="AWQ47" s="293"/>
      <c r="AWR47" s="293"/>
      <c r="AWS47" s="293"/>
      <c r="AWT47" s="293"/>
      <c r="AWU47" s="293"/>
      <c r="AWV47" s="293"/>
      <c r="AWW47" s="293"/>
      <c r="AWX47" s="293"/>
      <c r="AWY47" s="293"/>
      <c r="AWZ47" s="293"/>
      <c r="AXA47" s="293"/>
      <c r="AXB47" s="293"/>
      <c r="AXC47" s="293"/>
      <c r="AXD47" s="293"/>
      <c r="AXE47" s="293"/>
      <c r="AXF47" s="293"/>
      <c r="AXG47" s="293"/>
      <c r="AXH47" s="293"/>
      <c r="AXI47" s="293"/>
      <c r="AXJ47" s="293"/>
      <c r="AXK47" s="293"/>
      <c r="AXL47" s="293"/>
      <c r="AXM47" s="293"/>
      <c r="AXN47" s="293"/>
      <c r="AXO47" s="293"/>
      <c r="AXP47" s="293"/>
      <c r="AXQ47" s="293"/>
      <c r="AXR47" s="293"/>
      <c r="AXS47" s="293"/>
      <c r="AXT47" s="293"/>
      <c r="AXU47" s="293"/>
      <c r="AXV47" s="293"/>
      <c r="AXW47" s="293"/>
      <c r="AXX47" s="293"/>
      <c r="AXY47" s="293"/>
      <c r="AXZ47" s="293"/>
      <c r="AYA47" s="293"/>
      <c r="AYB47" s="293"/>
      <c r="AYC47" s="293"/>
      <c r="AYD47" s="293"/>
      <c r="AYE47" s="293"/>
      <c r="AYF47" s="293"/>
      <c r="AYG47" s="293"/>
      <c r="AYH47" s="293"/>
      <c r="AYI47" s="293"/>
      <c r="AYJ47" s="293"/>
      <c r="AYK47" s="293"/>
      <c r="AYL47" s="293"/>
      <c r="AYM47" s="293"/>
      <c r="AYN47" s="293"/>
      <c r="AYO47" s="293"/>
      <c r="AYP47" s="293"/>
      <c r="AYQ47" s="293"/>
      <c r="AYR47" s="293"/>
      <c r="AYS47" s="293"/>
      <c r="AYT47" s="293"/>
      <c r="AYU47" s="293"/>
      <c r="AYV47" s="293"/>
      <c r="AYW47" s="293"/>
      <c r="AYX47" s="293"/>
      <c r="AYY47" s="293"/>
      <c r="AYZ47" s="293"/>
      <c r="AZA47" s="293"/>
      <c r="AZB47" s="293"/>
      <c r="AZC47" s="293"/>
      <c r="AZD47" s="293"/>
      <c r="AZE47" s="293"/>
      <c r="AZF47" s="293"/>
      <c r="AZG47" s="293"/>
      <c r="AZH47" s="293"/>
      <c r="AZI47" s="293"/>
      <c r="AZJ47" s="293"/>
      <c r="AZK47" s="293"/>
      <c r="AZL47" s="293"/>
      <c r="AZM47" s="293"/>
      <c r="AZN47" s="293"/>
      <c r="AZO47" s="293"/>
      <c r="AZP47" s="293"/>
      <c r="AZQ47" s="293"/>
      <c r="AZR47" s="293"/>
      <c r="AZS47" s="293"/>
      <c r="AZT47" s="293"/>
      <c r="AZU47" s="293"/>
      <c r="AZV47" s="293"/>
      <c r="AZW47" s="293"/>
      <c r="AZX47" s="293"/>
      <c r="AZY47" s="293"/>
      <c r="AZZ47" s="293"/>
      <c r="BAA47" s="293"/>
      <c r="BAB47" s="293"/>
      <c r="BAC47" s="293"/>
      <c r="BAD47" s="293"/>
      <c r="BAE47" s="293"/>
      <c r="BAF47" s="293"/>
      <c r="BAG47" s="293"/>
      <c r="BAH47" s="293"/>
      <c r="BAI47" s="293"/>
      <c r="BAJ47" s="293"/>
      <c r="BAK47" s="293"/>
      <c r="BAL47" s="293"/>
      <c r="BAM47" s="293"/>
      <c r="BAN47" s="293"/>
      <c r="BAO47" s="293"/>
      <c r="BAP47" s="293"/>
      <c r="BAQ47" s="293"/>
      <c r="BAR47" s="293"/>
      <c r="BAS47" s="293"/>
      <c r="BAT47" s="293"/>
      <c r="BAU47" s="293"/>
      <c r="BAV47" s="293"/>
      <c r="BAW47" s="293"/>
      <c r="BAX47" s="293"/>
      <c r="BAY47" s="293"/>
      <c r="BAZ47" s="293"/>
      <c r="BBA47" s="293"/>
      <c r="BBB47" s="293"/>
      <c r="BBC47" s="293"/>
      <c r="BBD47" s="293"/>
      <c r="BBE47" s="293"/>
      <c r="BBF47" s="293"/>
      <c r="BBG47" s="293"/>
      <c r="BBH47" s="293"/>
      <c r="BBI47" s="293"/>
      <c r="BBJ47" s="293"/>
      <c r="BBK47" s="293"/>
      <c r="BBL47" s="293"/>
      <c r="BBM47" s="293"/>
      <c r="BBN47" s="293"/>
      <c r="BBO47" s="293"/>
      <c r="BBP47" s="293"/>
      <c r="BBQ47" s="293"/>
      <c r="BBR47" s="293"/>
      <c r="BBS47" s="293"/>
      <c r="BBT47" s="293"/>
      <c r="BBU47" s="293"/>
      <c r="BBV47" s="293"/>
      <c r="BBW47" s="293"/>
      <c r="BBX47" s="293"/>
      <c r="BBY47" s="293"/>
      <c r="BBZ47" s="293"/>
      <c r="BCA47" s="293"/>
      <c r="BCB47" s="293"/>
      <c r="BCC47" s="293"/>
      <c r="BCD47" s="293"/>
      <c r="BCE47" s="293"/>
      <c r="BCF47" s="293"/>
      <c r="BCG47" s="293"/>
      <c r="BCH47" s="293"/>
      <c r="BCI47" s="293"/>
      <c r="BCJ47" s="293"/>
      <c r="BCK47" s="293"/>
      <c r="BCL47" s="293"/>
      <c r="BCM47" s="293"/>
      <c r="BCN47" s="293"/>
      <c r="BCO47" s="293"/>
      <c r="BCP47" s="293"/>
      <c r="BCQ47" s="293"/>
      <c r="BCR47" s="293"/>
      <c r="BCS47" s="293"/>
      <c r="BCT47" s="293"/>
      <c r="BCU47" s="293"/>
      <c r="BCV47" s="293"/>
      <c r="BCW47" s="293"/>
      <c r="BCX47" s="293"/>
      <c r="BCY47" s="293"/>
      <c r="BCZ47" s="293"/>
      <c r="BDA47" s="293"/>
      <c r="BDB47" s="293"/>
      <c r="BDC47" s="293"/>
      <c r="BDD47" s="293"/>
      <c r="BDE47" s="293"/>
      <c r="BDF47" s="293"/>
      <c r="BDG47" s="293"/>
      <c r="BDH47" s="293"/>
      <c r="BDI47" s="293"/>
      <c r="BDJ47" s="293"/>
      <c r="BDK47" s="293"/>
      <c r="BDL47" s="293"/>
      <c r="BDM47" s="293"/>
      <c r="BDN47" s="293"/>
      <c r="BDO47" s="293"/>
      <c r="BDP47" s="293"/>
      <c r="BDQ47" s="293"/>
      <c r="BDR47" s="293"/>
      <c r="BDS47" s="293"/>
      <c r="BDT47" s="293"/>
      <c r="BDU47" s="293"/>
      <c r="BDV47" s="293"/>
      <c r="BDW47" s="293"/>
      <c r="BDX47" s="293"/>
      <c r="BDY47" s="293"/>
      <c r="BDZ47" s="293"/>
      <c r="BEA47" s="293"/>
      <c r="BEB47" s="293"/>
      <c r="BEC47" s="293"/>
      <c r="BED47" s="293"/>
      <c r="BEE47" s="293"/>
      <c r="BEF47" s="293"/>
      <c r="BEG47" s="293"/>
      <c r="BEH47" s="293"/>
      <c r="BEI47" s="293"/>
      <c r="BEJ47" s="293"/>
      <c r="BEK47" s="293"/>
      <c r="BEL47" s="293"/>
      <c r="BEM47" s="293"/>
      <c r="BEN47" s="293"/>
      <c r="BEO47" s="293"/>
      <c r="BEP47" s="293"/>
      <c r="BEQ47" s="293"/>
      <c r="BER47" s="293"/>
      <c r="BES47" s="293"/>
      <c r="BET47" s="293"/>
      <c r="BEU47" s="293"/>
      <c r="BEV47" s="293"/>
      <c r="BEW47" s="293"/>
      <c r="BEX47" s="293"/>
      <c r="BEY47" s="293"/>
      <c r="BEZ47" s="293"/>
      <c r="BFA47" s="293"/>
      <c r="BFB47" s="293"/>
      <c r="BFC47" s="293"/>
      <c r="BFD47" s="293"/>
      <c r="BFE47" s="293"/>
      <c r="BFF47" s="293"/>
      <c r="BFG47" s="293"/>
      <c r="BFH47" s="293"/>
      <c r="BFI47" s="293"/>
      <c r="BFJ47" s="293"/>
      <c r="BFK47" s="293"/>
      <c r="BFL47" s="293"/>
      <c r="BFM47" s="293"/>
      <c r="BFN47" s="293"/>
      <c r="BFO47" s="293"/>
      <c r="BFP47" s="293"/>
      <c r="BFQ47" s="293"/>
      <c r="BFR47" s="293"/>
      <c r="BFS47" s="293"/>
      <c r="BFT47" s="293"/>
      <c r="BFU47" s="293"/>
      <c r="BFV47" s="293"/>
      <c r="BFW47" s="293"/>
      <c r="BFX47" s="293"/>
      <c r="BFY47" s="293"/>
      <c r="BFZ47" s="293"/>
      <c r="BGA47" s="293"/>
      <c r="BGB47" s="293"/>
      <c r="BGC47" s="293"/>
      <c r="BGD47" s="293"/>
      <c r="BGE47" s="293"/>
      <c r="BGF47" s="293"/>
      <c r="BGG47" s="293"/>
      <c r="BGH47" s="293"/>
      <c r="BGI47" s="293"/>
      <c r="BGJ47" s="293"/>
      <c r="BGK47" s="293"/>
      <c r="BGL47" s="293"/>
      <c r="BGM47" s="293"/>
      <c r="BGN47" s="293"/>
      <c r="BGO47" s="293"/>
      <c r="BGP47" s="293"/>
      <c r="BGQ47" s="293"/>
      <c r="BGR47" s="293"/>
      <c r="BGS47" s="293"/>
      <c r="BGT47" s="293"/>
      <c r="BGU47" s="293"/>
      <c r="BGV47" s="293"/>
      <c r="BGW47" s="293"/>
      <c r="BGX47" s="293"/>
      <c r="BGY47" s="293"/>
      <c r="BGZ47" s="293"/>
      <c r="BHA47" s="293"/>
      <c r="BHB47" s="293"/>
      <c r="BHC47" s="293"/>
      <c r="BHD47" s="293"/>
      <c r="BHE47" s="293"/>
      <c r="BHF47" s="293"/>
      <c r="BHG47" s="293"/>
      <c r="BHH47" s="293"/>
      <c r="BHI47" s="293"/>
      <c r="BHJ47" s="293"/>
      <c r="BHK47" s="293"/>
      <c r="BHL47" s="293"/>
      <c r="BHM47" s="293"/>
      <c r="BHN47" s="293"/>
      <c r="BHO47" s="293"/>
      <c r="BHP47" s="293"/>
      <c r="BHQ47" s="293"/>
      <c r="BHR47" s="293"/>
      <c r="BHS47" s="293"/>
      <c r="BHT47" s="293"/>
      <c r="BHU47" s="293"/>
      <c r="BHV47" s="293"/>
      <c r="BHW47" s="293"/>
      <c r="BHX47" s="293"/>
      <c r="BHY47" s="293"/>
      <c r="BHZ47" s="293"/>
      <c r="BIA47" s="293"/>
      <c r="BIB47" s="293"/>
      <c r="BIC47" s="293"/>
      <c r="BID47" s="293"/>
      <c r="BIE47" s="293"/>
      <c r="BIF47" s="293"/>
      <c r="BIG47" s="293"/>
      <c r="BIH47" s="293"/>
      <c r="BII47" s="293"/>
      <c r="BIJ47" s="293"/>
      <c r="BIK47" s="293"/>
      <c r="BIL47" s="293"/>
      <c r="BIM47" s="293"/>
      <c r="BIN47" s="293"/>
      <c r="BIO47" s="293"/>
      <c r="BIP47" s="293"/>
      <c r="BIQ47" s="293"/>
      <c r="BIR47" s="293"/>
      <c r="BIS47" s="293"/>
      <c r="BIT47" s="293"/>
      <c r="BIU47" s="293"/>
      <c r="BIV47" s="293"/>
      <c r="BIW47" s="293"/>
      <c r="BIX47" s="293"/>
      <c r="BIY47" s="293"/>
      <c r="BIZ47" s="293"/>
      <c r="BJA47" s="293"/>
      <c r="BJB47" s="293"/>
      <c r="BJC47" s="293"/>
      <c r="BJD47" s="293"/>
      <c r="BJE47" s="293"/>
      <c r="BJF47" s="293"/>
      <c r="BJG47" s="293"/>
      <c r="BJH47" s="293"/>
      <c r="BJI47" s="293"/>
      <c r="BJJ47" s="293"/>
      <c r="BJK47" s="293"/>
      <c r="BJL47" s="293"/>
      <c r="BJM47" s="293"/>
      <c r="BJN47" s="293"/>
      <c r="BJO47" s="293"/>
      <c r="BJP47" s="293"/>
      <c r="BJQ47" s="293"/>
      <c r="BJR47" s="293"/>
      <c r="BJS47" s="293"/>
      <c r="BJT47" s="293"/>
      <c r="BJU47" s="293"/>
      <c r="BJV47" s="293"/>
      <c r="BJW47" s="293"/>
      <c r="BJX47" s="293"/>
      <c r="BJY47" s="293"/>
      <c r="BJZ47" s="293"/>
      <c r="BKA47" s="293"/>
      <c r="BKB47" s="293"/>
      <c r="BKC47" s="293"/>
      <c r="BKD47" s="293"/>
      <c r="BKE47" s="293"/>
      <c r="BKF47" s="293"/>
      <c r="BKG47" s="293"/>
      <c r="BKH47" s="293"/>
      <c r="BKI47" s="293"/>
      <c r="BKJ47" s="293"/>
      <c r="BKK47" s="293"/>
      <c r="BKL47" s="293"/>
      <c r="BKM47" s="293"/>
      <c r="BKN47" s="293"/>
      <c r="BKO47" s="293"/>
      <c r="BKP47" s="293"/>
      <c r="BKQ47" s="293"/>
      <c r="BKR47" s="293"/>
      <c r="BKS47" s="293"/>
      <c r="BKT47" s="293"/>
      <c r="BKU47" s="293"/>
      <c r="BKV47" s="293"/>
      <c r="BKW47" s="293"/>
      <c r="BKX47" s="293"/>
      <c r="BKY47" s="293"/>
      <c r="BKZ47" s="293"/>
      <c r="BLA47" s="293"/>
      <c r="BLB47" s="293"/>
      <c r="BLC47" s="293"/>
      <c r="BLD47" s="293"/>
      <c r="BLE47" s="293"/>
      <c r="BLF47" s="293"/>
      <c r="BLG47" s="293"/>
      <c r="BLH47" s="293"/>
      <c r="BLI47" s="293"/>
      <c r="BLJ47" s="293"/>
      <c r="BLK47" s="293"/>
      <c r="BLL47" s="293"/>
      <c r="BLM47" s="293"/>
      <c r="BLN47" s="293"/>
      <c r="BLO47" s="293"/>
      <c r="BLP47" s="293"/>
      <c r="BLQ47" s="293"/>
      <c r="BLR47" s="293"/>
      <c r="BLS47" s="293"/>
      <c r="BLT47" s="293"/>
      <c r="BLU47" s="293"/>
      <c r="BLV47" s="293"/>
      <c r="BLW47" s="293"/>
      <c r="BLX47" s="293"/>
      <c r="BLY47" s="293"/>
      <c r="BLZ47" s="293"/>
      <c r="BMA47" s="293"/>
      <c r="BMB47" s="293"/>
      <c r="BMC47" s="293"/>
      <c r="BMD47" s="293"/>
      <c r="BME47" s="293"/>
      <c r="BMF47" s="293"/>
      <c r="BMG47" s="293"/>
      <c r="BMH47" s="293"/>
      <c r="BMI47" s="293"/>
      <c r="BMJ47" s="293"/>
      <c r="BMK47" s="293"/>
      <c r="BML47" s="293"/>
      <c r="BMM47" s="293"/>
      <c r="BMN47" s="293"/>
      <c r="BMO47" s="293"/>
      <c r="BMP47" s="293"/>
      <c r="BMQ47" s="293"/>
      <c r="BMR47" s="293"/>
      <c r="BMS47" s="293"/>
      <c r="BMT47" s="293"/>
      <c r="BMU47" s="293"/>
      <c r="BMV47" s="293"/>
      <c r="BMW47" s="293"/>
      <c r="BMX47" s="293"/>
      <c r="BMY47" s="293"/>
      <c r="BMZ47" s="293"/>
      <c r="BNA47" s="293"/>
      <c r="BNB47" s="293"/>
      <c r="BNC47" s="293"/>
      <c r="BND47" s="293"/>
      <c r="BNE47" s="293"/>
      <c r="BNF47" s="293"/>
      <c r="BNG47" s="293"/>
      <c r="BNH47" s="293"/>
      <c r="BNI47" s="293"/>
      <c r="BNJ47" s="293"/>
      <c r="BNK47" s="293"/>
      <c r="BNL47" s="293"/>
      <c r="BNM47" s="293"/>
      <c r="BNN47" s="293"/>
      <c r="BNO47" s="293"/>
      <c r="BNP47" s="293"/>
      <c r="BNQ47" s="293"/>
      <c r="BNR47" s="293"/>
      <c r="BNS47" s="293"/>
      <c r="BNT47" s="293"/>
      <c r="BNU47" s="293"/>
      <c r="BNV47" s="293"/>
      <c r="BNW47" s="293"/>
      <c r="BNX47" s="293"/>
      <c r="BNY47" s="293"/>
      <c r="BNZ47" s="293"/>
      <c r="BOA47" s="293"/>
      <c r="BOB47" s="293"/>
      <c r="BOC47" s="293"/>
      <c r="BOD47" s="293"/>
      <c r="BOE47" s="293"/>
      <c r="BOF47" s="293"/>
      <c r="BOG47" s="293"/>
      <c r="BOH47" s="293"/>
      <c r="BOI47" s="293"/>
      <c r="BOJ47" s="293"/>
      <c r="BOK47" s="293"/>
      <c r="BOL47" s="293"/>
      <c r="BOM47" s="293"/>
      <c r="BON47" s="293"/>
      <c r="BOO47" s="293"/>
      <c r="BOP47" s="293"/>
      <c r="BOQ47" s="293"/>
      <c r="BOR47" s="293"/>
      <c r="BOS47" s="293"/>
      <c r="BOT47" s="293"/>
      <c r="BOU47" s="293"/>
      <c r="BOV47" s="293"/>
      <c r="BOW47" s="293"/>
      <c r="BOX47" s="293"/>
      <c r="BOY47" s="293"/>
      <c r="BOZ47" s="293"/>
      <c r="BPA47" s="293"/>
      <c r="BPB47" s="293"/>
      <c r="BPC47" s="293"/>
      <c r="BPD47" s="293"/>
      <c r="BPE47" s="293"/>
      <c r="BPF47" s="293"/>
      <c r="BPG47" s="293"/>
      <c r="BPH47" s="293"/>
      <c r="BPI47" s="293"/>
      <c r="BPJ47" s="293"/>
      <c r="BPK47" s="293"/>
      <c r="BPL47" s="293"/>
      <c r="BPM47" s="293"/>
      <c r="BPN47" s="293"/>
      <c r="BPO47" s="293"/>
      <c r="BPP47" s="293"/>
      <c r="BPQ47" s="293"/>
      <c r="BPR47" s="293"/>
      <c r="BPS47" s="293"/>
      <c r="BPT47" s="293"/>
      <c r="BPU47" s="293"/>
      <c r="BPV47" s="293"/>
      <c r="BPW47" s="293"/>
      <c r="BPX47" s="293"/>
      <c r="BPY47" s="293"/>
      <c r="BPZ47" s="293"/>
      <c r="BQA47" s="293"/>
      <c r="BQB47" s="293"/>
      <c r="BQC47" s="293"/>
      <c r="BQD47" s="293"/>
      <c r="BQE47" s="293"/>
      <c r="BQF47" s="293"/>
      <c r="BQG47" s="293"/>
      <c r="BQH47" s="293"/>
      <c r="BQI47" s="293"/>
      <c r="BQJ47" s="293"/>
      <c r="BQK47" s="293"/>
      <c r="BQL47" s="293"/>
      <c r="BQM47" s="293"/>
      <c r="BQN47" s="293"/>
      <c r="BQO47" s="293"/>
      <c r="BQP47" s="293"/>
      <c r="BQQ47" s="293"/>
      <c r="BQR47" s="293"/>
      <c r="BQS47" s="293"/>
      <c r="BQT47" s="293"/>
      <c r="BQU47" s="293"/>
      <c r="BQV47" s="293"/>
      <c r="BQW47" s="293"/>
      <c r="BQX47" s="293"/>
      <c r="BQY47" s="293"/>
      <c r="BQZ47" s="293"/>
      <c r="BRA47" s="293"/>
      <c r="BRB47" s="293"/>
      <c r="BRC47" s="293"/>
      <c r="BRD47" s="293"/>
      <c r="BRE47" s="293"/>
      <c r="BRF47" s="293"/>
      <c r="BRG47" s="293"/>
      <c r="BRH47" s="293"/>
      <c r="BRI47" s="293"/>
      <c r="BRJ47" s="293"/>
      <c r="BRK47" s="293"/>
      <c r="BRL47" s="293"/>
      <c r="BRM47" s="293"/>
      <c r="BRN47" s="293"/>
      <c r="BRO47" s="293"/>
      <c r="BRP47" s="293"/>
      <c r="BRQ47" s="293"/>
      <c r="BRR47" s="293"/>
      <c r="BRS47" s="293"/>
      <c r="BRT47" s="293"/>
      <c r="BRU47" s="293"/>
      <c r="BRV47" s="293"/>
      <c r="BRW47" s="293"/>
      <c r="BRX47" s="293"/>
      <c r="BRY47" s="293"/>
      <c r="BRZ47" s="293"/>
      <c r="BSA47" s="293"/>
      <c r="BSB47" s="293"/>
      <c r="BSC47" s="293"/>
      <c r="BSD47" s="293"/>
      <c r="BSE47" s="293"/>
      <c r="BSF47" s="293"/>
      <c r="BSG47" s="293"/>
      <c r="BSH47" s="293"/>
      <c r="BSI47" s="293"/>
      <c r="BSJ47" s="293"/>
      <c r="BSK47" s="293"/>
      <c r="BSL47" s="293"/>
      <c r="BSM47" s="293"/>
      <c r="BSN47" s="293"/>
      <c r="BSO47" s="293"/>
      <c r="BSP47" s="293"/>
      <c r="BSQ47" s="293"/>
      <c r="BSR47" s="293"/>
      <c r="BSS47" s="293"/>
      <c r="BST47" s="293"/>
      <c r="BSU47" s="293"/>
      <c r="BSV47" s="293"/>
      <c r="BSW47" s="293"/>
      <c r="BSX47" s="293"/>
      <c r="BSY47" s="293"/>
      <c r="BSZ47" s="293"/>
      <c r="BTA47" s="293"/>
      <c r="BTB47" s="293"/>
      <c r="BTC47" s="293"/>
      <c r="BTD47" s="293"/>
      <c r="BTE47" s="293"/>
      <c r="BTF47" s="293"/>
      <c r="BTG47" s="293"/>
      <c r="BTH47" s="293"/>
      <c r="BTI47" s="293"/>
      <c r="BTJ47" s="293"/>
      <c r="BTK47" s="293"/>
      <c r="BTL47" s="293"/>
      <c r="BTM47" s="293"/>
      <c r="BTN47" s="293"/>
      <c r="BTO47" s="293"/>
      <c r="BTP47" s="293"/>
      <c r="BTQ47" s="293"/>
      <c r="BTR47" s="293"/>
      <c r="BTS47" s="293"/>
      <c r="BTT47" s="293"/>
      <c r="BTU47" s="293"/>
      <c r="BTV47" s="293"/>
      <c r="BTW47" s="293"/>
      <c r="BTX47" s="293"/>
      <c r="BTY47" s="293"/>
      <c r="BTZ47" s="293"/>
      <c r="BUA47" s="293"/>
      <c r="BUB47" s="293"/>
      <c r="BUC47" s="293"/>
      <c r="BUD47" s="293"/>
      <c r="BUE47" s="293"/>
      <c r="BUF47" s="293"/>
      <c r="BUG47" s="293"/>
      <c r="BUH47" s="293"/>
      <c r="BUI47" s="293"/>
      <c r="BUJ47" s="293"/>
      <c r="BUK47" s="293"/>
      <c r="BUL47" s="293"/>
      <c r="BUM47" s="293"/>
      <c r="BUN47" s="293"/>
      <c r="BUO47" s="293"/>
      <c r="BUP47" s="293"/>
      <c r="BUQ47" s="293"/>
      <c r="BUR47" s="293"/>
      <c r="BUS47" s="293"/>
      <c r="BUT47" s="293"/>
      <c r="BUU47" s="293"/>
      <c r="BUV47" s="293"/>
      <c r="BUW47" s="293"/>
      <c r="BUX47" s="293"/>
      <c r="BUY47" s="293"/>
      <c r="BUZ47" s="293"/>
      <c r="BVA47" s="293"/>
      <c r="BVB47" s="293"/>
      <c r="BVC47" s="293"/>
      <c r="BVD47" s="293"/>
      <c r="BVE47" s="293"/>
      <c r="BVF47" s="293"/>
      <c r="BVG47" s="293"/>
      <c r="BVH47" s="293"/>
      <c r="BVI47" s="293"/>
      <c r="BVJ47" s="293"/>
      <c r="BVK47" s="293"/>
      <c r="BVL47" s="293"/>
      <c r="BVM47" s="293"/>
      <c r="BVN47" s="293"/>
      <c r="BVO47" s="293"/>
      <c r="BVP47" s="293"/>
      <c r="BVQ47" s="293"/>
      <c r="BVR47" s="293"/>
      <c r="BVS47" s="293"/>
      <c r="BVT47" s="293"/>
      <c r="BVU47" s="293"/>
      <c r="BVV47" s="293"/>
      <c r="BVW47" s="293"/>
      <c r="BVX47" s="293"/>
      <c r="BVY47" s="293"/>
      <c r="BVZ47" s="293"/>
      <c r="BWA47" s="293"/>
      <c r="BWB47" s="293"/>
      <c r="BWC47" s="293"/>
      <c r="BWD47" s="293"/>
      <c r="BWE47" s="293"/>
      <c r="BWF47" s="293"/>
      <c r="BWG47" s="293"/>
      <c r="BWH47" s="293"/>
      <c r="BWI47" s="293"/>
      <c r="BWJ47" s="293"/>
      <c r="BWK47" s="293"/>
      <c r="BWL47" s="293"/>
      <c r="BWM47" s="293"/>
      <c r="BWN47" s="293"/>
      <c r="BWO47" s="293"/>
      <c r="BWP47" s="293"/>
      <c r="BWQ47" s="293"/>
      <c r="BWR47" s="293"/>
      <c r="BWS47" s="293"/>
      <c r="BWT47" s="293"/>
      <c r="BWU47" s="293"/>
      <c r="BWV47" s="293"/>
      <c r="BWW47" s="293"/>
      <c r="BWX47" s="293"/>
      <c r="BWY47" s="293"/>
      <c r="BWZ47" s="293"/>
      <c r="BXA47" s="293"/>
      <c r="BXB47" s="293"/>
      <c r="BXC47" s="293"/>
      <c r="BXD47" s="293"/>
      <c r="BXE47" s="293"/>
      <c r="BXF47" s="293"/>
      <c r="BXG47" s="293"/>
      <c r="BXH47" s="293"/>
      <c r="BXI47" s="293"/>
      <c r="BXJ47" s="293"/>
      <c r="BXK47" s="293"/>
      <c r="BXL47" s="293"/>
      <c r="BXM47" s="293"/>
      <c r="BXN47" s="293"/>
      <c r="BXO47" s="293"/>
      <c r="BXP47" s="293"/>
      <c r="BXQ47" s="293"/>
      <c r="BXR47" s="293"/>
      <c r="BXS47" s="293"/>
      <c r="BXT47" s="293"/>
      <c r="BXU47" s="293"/>
      <c r="BXV47" s="293"/>
      <c r="BXW47" s="293"/>
      <c r="BXX47" s="293"/>
      <c r="BXY47" s="293"/>
      <c r="BXZ47" s="293"/>
      <c r="BYA47" s="293"/>
      <c r="BYB47" s="293"/>
      <c r="BYC47" s="293"/>
      <c r="BYD47" s="293"/>
      <c r="BYE47" s="293"/>
      <c r="BYF47" s="293"/>
      <c r="BYG47" s="293"/>
      <c r="BYH47" s="293"/>
      <c r="BYI47" s="293"/>
      <c r="BYJ47" s="293"/>
      <c r="BYK47" s="293"/>
      <c r="BYL47" s="293"/>
      <c r="BYM47" s="293"/>
      <c r="BYN47" s="293"/>
      <c r="BYO47" s="293"/>
      <c r="BYP47" s="293"/>
      <c r="BYQ47" s="293"/>
      <c r="BYR47" s="293"/>
      <c r="BYS47" s="293"/>
      <c r="BYT47" s="293"/>
      <c r="BYU47" s="293"/>
      <c r="BYV47" s="293"/>
      <c r="BYW47" s="293"/>
      <c r="BYX47" s="293"/>
      <c r="BYY47" s="293"/>
      <c r="BYZ47" s="293"/>
      <c r="BZA47" s="293"/>
      <c r="BZB47" s="293"/>
      <c r="BZC47" s="293"/>
      <c r="BZD47" s="293"/>
      <c r="BZE47" s="293"/>
      <c r="BZF47" s="293"/>
      <c r="BZG47" s="293"/>
      <c r="BZH47" s="293"/>
      <c r="BZI47" s="293"/>
      <c r="BZJ47" s="293"/>
      <c r="BZK47" s="293"/>
      <c r="BZL47" s="293"/>
      <c r="BZM47" s="293"/>
      <c r="BZN47" s="293"/>
      <c r="BZO47" s="293"/>
      <c r="BZP47" s="293"/>
      <c r="BZQ47" s="293"/>
      <c r="BZR47" s="293"/>
      <c r="BZS47" s="293"/>
      <c r="BZT47" s="293"/>
      <c r="BZU47" s="293"/>
      <c r="BZV47" s="293"/>
      <c r="BZW47" s="293"/>
      <c r="BZX47" s="293"/>
      <c r="BZY47" s="293"/>
      <c r="BZZ47" s="293"/>
      <c r="CAA47" s="293"/>
      <c r="CAB47" s="293"/>
      <c r="CAC47" s="293"/>
      <c r="CAD47" s="293"/>
      <c r="CAE47" s="293"/>
      <c r="CAF47" s="293"/>
      <c r="CAG47" s="293"/>
      <c r="CAH47" s="293"/>
      <c r="CAI47" s="293"/>
      <c r="CAJ47" s="293"/>
      <c r="CAK47" s="293"/>
      <c r="CAL47" s="293"/>
      <c r="CAM47" s="293"/>
      <c r="CAN47" s="293"/>
      <c r="CAO47" s="293"/>
      <c r="CAP47" s="293"/>
      <c r="CAQ47" s="293"/>
      <c r="CAR47" s="293"/>
      <c r="CAS47" s="293"/>
      <c r="CAT47" s="293"/>
      <c r="CAU47" s="293"/>
      <c r="CAV47" s="293"/>
      <c r="CAW47" s="293"/>
      <c r="CAX47" s="293"/>
      <c r="CAY47" s="293"/>
      <c r="CAZ47" s="293"/>
      <c r="CBA47" s="293"/>
      <c r="CBB47" s="293"/>
      <c r="CBC47" s="293"/>
      <c r="CBD47" s="293"/>
      <c r="CBE47" s="293"/>
      <c r="CBF47" s="293"/>
      <c r="CBG47" s="293"/>
      <c r="CBH47" s="293"/>
      <c r="CBI47" s="293"/>
      <c r="CBJ47" s="293"/>
      <c r="CBK47" s="293"/>
      <c r="CBL47" s="293"/>
      <c r="CBM47" s="293"/>
      <c r="CBN47" s="293"/>
      <c r="CBO47" s="293"/>
      <c r="CBP47" s="293"/>
      <c r="CBQ47" s="293"/>
      <c r="CBR47" s="293"/>
      <c r="CBS47" s="293"/>
      <c r="CBT47" s="293"/>
      <c r="CBU47" s="293"/>
      <c r="CBV47" s="293"/>
      <c r="CBW47" s="293"/>
      <c r="CBX47" s="293"/>
      <c r="CBY47" s="293"/>
      <c r="CBZ47" s="293"/>
      <c r="CCA47" s="293"/>
      <c r="CCB47" s="293"/>
      <c r="CCC47" s="293"/>
      <c r="CCD47" s="293"/>
      <c r="CCE47" s="293"/>
      <c r="CCF47" s="293"/>
      <c r="CCG47" s="293"/>
      <c r="CCH47" s="293"/>
      <c r="CCI47" s="293"/>
      <c r="CCJ47" s="293"/>
      <c r="CCK47" s="293"/>
      <c r="CCL47" s="293"/>
      <c r="CCM47" s="293"/>
      <c r="CCN47" s="293"/>
      <c r="CCO47" s="293"/>
      <c r="CCP47" s="293"/>
      <c r="CCQ47" s="293"/>
      <c r="CCR47" s="293"/>
      <c r="CCS47" s="293"/>
      <c r="CCT47" s="293"/>
      <c r="CCU47" s="293"/>
      <c r="CCV47" s="293"/>
      <c r="CCW47" s="293"/>
      <c r="CCX47" s="293"/>
      <c r="CCY47" s="293"/>
      <c r="CCZ47" s="293"/>
      <c r="CDA47" s="293"/>
      <c r="CDB47" s="293"/>
      <c r="CDC47" s="293"/>
      <c r="CDD47" s="293"/>
      <c r="CDE47" s="293"/>
      <c r="CDF47" s="293"/>
      <c r="CDG47" s="293"/>
      <c r="CDH47" s="293"/>
      <c r="CDI47" s="293"/>
      <c r="CDJ47" s="293"/>
      <c r="CDK47" s="293"/>
      <c r="CDL47" s="293"/>
      <c r="CDM47" s="293"/>
      <c r="CDN47" s="293"/>
      <c r="CDO47" s="293"/>
      <c r="CDP47" s="293"/>
      <c r="CDQ47" s="293"/>
      <c r="CDR47" s="293"/>
      <c r="CDS47" s="293"/>
      <c r="CDT47" s="293"/>
      <c r="CDU47" s="293"/>
      <c r="CDV47" s="293"/>
      <c r="CDW47" s="293"/>
      <c r="CDX47" s="293"/>
      <c r="CDY47" s="293"/>
      <c r="CDZ47" s="293"/>
      <c r="CEA47" s="293"/>
      <c r="CEB47" s="293"/>
      <c r="CEC47" s="293"/>
      <c r="CED47" s="293"/>
      <c r="CEE47" s="293"/>
      <c r="CEF47" s="293"/>
      <c r="CEG47" s="293"/>
      <c r="CEH47" s="293"/>
      <c r="CEI47" s="293"/>
      <c r="CEJ47" s="293"/>
      <c r="CEK47" s="293"/>
      <c r="CEL47" s="293"/>
      <c r="CEM47" s="293"/>
      <c r="CEN47" s="293"/>
      <c r="CEO47" s="293"/>
      <c r="CEP47" s="293"/>
      <c r="CEQ47" s="293"/>
      <c r="CER47" s="293"/>
      <c r="CES47" s="293"/>
      <c r="CET47" s="293"/>
      <c r="CEU47" s="293"/>
      <c r="CEV47" s="293"/>
      <c r="CEW47" s="293"/>
      <c r="CEX47" s="293"/>
      <c r="CEY47" s="293"/>
      <c r="CEZ47" s="293"/>
      <c r="CFA47" s="293"/>
      <c r="CFB47" s="293"/>
      <c r="CFC47" s="293"/>
      <c r="CFD47" s="293"/>
      <c r="CFE47" s="293"/>
      <c r="CFF47" s="293"/>
      <c r="CFG47" s="293"/>
      <c r="CFH47" s="293"/>
      <c r="CFI47" s="293"/>
      <c r="CFJ47" s="293"/>
      <c r="CFK47" s="293"/>
      <c r="CFL47" s="293"/>
      <c r="CFM47" s="293"/>
      <c r="CFN47" s="293"/>
      <c r="CFO47" s="293"/>
      <c r="CFP47" s="293"/>
      <c r="CFQ47" s="293"/>
      <c r="CFR47" s="293"/>
      <c r="CFS47" s="293"/>
      <c r="CFT47" s="293"/>
      <c r="CFU47" s="293"/>
      <c r="CFV47" s="293"/>
      <c r="CFW47" s="293"/>
      <c r="CFX47" s="293"/>
      <c r="CFY47" s="293"/>
      <c r="CFZ47" s="293"/>
      <c r="CGA47" s="293"/>
      <c r="CGB47" s="293"/>
      <c r="CGC47" s="293"/>
      <c r="CGD47" s="293"/>
      <c r="CGE47" s="293"/>
      <c r="CGF47" s="293"/>
      <c r="CGG47" s="293"/>
      <c r="CGH47" s="293"/>
      <c r="CGI47" s="293"/>
      <c r="CGJ47" s="293"/>
      <c r="CGK47" s="293"/>
      <c r="CGL47" s="293"/>
      <c r="CGM47" s="293"/>
      <c r="CGN47" s="293"/>
      <c r="CGO47" s="293"/>
      <c r="CGP47" s="293"/>
      <c r="CGQ47" s="293"/>
      <c r="CGR47" s="293"/>
      <c r="CGS47" s="293"/>
      <c r="CGT47" s="293"/>
      <c r="CGU47" s="293"/>
      <c r="CGV47" s="293"/>
      <c r="CGW47" s="293"/>
      <c r="CGX47" s="293"/>
      <c r="CGY47" s="293"/>
      <c r="CGZ47" s="293"/>
      <c r="CHA47" s="293"/>
      <c r="CHB47" s="293"/>
      <c r="CHC47" s="293"/>
      <c r="CHD47" s="293"/>
      <c r="CHE47" s="293"/>
      <c r="CHF47" s="293"/>
      <c r="CHG47" s="293"/>
      <c r="CHH47" s="293"/>
      <c r="CHI47" s="293"/>
      <c r="CHJ47" s="293"/>
      <c r="CHK47" s="293"/>
      <c r="CHL47" s="293"/>
      <c r="CHM47" s="293"/>
      <c r="CHN47" s="293"/>
      <c r="CHO47" s="293"/>
      <c r="CHP47" s="293"/>
      <c r="CHQ47" s="293"/>
      <c r="CHR47" s="293"/>
      <c r="CHS47" s="293"/>
      <c r="CHT47" s="293"/>
      <c r="CHU47" s="293"/>
      <c r="CHV47" s="293"/>
      <c r="CHW47" s="293"/>
      <c r="CHX47" s="293"/>
      <c r="CHY47" s="293"/>
      <c r="CHZ47" s="293"/>
      <c r="CIA47" s="293"/>
      <c r="CIB47" s="293"/>
      <c r="CIC47" s="293"/>
      <c r="CID47" s="293"/>
      <c r="CIE47" s="293"/>
      <c r="CIF47" s="293"/>
      <c r="CIG47" s="293"/>
      <c r="CIH47" s="293"/>
      <c r="CII47" s="293"/>
      <c r="CIJ47" s="293"/>
      <c r="CIK47" s="293"/>
      <c r="CIL47" s="293"/>
      <c r="CIM47" s="293"/>
      <c r="CIN47" s="293"/>
      <c r="CIO47" s="293"/>
      <c r="CIP47" s="293"/>
      <c r="CIQ47" s="293"/>
      <c r="CIR47" s="293"/>
      <c r="CIS47" s="293"/>
      <c r="CIT47" s="293"/>
      <c r="CIU47" s="293"/>
      <c r="CIV47" s="293"/>
      <c r="CIW47" s="293"/>
      <c r="CIX47" s="293"/>
      <c r="CIY47" s="293"/>
      <c r="CIZ47" s="293"/>
      <c r="CJA47" s="293"/>
      <c r="CJB47" s="293"/>
      <c r="CJC47" s="293"/>
      <c r="CJD47" s="293"/>
      <c r="CJE47" s="293"/>
      <c r="CJF47" s="293"/>
      <c r="CJG47" s="293"/>
      <c r="CJH47" s="293"/>
      <c r="CJI47" s="293"/>
      <c r="CJJ47" s="293"/>
      <c r="CJK47" s="293"/>
      <c r="CJL47" s="293"/>
      <c r="CJM47" s="293"/>
      <c r="CJN47" s="293"/>
      <c r="CJO47" s="293"/>
      <c r="CJP47" s="293"/>
      <c r="CJQ47" s="293"/>
      <c r="CJR47" s="293"/>
      <c r="CJS47" s="293"/>
      <c r="CJT47" s="293"/>
      <c r="CJU47" s="293"/>
      <c r="CJV47" s="293"/>
      <c r="CJW47" s="293"/>
      <c r="CJX47" s="293"/>
      <c r="CJY47" s="293"/>
      <c r="CJZ47" s="293"/>
      <c r="CKA47" s="293"/>
      <c r="CKB47" s="293"/>
      <c r="CKC47" s="293"/>
      <c r="CKD47" s="293"/>
      <c r="CKE47" s="293"/>
      <c r="CKF47" s="293"/>
      <c r="CKG47" s="293"/>
      <c r="CKH47" s="293"/>
      <c r="CKI47" s="293"/>
      <c r="CKJ47" s="293"/>
      <c r="CKK47" s="293"/>
      <c r="CKL47" s="293"/>
      <c r="CKM47" s="293"/>
      <c r="CKN47" s="293"/>
      <c r="CKO47" s="293"/>
      <c r="CKP47" s="293"/>
      <c r="CKQ47" s="293"/>
      <c r="CKR47" s="293"/>
      <c r="CKS47" s="293"/>
      <c r="CKT47" s="293"/>
      <c r="CKU47" s="293"/>
      <c r="CKV47" s="293"/>
      <c r="CKW47" s="293"/>
      <c r="CKX47" s="293"/>
      <c r="CKY47" s="293"/>
      <c r="CKZ47" s="293"/>
      <c r="CLA47" s="293"/>
      <c r="CLB47" s="293"/>
      <c r="CLC47" s="293"/>
      <c r="CLD47" s="293"/>
      <c r="CLE47" s="293"/>
      <c r="CLF47" s="293"/>
      <c r="CLG47" s="293"/>
      <c r="CLH47" s="293"/>
      <c r="CLI47" s="293"/>
      <c r="CLJ47" s="293"/>
      <c r="CLK47" s="293"/>
      <c r="CLL47" s="293"/>
      <c r="CLM47" s="293"/>
      <c r="CLN47" s="293"/>
      <c r="CLO47" s="293"/>
      <c r="CLP47" s="293"/>
      <c r="CLQ47" s="293"/>
      <c r="CLR47" s="293"/>
      <c r="CLS47" s="293"/>
      <c r="CLT47" s="293"/>
      <c r="CLU47" s="293"/>
      <c r="CLV47" s="293"/>
      <c r="CLW47" s="293"/>
      <c r="CLX47" s="293"/>
      <c r="CLY47" s="293"/>
      <c r="CLZ47" s="293"/>
      <c r="CMA47" s="293"/>
      <c r="CMB47" s="293"/>
      <c r="CMC47" s="293"/>
      <c r="CMD47" s="293"/>
      <c r="CME47" s="293"/>
      <c r="CMF47" s="293"/>
      <c r="CMG47" s="293"/>
      <c r="CMH47" s="293"/>
      <c r="CMI47" s="293"/>
      <c r="CMJ47" s="293"/>
      <c r="CMK47" s="293"/>
      <c r="CML47" s="293"/>
      <c r="CMM47" s="293"/>
      <c r="CMN47" s="293"/>
      <c r="CMO47" s="293"/>
      <c r="CMP47" s="293"/>
      <c r="CMQ47" s="293"/>
      <c r="CMR47" s="293"/>
      <c r="CMS47" s="293"/>
      <c r="CMT47" s="293"/>
      <c r="CMU47" s="293"/>
      <c r="CMV47" s="293"/>
      <c r="CMW47" s="293"/>
      <c r="CMX47" s="293"/>
      <c r="CMY47" s="293"/>
      <c r="CMZ47" s="293"/>
      <c r="CNA47" s="293"/>
      <c r="CNB47" s="293"/>
      <c r="CNC47" s="293"/>
      <c r="CND47" s="293"/>
      <c r="CNE47" s="293"/>
      <c r="CNF47" s="293"/>
      <c r="CNG47" s="293"/>
      <c r="CNH47" s="293"/>
      <c r="CNI47" s="293"/>
      <c r="CNJ47" s="293"/>
      <c r="CNK47" s="293"/>
      <c r="CNL47" s="293"/>
      <c r="CNM47" s="293"/>
      <c r="CNN47" s="293"/>
      <c r="CNO47" s="293"/>
      <c r="CNP47" s="293"/>
      <c r="CNQ47" s="293"/>
      <c r="CNR47" s="293"/>
      <c r="CNS47" s="293"/>
      <c r="CNT47" s="293"/>
      <c r="CNU47" s="293"/>
      <c r="CNV47" s="293"/>
      <c r="CNW47" s="293"/>
      <c r="CNX47" s="293"/>
      <c r="CNY47" s="293"/>
      <c r="CNZ47" s="293"/>
      <c r="COA47" s="293"/>
      <c r="COB47" s="293"/>
      <c r="COC47" s="293"/>
      <c r="COD47" s="293"/>
      <c r="COE47" s="293"/>
      <c r="COF47" s="293"/>
      <c r="COG47" s="293"/>
      <c r="COH47" s="293"/>
      <c r="COI47" s="293"/>
      <c r="COJ47" s="293"/>
      <c r="COK47" s="293"/>
      <c r="COL47" s="293"/>
      <c r="COM47" s="293"/>
      <c r="CON47" s="293"/>
      <c r="COO47" s="293"/>
      <c r="COP47" s="293"/>
      <c r="COQ47" s="293"/>
      <c r="COR47" s="293"/>
      <c r="COS47" s="293"/>
      <c r="COT47" s="293"/>
      <c r="COU47" s="293"/>
      <c r="COV47" s="293"/>
      <c r="COW47" s="293"/>
      <c r="COX47" s="293"/>
      <c r="COY47" s="293"/>
      <c r="COZ47" s="293"/>
      <c r="CPA47" s="293"/>
      <c r="CPB47" s="293"/>
      <c r="CPC47" s="293"/>
      <c r="CPD47" s="293"/>
      <c r="CPE47" s="293"/>
      <c r="CPF47" s="293"/>
      <c r="CPG47" s="293"/>
      <c r="CPH47" s="293"/>
      <c r="CPI47" s="293"/>
      <c r="CPJ47" s="293"/>
      <c r="CPK47" s="293"/>
      <c r="CPL47" s="293"/>
      <c r="CPM47" s="293"/>
      <c r="CPN47" s="293"/>
      <c r="CPO47" s="293"/>
      <c r="CPP47" s="293"/>
      <c r="CPQ47" s="293"/>
      <c r="CPR47" s="293"/>
      <c r="CPS47" s="293"/>
      <c r="CPT47" s="293"/>
      <c r="CPU47" s="293"/>
      <c r="CPV47" s="293"/>
      <c r="CPW47" s="293"/>
      <c r="CPX47" s="293"/>
      <c r="CPY47" s="293"/>
      <c r="CPZ47" s="293"/>
      <c r="CQA47" s="293"/>
      <c r="CQB47" s="293"/>
      <c r="CQC47" s="293"/>
      <c r="CQD47" s="293"/>
      <c r="CQE47" s="293"/>
      <c r="CQF47" s="293"/>
      <c r="CQG47" s="293"/>
      <c r="CQH47" s="293"/>
      <c r="CQI47" s="293"/>
      <c r="CQJ47" s="293"/>
      <c r="CQK47" s="293"/>
      <c r="CQL47" s="293"/>
      <c r="CQM47" s="293"/>
      <c r="CQN47" s="293"/>
      <c r="CQO47" s="293"/>
      <c r="CQP47" s="293"/>
      <c r="CQQ47" s="293"/>
      <c r="CQR47" s="293"/>
      <c r="CQS47" s="293"/>
      <c r="CQT47" s="293"/>
      <c r="CQU47" s="293"/>
      <c r="CQV47" s="293"/>
      <c r="CQW47" s="293"/>
      <c r="CQX47" s="293"/>
      <c r="CQY47" s="293"/>
      <c r="CQZ47" s="293"/>
      <c r="CRA47" s="293"/>
      <c r="CRB47" s="293"/>
      <c r="CRC47" s="293"/>
      <c r="CRD47" s="293"/>
      <c r="CRE47" s="293"/>
      <c r="CRF47" s="293"/>
      <c r="CRG47" s="293"/>
      <c r="CRH47" s="293"/>
      <c r="CRI47" s="293"/>
      <c r="CRJ47" s="293"/>
      <c r="CRK47" s="293"/>
      <c r="CRL47" s="293"/>
      <c r="CRM47" s="293"/>
      <c r="CRN47" s="293"/>
      <c r="CRO47" s="293"/>
      <c r="CRP47" s="293"/>
      <c r="CRQ47" s="293"/>
      <c r="CRR47" s="293"/>
      <c r="CRS47" s="293"/>
      <c r="CRT47" s="293"/>
      <c r="CRU47" s="293"/>
      <c r="CRV47" s="293"/>
      <c r="CRW47" s="293"/>
      <c r="CRX47" s="293"/>
      <c r="CRY47" s="293"/>
      <c r="CRZ47" s="293"/>
      <c r="CSA47" s="293"/>
      <c r="CSB47" s="293"/>
      <c r="CSC47" s="293"/>
      <c r="CSD47" s="293"/>
      <c r="CSE47" s="293"/>
      <c r="CSF47" s="293"/>
      <c r="CSG47" s="293"/>
      <c r="CSH47" s="293"/>
      <c r="CSI47" s="293"/>
      <c r="CSJ47" s="293"/>
      <c r="CSK47" s="293"/>
      <c r="CSL47" s="293"/>
      <c r="CSM47" s="293"/>
      <c r="CSN47" s="293"/>
      <c r="CSO47" s="293"/>
      <c r="CSP47" s="293"/>
      <c r="CSQ47" s="293"/>
      <c r="CSR47" s="293"/>
      <c r="CSS47" s="293"/>
      <c r="CST47" s="293"/>
      <c r="CSU47" s="293"/>
      <c r="CSV47" s="293"/>
      <c r="CSW47" s="293"/>
      <c r="CSX47" s="293"/>
      <c r="CSY47" s="293"/>
      <c r="CSZ47" s="293"/>
      <c r="CTA47" s="293"/>
      <c r="CTB47" s="293"/>
      <c r="CTC47" s="293"/>
      <c r="CTD47" s="293"/>
      <c r="CTE47" s="293"/>
      <c r="CTF47" s="293"/>
      <c r="CTG47" s="293"/>
      <c r="CTH47" s="293"/>
      <c r="CTI47" s="293"/>
      <c r="CTJ47" s="293"/>
      <c r="CTK47" s="293"/>
      <c r="CTL47" s="293"/>
      <c r="CTM47" s="293"/>
      <c r="CTN47" s="293"/>
      <c r="CTO47" s="293"/>
      <c r="CTP47" s="293"/>
      <c r="CTQ47" s="293"/>
      <c r="CTR47" s="293"/>
      <c r="CTS47" s="293"/>
      <c r="CTT47" s="293"/>
      <c r="CTU47" s="293"/>
      <c r="CTV47" s="293"/>
      <c r="CTW47" s="293"/>
      <c r="CTX47" s="293"/>
      <c r="CTY47" s="293"/>
      <c r="CTZ47" s="293"/>
      <c r="CUA47" s="293"/>
      <c r="CUB47" s="293"/>
      <c r="CUC47" s="293"/>
      <c r="CUD47" s="293"/>
      <c r="CUE47" s="293"/>
      <c r="CUF47" s="293"/>
      <c r="CUG47" s="293"/>
      <c r="CUH47" s="293"/>
      <c r="CUI47" s="293"/>
      <c r="CUJ47" s="293"/>
      <c r="CUK47" s="293"/>
      <c r="CUL47" s="293"/>
      <c r="CUM47" s="293"/>
      <c r="CUN47" s="293"/>
      <c r="CUO47" s="293"/>
      <c r="CUP47" s="293"/>
      <c r="CUQ47" s="293"/>
      <c r="CUR47" s="293"/>
      <c r="CUS47" s="293"/>
      <c r="CUT47" s="293"/>
      <c r="CUU47" s="293"/>
      <c r="CUV47" s="293"/>
      <c r="CUW47" s="293"/>
      <c r="CUX47" s="293"/>
      <c r="CUY47" s="293"/>
      <c r="CUZ47" s="293"/>
      <c r="CVA47" s="293"/>
      <c r="CVB47" s="293"/>
      <c r="CVC47" s="293"/>
      <c r="CVD47" s="293"/>
      <c r="CVE47" s="293"/>
      <c r="CVF47" s="293"/>
      <c r="CVG47" s="293"/>
      <c r="CVH47" s="293"/>
      <c r="CVI47" s="293"/>
      <c r="CVJ47" s="293"/>
      <c r="CVK47" s="293"/>
      <c r="CVL47" s="293"/>
      <c r="CVM47" s="293"/>
      <c r="CVN47" s="293"/>
      <c r="CVO47" s="293"/>
      <c r="CVP47" s="293"/>
      <c r="CVQ47" s="293"/>
      <c r="CVR47" s="293"/>
      <c r="CVS47" s="293"/>
      <c r="CVT47" s="293"/>
      <c r="CVU47" s="293"/>
      <c r="CVV47" s="293"/>
      <c r="CVW47" s="293"/>
      <c r="CVX47" s="293"/>
      <c r="CVY47" s="293"/>
      <c r="CVZ47" s="293"/>
      <c r="CWA47" s="293"/>
      <c r="CWB47" s="293"/>
      <c r="CWC47" s="293"/>
      <c r="CWD47" s="293"/>
      <c r="CWE47" s="293"/>
      <c r="CWF47" s="293"/>
      <c r="CWG47" s="293"/>
      <c r="CWH47" s="293"/>
      <c r="CWI47" s="293"/>
      <c r="CWJ47" s="293"/>
      <c r="CWK47" s="293"/>
      <c r="CWL47" s="293"/>
      <c r="CWM47" s="293"/>
      <c r="CWN47" s="293"/>
      <c r="CWO47" s="293"/>
      <c r="CWP47" s="293"/>
      <c r="CWQ47" s="293"/>
      <c r="CWR47" s="293"/>
      <c r="CWS47" s="293"/>
      <c r="CWT47" s="293"/>
      <c r="CWU47" s="293"/>
      <c r="CWV47" s="293"/>
      <c r="CWW47" s="293"/>
      <c r="CWX47" s="293"/>
      <c r="CWY47" s="293"/>
      <c r="CWZ47" s="293"/>
      <c r="CXA47" s="293"/>
      <c r="CXB47" s="293"/>
      <c r="CXC47" s="293"/>
      <c r="CXD47" s="293"/>
      <c r="CXE47" s="293"/>
      <c r="CXF47" s="293"/>
      <c r="CXG47" s="293"/>
      <c r="CXH47" s="293"/>
      <c r="CXI47" s="293"/>
      <c r="CXJ47" s="293"/>
      <c r="CXK47" s="293"/>
      <c r="CXL47" s="293"/>
      <c r="CXM47" s="293"/>
      <c r="CXN47" s="293"/>
      <c r="CXO47" s="293"/>
      <c r="CXP47" s="293"/>
      <c r="CXQ47" s="293"/>
      <c r="CXR47" s="293"/>
      <c r="CXS47" s="293"/>
      <c r="CXT47" s="293"/>
      <c r="CXU47" s="293"/>
      <c r="CXV47" s="293"/>
      <c r="CXW47" s="293"/>
      <c r="CXX47" s="293"/>
      <c r="CXY47" s="293"/>
      <c r="CXZ47" s="293"/>
      <c r="CYA47" s="293"/>
      <c r="CYB47" s="293"/>
      <c r="CYC47" s="293"/>
      <c r="CYD47" s="293"/>
      <c r="CYE47" s="293"/>
      <c r="CYF47" s="293"/>
      <c r="CYG47" s="293"/>
      <c r="CYH47" s="293"/>
      <c r="CYI47" s="293"/>
      <c r="CYJ47" s="293"/>
      <c r="CYK47" s="293"/>
      <c r="CYL47" s="293"/>
      <c r="CYM47" s="293"/>
      <c r="CYN47" s="293"/>
      <c r="CYO47" s="293"/>
      <c r="CYP47" s="293"/>
      <c r="CYQ47" s="293"/>
      <c r="CYR47" s="293"/>
      <c r="CYS47" s="293"/>
      <c r="CYT47" s="293"/>
      <c r="CYU47" s="293"/>
      <c r="CYV47" s="293"/>
      <c r="CYW47" s="293"/>
      <c r="CYX47" s="293"/>
      <c r="CYY47" s="293"/>
      <c r="CYZ47" s="293"/>
      <c r="CZA47" s="293"/>
      <c r="CZB47" s="293"/>
      <c r="CZC47" s="293"/>
      <c r="CZD47" s="293"/>
      <c r="CZE47" s="293"/>
      <c r="CZF47" s="293"/>
      <c r="CZG47" s="293"/>
      <c r="CZH47" s="293"/>
      <c r="CZI47" s="293"/>
      <c r="CZJ47" s="293"/>
      <c r="CZK47" s="293"/>
      <c r="CZL47" s="293"/>
      <c r="CZM47" s="293"/>
      <c r="CZN47" s="293"/>
      <c r="CZO47" s="293"/>
      <c r="CZP47" s="293"/>
      <c r="CZQ47" s="293"/>
      <c r="CZR47" s="293"/>
      <c r="CZS47" s="293"/>
      <c r="CZT47" s="293"/>
      <c r="CZU47" s="293"/>
      <c r="CZV47" s="293"/>
      <c r="CZW47" s="293"/>
      <c r="CZX47" s="293"/>
      <c r="CZY47" s="293"/>
      <c r="CZZ47" s="293"/>
      <c r="DAA47" s="293"/>
      <c r="DAB47" s="293"/>
      <c r="DAC47" s="293"/>
      <c r="DAD47" s="293"/>
      <c r="DAE47" s="293"/>
      <c r="DAF47" s="293"/>
      <c r="DAG47" s="293"/>
      <c r="DAH47" s="293"/>
      <c r="DAI47" s="293"/>
      <c r="DAJ47" s="293"/>
      <c r="DAK47" s="293"/>
      <c r="DAL47" s="293"/>
      <c r="DAM47" s="293"/>
      <c r="DAN47" s="293"/>
      <c r="DAO47" s="293"/>
      <c r="DAP47" s="293"/>
      <c r="DAQ47" s="293"/>
      <c r="DAR47" s="293"/>
      <c r="DAS47" s="293"/>
      <c r="DAT47" s="293"/>
      <c r="DAU47" s="293"/>
      <c r="DAV47" s="293"/>
      <c r="DAW47" s="293"/>
      <c r="DAX47" s="293"/>
      <c r="DAY47" s="293"/>
      <c r="DAZ47" s="293"/>
      <c r="DBA47" s="293"/>
      <c r="DBB47" s="293"/>
      <c r="DBC47" s="293"/>
      <c r="DBD47" s="293"/>
      <c r="DBE47" s="293"/>
      <c r="DBF47" s="293"/>
      <c r="DBG47" s="293"/>
      <c r="DBH47" s="293"/>
      <c r="DBI47" s="293"/>
      <c r="DBJ47" s="293"/>
      <c r="DBK47" s="293"/>
      <c r="DBL47" s="293"/>
      <c r="DBM47" s="293"/>
      <c r="DBN47" s="293"/>
      <c r="DBO47" s="293"/>
      <c r="DBP47" s="293"/>
      <c r="DBQ47" s="293"/>
      <c r="DBR47" s="293"/>
      <c r="DBS47" s="293"/>
      <c r="DBT47" s="293"/>
      <c r="DBU47" s="293"/>
      <c r="DBV47" s="293"/>
      <c r="DBW47" s="293"/>
      <c r="DBX47" s="293"/>
      <c r="DBY47" s="293"/>
      <c r="DBZ47" s="293"/>
      <c r="DCA47" s="293"/>
      <c r="DCB47" s="293"/>
      <c r="DCC47" s="293"/>
      <c r="DCD47" s="293"/>
      <c r="DCE47" s="293"/>
      <c r="DCF47" s="293"/>
      <c r="DCG47" s="293"/>
      <c r="DCH47" s="293"/>
      <c r="DCI47" s="293"/>
      <c r="DCJ47" s="293"/>
      <c r="DCK47" s="293"/>
      <c r="DCL47" s="293"/>
      <c r="DCM47" s="293"/>
      <c r="DCN47" s="293"/>
      <c r="DCO47" s="293"/>
      <c r="DCP47" s="293"/>
      <c r="DCQ47" s="293"/>
      <c r="DCR47" s="293"/>
      <c r="DCS47" s="293"/>
      <c r="DCT47" s="293"/>
      <c r="DCU47" s="293"/>
      <c r="DCV47" s="293"/>
      <c r="DCW47" s="293"/>
      <c r="DCX47" s="293"/>
      <c r="DCY47" s="293"/>
      <c r="DCZ47" s="293"/>
      <c r="DDA47" s="293"/>
      <c r="DDB47" s="293"/>
      <c r="DDC47" s="293"/>
      <c r="DDD47" s="293"/>
      <c r="DDE47" s="293"/>
      <c r="DDF47" s="293"/>
      <c r="DDG47" s="293"/>
      <c r="DDH47" s="293"/>
      <c r="DDI47" s="293"/>
      <c r="DDJ47" s="293"/>
      <c r="DDK47" s="293"/>
      <c r="DDL47" s="293"/>
      <c r="DDM47" s="293"/>
      <c r="DDN47" s="293"/>
      <c r="DDO47" s="293"/>
      <c r="DDP47" s="293"/>
      <c r="DDQ47" s="293"/>
      <c r="DDR47" s="293"/>
      <c r="DDS47" s="293"/>
      <c r="DDT47" s="293"/>
      <c r="DDU47" s="293"/>
      <c r="DDV47" s="293"/>
      <c r="DDW47" s="293"/>
      <c r="DDX47" s="293"/>
      <c r="DDY47" s="293"/>
      <c r="DDZ47" s="293"/>
      <c r="DEA47" s="293"/>
      <c r="DEB47" s="293"/>
      <c r="DEC47" s="293"/>
      <c r="DED47" s="293"/>
      <c r="DEE47" s="293"/>
      <c r="DEF47" s="293"/>
      <c r="DEG47" s="293"/>
      <c r="DEH47" s="293"/>
      <c r="DEI47" s="293"/>
      <c r="DEJ47" s="293"/>
      <c r="DEK47" s="293"/>
      <c r="DEL47" s="293"/>
      <c r="DEM47" s="293"/>
      <c r="DEN47" s="293"/>
      <c r="DEO47" s="293"/>
      <c r="DEP47" s="293"/>
      <c r="DEQ47" s="293"/>
      <c r="DER47" s="293"/>
      <c r="DES47" s="293"/>
      <c r="DET47" s="293"/>
      <c r="DEU47" s="293"/>
      <c r="DEV47" s="293"/>
      <c r="DEW47" s="293"/>
      <c r="DEX47" s="293"/>
      <c r="DEY47" s="293"/>
      <c r="DEZ47" s="293"/>
      <c r="DFA47" s="293"/>
      <c r="DFB47" s="293"/>
      <c r="DFC47" s="293"/>
      <c r="DFD47" s="293"/>
      <c r="DFE47" s="293"/>
      <c r="DFF47" s="293"/>
      <c r="DFG47" s="293"/>
      <c r="DFH47" s="293"/>
      <c r="DFI47" s="293"/>
      <c r="DFJ47" s="293"/>
      <c r="DFK47" s="293"/>
      <c r="DFL47" s="293"/>
      <c r="DFM47" s="293"/>
      <c r="DFN47" s="293"/>
      <c r="DFO47" s="293"/>
      <c r="DFP47" s="293"/>
      <c r="DFQ47" s="293"/>
      <c r="DFR47" s="293"/>
      <c r="DFS47" s="293"/>
      <c r="DFT47" s="293"/>
      <c r="DFU47" s="293"/>
      <c r="DFV47" s="293"/>
      <c r="DFW47" s="293"/>
      <c r="DFX47" s="293"/>
      <c r="DFY47" s="293"/>
      <c r="DFZ47" s="293"/>
      <c r="DGA47" s="293"/>
      <c r="DGB47" s="293"/>
      <c r="DGC47" s="293"/>
      <c r="DGD47" s="293"/>
      <c r="DGE47" s="293"/>
      <c r="DGF47" s="293"/>
      <c r="DGG47" s="293"/>
      <c r="DGH47" s="293"/>
      <c r="DGI47" s="293"/>
      <c r="DGJ47" s="293"/>
      <c r="DGK47" s="293"/>
      <c r="DGL47" s="293"/>
      <c r="DGM47" s="293"/>
      <c r="DGN47" s="293"/>
      <c r="DGO47" s="293"/>
      <c r="DGP47" s="293"/>
      <c r="DGQ47" s="293"/>
      <c r="DGR47" s="293"/>
      <c r="DGS47" s="293"/>
      <c r="DGT47" s="293"/>
      <c r="DGU47" s="293"/>
      <c r="DGV47" s="293"/>
      <c r="DGW47" s="293"/>
      <c r="DGX47" s="293"/>
      <c r="DGY47" s="293"/>
      <c r="DGZ47" s="293"/>
      <c r="DHA47" s="293"/>
      <c r="DHB47" s="293"/>
      <c r="DHC47" s="293"/>
      <c r="DHD47" s="293"/>
      <c r="DHE47" s="293"/>
      <c r="DHF47" s="293"/>
      <c r="DHG47" s="293"/>
      <c r="DHH47" s="293"/>
      <c r="DHI47" s="293"/>
      <c r="DHJ47" s="293"/>
      <c r="DHK47" s="293"/>
      <c r="DHL47" s="293"/>
      <c r="DHM47" s="293"/>
      <c r="DHN47" s="293"/>
      <c r="DHO47" s="293"/>
      <c r="DHP47" s="293"/>
      <c r="DHQ47" s="293"/>
      <c r="DHR47" s="293"/>
      <c r="DHS47" s="293"/>
      <c r="DHT47" s="293"/>
      <c r="DHU47" s="293"/>
      <c r="DHV47" s="293"/>
      <c r="DHW47" s="293"/>
      <c r="DHX47" s="293"/>
      <c r="DHY47" s="293"/>
      <c r="DHZ47" s="293"/>
      <c r="DIA47" s="293"/>
      <c r="DIB47" s="293"/>
      <c r="DIC47" s="293"/>
      <c r="DID47" s="293"/>
      <c r="DIE47" s="293"/>
      <c r="DIF47" s="293"/>
      <c r="DIG47" s="293"/>
      <c r="DIH47" s="293"/>
      <c r="DII47" s="293"/>
      <c r="DIJ47" s="293"/>
      <c r="DIK47" s="293"/>
      <c r="DIL47" s="293"/>
      <c r="DIM47" s="293"/>
      <c r="DIN47" s="293"/>
      <c r="DIO47" s="293"/>
      <c r="DIP47" s="293"/>
      <c r="DIQ47" s="293"/>
      <c r="DIR47" s="293"/>
      <c r="DIS47" s="293"/>
      <c r="DIT47" s="293"/>
      <c r="DIU47" s="293"/>
      <c r="DIV47" s="293"/>
      <c r="DIW47" s="293"/>
      <c r="DIX47" s="293"/>
      <c r="DIY47" s="293"/>
      <c r="DIZ47" s="293"/>
      <c r="DJA47" s="293"/>
      <c r="DJB47" s="293"/>
      <c r="DJC47" s="293"/>
      <c r="DJD47" s="293"/>
      <c r="DJE47" s="293"/>
      <c r="DJF47" s="293"/>
      <c r="DJG47" s="293"/>
      <c r="DJH47" s="293"/>
      <c r="DJI47" s="293"/>
      <c r="DJJ47" s="293"/>
      <c r="DJK47" s="293"/>
      <c r="DJL47" s="293"/>
      <c r="DJM47" s="293"/>
      <c r="DJN47" s="293"/>
      <c r="DJO47" s="293"/>
      <c r="DJP47" s="293"/>
      <c r="DJQ47" s="293"/>
      <c r="DJR47" s="293"/>
      <c r="DJS47" s="293"/>
      <c r="DJT47" s="293"/>
      <c r="DJU47" s="293"/>
      <c r="DJV47" s="293"/>
      <c r="DJW47" s="293"/>
      <c r="DJX47" s="293"/>
      <c r="DJY47" s="293"/>
      <c r="DJZ47" s="293"/>
      <c r="DKA47" s="293"/>
      <c r="DKB47" s="293"/>
      <c r="DKC47" s="293"/>
      <c r="DKD47" s="293"/>
      <c r="DKE47" s="293"/>
      <c r="DKF47" s="293"/>
      <c r="DKG47" s="293"/>
      <c r="DKH47" s="293"/>
      <c r="DKI47" s="293"/>
      <c r="DKJ47" s="293"/>
      <c r="DKK47" s="293"/>
      <c r="DKL47" s="293"/>
      <c r="DKM47" s="293"/>
      <c r="DKN47" s="293"/>
      <c r="DKO47" s="293"/>
      <c r="DKP47" s="293"/>
      <c r="DKQ47" s="293"/>
      <c r="DKR47" s="293"/>
      <c r="DKS47" s="293"/>
      <c r="DKT47" s="293"/>
      <c r="DKU47" s="293"/>
      <c r="DKV47" s="293"/>
      <c r="DKW47" s="293"/>
      <c r="DKX47" s="293"/>
      <c r="DKY47" s="293"/>
      <c r="DKZ47" s="293"/>
      <c r="DLA47" s="293"/>
      <c r="DLB47" s="293"/>
      <c r="DLC47" s="293"/>
      <c r="DLD47" s="293"/>
      <c r="DLE47" s="293"/>
      <c r="DLF47" s="293"/>
      <c r="DLG47" s="293"/>
      <c r="DLH47" s="293"/>
      <c r="DLI47" s="293"/>
      <c r="DLJ47" s="293"/>
      <c r="DLK47" s="293"/>
      <c r="DLL47" s="293"/>
      <c r="DLM47" s="293"/>
      <c r="DLN47" s="293"/>
      <c r="DLO47" s="293"/>
      <c r="DLP47" s="293"/>
      <c r="DLQ47" s="293"/>
      <c r="DLR47" s="293"/>
      <c r="DLS47" s="293"/>
      <c r="DLT47" s="293"/>
      <c r="DLU47" s="293"/>
      <c r="DLV47" s="293"/>
      <c r="DLW47" s="293"/>
      <c r="DLX47" s="293"/>
      <c r="DLY47" s="293"/>
      <c r="DLZ47" s="293"/>
      <c r="DMA47" s="293"/>
      <c r="DMB47" s="293"/>
      <c r="DMC47" s="293"/>
      <c r="DMD47" s="293"/>
      <c r="DME47" s="293"/>
      <c r="DMF47" s="293"/>
      <c r="DMG47" s="293"/>
      <c r="DMH47" s="293"/>
      <c r="DMI47" s="293"/>
      <c r="DMJ47" s="293"/>
      <c r="DMK47" s="293"/>
      <c r="DML47" s="293"/>
      <c r="DMM47" s="293"/>
      <c r="DMN47" s="293"/>
      <c r="DMO47" s="293"/>
      <c r="DMP47" s="293"/>
      <c r="DMQ47" s="293"/>
      <c r="DMR47" s="293"/>
      <c r="DMS47" s="293"/>
      <c r="DMT47" s="293"/>
      <c r="DMU47" s="293"/>
      <c r="DMV47" s="293"/>
      <c r="DMW47" s="293"/>
      <c r="DMX47" s="293"/>
      <c r="DMY47" s="293"/>
      <c r="DMZ47" s="293"/>
      <c r="DNA47" s="293"/>
      <c r="DNB47" s="293"/>
      <c r="DNC47" s="293"/>
      <c r="DND47" s="293"/>
      <c r="DNE47" s="293"/>
      <c r="DNF47" s="293"/>
      <c r="DNG47" s="293"/>
      <c r="DNH47" s="293"/>
      <c r="DNI47" s="293"/>
      <c r="DNJ47" s="293"/>
      <c r="DNK47" s="293"/>
      <c r="DNL47" s="293"/>
      <c r="DNM47" s="293"/>
      <c r="DNN47" s="293"/>
      <c r="DNO47" s="293"/>
      <c r="DNP47" s="293"/>
      <c r="DNQ47" s="293"/>
      <c r="DNR47" s="293"/>
      <c r="DNS47" s="293"/>
      <c r="DNT47" s="293"/>
      <c r="DNU47" s="293"/>
      <c r="DNV47" s="293"/>
      <c r="DNW47" s="293"/>
      <c r="DNX47" s="293"/>
      <c r="DNY47" s="293"/>
      <c r="DNZ47" s="293"/>
      <c r="DOA47" s="293"/>
      <c r="DOB47" s="293"/>
      <c r="DOC47" s="293"/>
      <c r="DOD47" s="293"/>
      <c r="DOE47" s="293"/>
      <c r="DOF47" s="293"/>
      <c r="DOG47" s="293"/>
      <c r="DOH47" s="293"/>
      <c r="DOI47" s="293"/>
      <c r="DOJ47" s="293"/>
      <c r="DOK47" s="293"/>
      <c r="DOL47" s="293"/>
      <c r="DOM47" s="293"/>
      <c r="DON47" s="293"/>
      <c r="DOO47" s="293"/>
      <c r="DOP47" s="293"/>
      <c r="DOQ47" s="293"/>
      <c r="DOR47" s="293"/>
      <c r="DOS47" s="293"/>
      <c r="DOT47" s="293"/>
      <c r="DOU47" s="293"/>
      <c r="DOV47" s="293"/>
      <c r="DOW47" s="293"/>
      <c r="DOX47" s="293"/>
      <c r="DOY47" s="293"/>
      <c r="DOZ47" s="293"/>
      <c r="DPA47" s="293"/>
      <c r="DPB47" s="293"/>
      <c r="DPC47" s="293"/>
      <c r="DPD47" s="293"/>
      <c r="DPE47" s="293"/>
      <c r="DPF47" s="293"/>
      <c r="DPG47" s="293"/>
      <c r="DPH47" s="293"/>
      <c r="DPI47" s="293"/>
      <c r="DPJ47" s="293"/>
      <c r="DPK47" s="293"/>
      <c r="DPL47" s="293"/>
      <c r="DPM47" s="293"/>
      <c r="DPN47" s="293"/>
      <c r="DPO47" s="293"/>
      <c r="DPP47" s="293"/>
      <c r="DPQ47" s="293"/>
      <c r="DPR47" s="293"/>
      <c r="DPS47" s="293"/>
      <c r="DPT47" s="293"/>
      <c r="DPU47" s="293"/>
      <c r="DPV47" s="293"/>
      <c r="DPW47" s="293"/>
      <c r="DPX47" s="293"/>
      <c r="DPY47" s="293"/>
      <c r="DPZ47" s="293"/>
      <c r="DQA47" s="293"/>
      <c r="DQB47" s="293"/>
      <c r="DQC47" s="293"/>
      <c r="DQD47" s="293"/>
      <c r="DQE47" s="293"/>
      <c r="DQF47" s="293"/>
      <c r="DQG47" s="293"/>
      <c r="DQH47" s="293"/>
      <c r="DQI47" s="293"/>
      <c r="DQJ47" s="293"/>
      <c r="DQK47" s="293"/>
      <c r="DQL47" s="293"/>
      <c r="DQM47" s="293"/>
      <c r="DQN47" s="293"/>
      <c r="DQO47" s="293"/>
      <c r="DQP47" s="293"/>
      <c r="DQQ47" s="293"/>
      <c r="DQR47" s="293"/>
      <c r="DQS47" s="293"/>
      <c r="DQT47" s="293"/>
      <c r="DQU47" s="293"/>
      <c r="DQV47" s="293"/>
      <c r="DQW47" s="293"/>
      <c r="DQX47" s="293"/>
      <c r="DQY47" s="293"/>
      <c r="DQZ47" s="293"/>
      <c r="DRA47" s="293"/>
      <c r="DRB47" s="293"/>
      <c r="DRC47" s="293"/>
      <c r="DRD47" s="293"/>
      <c r="DRE47" s="293"/>
      <c r="DRF47" s="293"/>
      <c r="DRG47" s="293"/>
      <c r="DRH47" s="293"/>
      <c r="DRI47" s="293"/>
      <c r="DRJ47" s="293"/>
      <c r="DRK47" s="293"/>
      <c r="DRL47" s="293"/>
      <c r="DRM47" s="293"/>
      <c r="DRN47" s="293"/>
      <c r="DRO47" s="293"/>
      <c r="DRP47" s="293"/>
      <c r="DRQ47" s="293"/>
      <c r="DRR47" s="293"/>
      <c r="DRS47" s="293"/>
      <c r="DRT47" s="293"/>
      <c r="DRU47" s="293"/>
      <c r="DRV47" s="293"/>
      <c r="DRW47" s="293"/>
      <c r="DRX47" s="293"/>
      <c r="DRY47" s="293"/>
      <c r="DRZ47" s="293"/>
      <c r="DSA47" s="293"/>
      <c r="DSB47" s="293"/>
      <c r="DSC47" s="293"/>
      <c r="DSD47" s="293"/>
      <c r="DSE47" s="293"/>
      <c r="DSF47" s="293"/>
      <c r="DSG47" s="293"/>
      <c r="DSH47" s="293"/>
      <c r="DSI47" s="293"/>
      <c r="DSJ47" s="293"/>
      <c r="DSK47" s="293"/>
      <c r="DSL47" s="293"/>
      <c r="DSM47" s="293"/>
      <c r="DSN47" s="293"/>
      <c r="DSO47" s="293"/>
      <c r="DSP47" s="293"/>
      <c r="DSQ47" s="293"/>
      <c r="DSR47" s="293"/>
      <c r="DSS47" s="293"/>
      <c r="DST47" s="293"/>
      <c r="DSU47" s="293"/>
      <c r="DSV47" s="293"/>
      <c r="DSW47" s="293"/>
      <c r="DSX47" s="293"/>
      <c r="DSY47" s="293"/>
      <c r="DSZ47" s="293"/>
      <c r="DTA47" s="293"/>
      <c r="DTB47" s="293"/>
      <c r="DTC47" s="293"/>
      <c r="DTD47" s="293"/>
      <c r="DTE47" s="293"/>
      <c r="DTF47" s="293"/>
      <c r="DTG47" s="293"/>
      <c r="DTH47" s="293"/>
      <c r="DTI47" s="293"/>
      <c r="DTJ47" s="293"/>
      <c r="DTK47" s="293"/>
      <c r="DTL47" s="293"/>
      <c r="DTM47" s="293"/>
      <c r="DTN47" s="293"/>
      <c r="DTO47" s="293"/>
      <c r="DTP47" s="293"/>
      <c r="DTQ47" s="293"/>
      <c r="DTR47" s="293"/>
      <c r="DTS47" s="293"/>
      <c r="DTT47" s="293"/>
      <c r="DTU47" s="293"/>
      <c r="DTV47" s="293"/>
      <c r="DTW47" s="293"/>
      <c r="DTX47" s="293"/>
      <c r="DTY47" s="293"/>
      <c r="DTZ47" s="293"/>
      <c r="DUA47" s="293"/>
      <c r="DUB47" s="293"/>
      <c r="DUC47" s="293"/>
      <c r="DUD47" s="293"/>
      <c r="DUE47" s="293"/>
      <c r="DUF47" s="293"/>
      <c r="DUG47" s="293"/>
      <c r="DUH47" s="293"/>
      <c r="DUI47" s="293"/>
      <c r="DUJ47" s="293"/>
      <c r="DUK47" s="293"/>
      <c r="DUL47" s="293"/>
      <c r="DUM47" s="293"/>
      <c r="DUN47" s="293"/>
      <c r="DUO47" s="293"/>
      <c r="DUP47" s="293"/>
      <c r="DUQ47" s="293"/>
      <c r="DUR47" s="293"/>
      <c r="DUS47" s="293"/>
      <c r="DUT47" s="293"/>
      <c r="DUU47" s="293"/>
      <c r="DUV47" s="293"/>
      <c r="DUW47" s="293"/>
      <c r="DUX47" s="293"/>
      <c r="DUY47" s="293"/>
      <c r="DUZ47" s="293"/>
      <c r="DVA47" s="293"/>
      <c r="DVB47" s="293"/>
      <c r="DVC47" s="293"/>
      <c r="DVD47" s="293"/>
      <c r="DVE47" s="293"/>
      <c r="DVF47" s="293"/>
      <c r="DVG47" s="293"/>
      <c r="DVH47" s="293"/>
      <c r="DVI47" s="293"/>
      <c r="DVJ47" s="293"/>
      <c r="DVK47" s="293"/>
      <c r="DVL47" s="293"/>
      <c r="DVM47" s="293"/>
      <c r="DVN47" s="293"/>
      <c r="DVO47" s="293"/>
      <c r="DVP47" s="293"/>
      <c r="DVQ47" s="293"/>
      <c r="DVR47" s="293"/>
      <c r="DVS47" s="293"/>
      <c r="DVT47" s="293"/>
      <c r="DVU47" s="293"/>
      <c r="DVV47" s="293"/>
      <c r="DVW47" s="293"/>
      <c r="DVX47" s="293"/>
      <c r="DVY47" s="293"/>
      <c r="DVZ47" s="293"/>
      <c r="DWA47" s="293"/>
      <c r="DWB47" s="293"/>
      <c r="DWC47" s="293"/>
      <c r="DWD47" s="293"/>
      <c r="DWE47" s="293"/>
      <c r="DWF47" s="293"/>
      <c r="DWG47" s="293"/>
      <c r="DWH47" s="293"/>
      <c r="DWI47" s="293"/>
      <c r="DWJ47" s="293"/>
      <c r="DWK47" s="293"/>
      <c r="DWL47" s="293"/>
      <c r="DWM47" s="293"/>
      <c r="DWN47" s="293"/>
      <c r="DWO47" s="293"/>
      <c r="DWP47" s="293"/>
      <c r="DWQ47" s="293"/>
      <c r="DWR47" s="293"/>
      <c r="DWS47" s="293"/>
      <c r="DWT47" s="293"/>
      <c r="DWU47" s="293"/>
      <c r="DWV47" s="293"/>
      <c r="DWW47" s="293"/>
      <c r="DWX47" s="293"/>
      <c r="DWY47" s="293"/>
      <c r="DWZ47" s="293"/>
      <c r="DXA47" s="293"/>
      <c r="DXB47" s="293"/>
      <c r="DXC47" s="293"/>
      <c r="DXD47" s="293"/>
      <c r="DXE47" s="293"/>
      <c r="DXF47" s="293"/>
      <c r="DXG47" s="293"/>
      <c r="DXH47" s="293"/>
      <c r="DXI47" s="293"/>
      <c r="DXJ47" s="293"/>
      <c r="DXK47" s="293"/>
      <c r="DXL47" s="293"/>
      <c r="DXM47" s="293"/>
      <c r="DXN47" s="293"/>
      <c r="DXO47" s="293"/>
      <c r="DXP47" s="293"/>
      <c r="DXQ47" s="293"/>
      <c r="DXR47" s="293"/>
      <c r="DXS47" s="293"/>
      <c r="DXT47" s="293"/>
      <c r="DXU47" s="293"/>
      <c r="DXV47" s="293"/>
      <c r="DXW47" s="293"/>
      <c r="DXX47" s="293"/>
      <c r="DXY47" s="293"/>
      <c r="DXZ47" s="293"/>
      <c r="DYA47" s="293"/>
      <c r="DYB47" s="293"/>
      <c r="DYC47" s="293"/>
      <c r="DYD47" s="293"/>
      <c r="DYE47" s="293"/>
      <c r="DYF47" s="293"/>
      <c r="DYG47" s="293"/>
      <c r="DYH47" s="293"/>
      <c r="DYI47" s="293"/>
      <c r="DYJ47" s="293"/>
      <c r="DYK47" s="293"/>
      <c r="DYL47" s="293"/>
      <c r="DYM47" s="293"/>
      <c r="DYN47" s="293"/>
      <c r="DYO47" s="293"/>
      <c r="DYP47" s="293"/>
      <c r="DYQ47" s="293"/>
      <c r="DYR47" s="293"/>
      <c r="DYS47" s="293"/>
      <c r="DYT47" s="293"/>
      <c r="DYU47" s="293"/>
      <c r="DYV47" s="293"/>
      <c r="DYW47" s="293"/>
      <c r="DYX47" s="293"/>
      <c r="DYY47" s="293"/>
      <c r="DYZ47" s="293"/>
      <c r="DZA47" s="293"/>
      <c r="DZB47" s="293"/>
      <c r="DZC47" s="293"/>
      <c r="DZD47" s="293"/>
      <c r="DZE47" s="293"/>
      <c r="DZF47" s="293"/>
      <c r="DZG47" s="293"/>
      <c r="DZH47" s="293"/>
      <c r="DZI47" s="293"/>
      <c r="DZJ47" s="293"/>
      <c r="DZK47" s="293"/>
      <c r="DZL47" s="293"/>
      <c r="DZM47" s="293"/>
      <c r="DZN47" s="293"/>
      <c r="DZO47" s="293"/>
      <c r="DZP47" s="293"/>
      <c r="DZQ47" s="293"/>
      <c r="DZR47" s="293"/>
      <c r="DZS47" s="293"/>
      <c r="DZT47" s="293"/>
      <c r="DZU47" s="293"/>
      <c r="DZV47" s="293"/>
      <c r="DZW47" s="293"/>
      <c r="DZX47" s="293"/>
      <c r="DZY47" s="293"/>
      <c r="DZZ47" s="293"/>
      <c r="EAA47" s="293"/>
      <c r="EAB47" s="293"/>
      <c r="EAC47" s="293"/>
      <c r="EAD47" s="293"/>
      <c r="EAE47" s="293"/>
      <c r="EAF47" s="293"/>
      <c r="EAG47" s="293"/>
      <c r="EAH47" s="293"/>
      <c r="EAI47" s="293"/>
      <c r="EAJ47" s="293"/>
      <c r="EAK47" s="293"/>
      <c r="EAL47" s="293"/>
      <c r="EAM47" s="293"/>
      <c r="EAN47" s="293"/>
      <c r="EAO47" s="293"/>
      <c r="EAP47" s="293"/>
      <c r="EAQ47" s="293"/>
      <c r="EAR47" s="293"/>
      <c r="EAS47" s="293"/>
      <c r="EAT47" s="293"/>
      <c r="EAU47" s="293"/>
      <c r="EAV47" s="293"/>
      <c r="EAW47" s="293"/>
      <c r="EAX47" s="293"/>
      <c r="EAY47" s="293"/>
      <c r="EAZ47" s="293"/>
      <c r="EBA47" s="293"/>
      <c r="EBB47" s="293"/>
      <c r="EBC47" s="293"/>
      <c r="EBD47" s="293"/>
      <c r="EBE47" s="293"/>
      <c r="EBF47" s="293"/>
      <c r="EBG47" s="293"/>
      <c r="EBH47" s="293"/>
      <c r="EBI47" s="293"/>
      <c r="EBJ47" s="293"/>
      <c r="EBK47" s="293"/>
      <c r="EBL47" s="293"/>
      <c r="EBM47" s="293"/>
      <c r="EBN47" s="293"/>
      <c r="EBO47" s="293"/>
      <c r="EBP47" s="293"/>
      <c r="EBQ47" s="293"/>
      <c r="EBR47" s="293"/>
      <c r="EBS47" s="293"/>
      <c r="EBT47" s="293"/>
      <c r="EBU47" s="293"/>
      <c r="EBV47" s="293"/>
      <c r="EBW47" s="293"/>
      <c r="EBX47" s="293"/>
      <c r="EBY47" s="293"/>
      <c r="EBZ47" s="293"/>
      <c r="ECA47" s="293"/>
      <c r="ECB47" s="293"/>
      <c r="ECC47" s="293"/>
      <c r="ECD47" s="293"/>
      <c r="ECE47" s="293"/>
      <c r="ECF47" s="293"/>
      <c r="ECG47" s="293"/>
      <c r="ECH47" s="293"/>
      <c r="ECI47" s="293"/>
      <c r="ECJ47" s="293"/>
      <c r="ECK47" s="293"/>
      <c r="ECL47" s="293"/>
      <c r="ECM47" s="293"/>
      <c r="ECN47" s="293"/>
      <c r="ECO47" s="293"/>
      <c r="ECP47" s="293"/>
      <c r="ECQ47" s="293"/>
      <c r="ECR47" s="293"/>
      <c r="ECS47" s="293"/>
      <c r="ECT47" s="293"/>
      <c r="ECU47" s="293"/>
      <c r="ECV47" s="293"/>
      <c r="ECW47" s="293"/>
      <c r="ECX47" s="293"/>
      <c r="ECY47" s="293"/>
      <c r="ECZ47" s="293"/>
      <c r="EDA47" s="293"/>
      <c r="EDB47" s="293"/>
      <c r="EDC47" s="293"/>
      <c r="EDD47" s="293"/>
      <c r="EDE47" s="293"/>
      <c r="EDF47" s="293"/>
      <c r="EDG47" s="293"/>
      <c r="EDH47" s="293"/>
      <c r="EDI47" s="293"/>
      <c r="EDJ47" s="293"/>
      <c r="EDK47" s="293"/>
      <c r="EDL47" s="293"/>
      <c r="EDM47" s="293"/>
      <c r="EDN47" s="293"/>
      <c r="EDO47" s="293"/>
      <c r="EDP47" s="293"/>
      <c r="EDQ47" s="293"/>
      <c r="EDR47" s="293"/>
      <c r="EDS47" s="293"/>
      <c r="EDT47" s="293"/>
      <c r="EDU47" s="293"/>
      <c r="EDV47" s="293"/>
      <c r="EDW47" s="293"/>
      <c r="EDX47" s="293"/>
      <c r="EDY47" s="293"/>
      <c r="EDZ47" s="293"/>
      <c r="EEA47" s="293"/>
      <c r="EEB47" s="293"/>
      <c r="EEC47" s="293"/>
      <c r="EED47" s="293"/>
      <c r="EEE47" s="293"/>
      <c r="EEF47" s="293"/>
      <c r="EEG47" s="293"/>
      <c r="EEH47" s="293"/>
      <c r="EEI47" s="293"/>
      <c r="EEJ47" s="293"/>
      <c r="EEK47" s="293"/>
      <c r="EEL47" s="293"/>
      <c r="EEM47" s="293"/>
      <c r="EEN47" s="293"/>
      <c r="EEO47" s="293"/>
      <c r="EEP47" s="293"/>
      <c r="EEQ47" s="293"/>
      <c r="EER47" s="293"/>
      <c r="EES47" s="293"/>
      <c r="EET47" s="293"/>
      <c r="EEU47" s="293"/>
      <c r="EEV47" s="293"/>
      <c r="EEW47" s="293"/>
      <c r="EEX47" s="293"/>
      <c r="EEY47" s="293"/>
      <c r="EEZ47" s="293"/>
      <c r="EFA47" s="293"/>
      <c r="EFB47" s="293"/>
      <c r="EFC47" s="293"/>
      <c r="EFD47" s="293"/>
      <c r="EFE47" s="293"/>
      <c r="EFF47" s="293"/>
      <c r="EFG47" s="293"/>
      <c r="EFH47" s="293"/>
      <c r="EFI47" s="293"/>
      <c r="EFJ47" s="293"/>
      <c r="EFK47" s="293"/>
      <c r="EFL47" s="293"/>
      <c r="EFM47" s="293"/>
      <c r="EFN47" s="293"/>
      <c r="EFO47" s="293"/>
      <c r="EFP47" s="293"/>
      <c r="EFQ47" s="293"/>
      <c r="EFR47" s="293"/>
      <c r="EFS47" s="293"/>
      <c r="EFT47" s="293"/>
      <c r="EFU47" s="293"/>
      <c r="EFV47" s="293"/>
      <c r="EFW47" s="293"/>
      <c r="EFX47" s="293"/>
      <c r="EFY47" s="293"/>
      <c r="EFZ47" s="293"/>
      <c r="EGA47" s="293"/>
      <c r="EGB47" s="293"/>
      <c r="EGC47" s="293"/>
      <c r="EGD47" s="293"/>
      <c r="EGE47" s="293"/>
      <c r="EGF47" s="293"/>
      <c r="EGG47" s="293"/>
      <c r="EGH47" s="293"/>
      <c r="EGI47" s="293"/>
      <c r="EGJ47" s="293"/>
      <c r="EGK47" s="293"/>
      <c r="EGL47" s="293"/>
      <c r="EGM47" s="293"/>
      <c r="EGN47" s="293"/>
      <c r="EGO47" s="293"/>
      <c r="EGP47" s="293"/>
      <c r="EGQ47" s="293"/>
      <c r="EGR47" s="293"/>
      <c r="EGS47" s="293"/>
      <c r="EGT47" s="293"/>
      <c r="EGU47" s="293"/>
      <c r="EGV47" s="293"/>
      <c r="EGW47" s="293"/>
      <c r="EGX47" s="293"/>
      <c r="EGY47" s="293"/>
      <c r="EGZ47" s="293"/>
      <c r="EHA47" s="293"/>
      <c r="EHB47" s="293"/>
      <c r="EHC47" s="293"/>
      <c r="EHD47" s="293"/>
      <c r="EHE47" s="293"/>
      <c r="EHF47" s="293"/>
      <c r="EHG47" s="293"/>
      <c r="EHH47" s="293"/>
      <c r="EHI47" s="293"/>
      <c r="EHJ47" s="293"/>
      <c r="EHK47" s="293"/>
      <c r="EHL47" s="293"/>
      <c r="EHM47" s="293"/>
      <c r="EHN47" s="293"/>
      <c r="EHO47" s="293"/>
      <c r="EHP47" s="293"/>
      <c r="EHQ47" s="293"/>
      <c r="EHR47" s="293"/>
      <c r="EHS47" s="293"/>
      <c r="EHT47" s="293"/>
      <c r="EHU47" s="293"/>
      <c r="EHV47" s="293"/>
      <c r="EHW47" s="293"/>
      <c r="EHX47" s="293"/>
      <c r="EHY47" s="293"/>
      <c r="EHZ47" s="293"/>
      <c r="EIA47" s="293"/>
      <c r="EIB47" s="293"/>
      <c r="EIC47" s="293"/>
      <c r="EID47" s="293"/>
      <c r="EIE47" s="293"/>
      <c r="EIF47" s="293"/>
      <c r="EIG47" s="293"/>
      <c r="EIH47" s="293"/>
      <c r="EII47" s="293"/>
      <c r="EIJ47" s="293"/>
      <c r="EIK47" s="293"/>
      <c r="EIL47" s="293"/>
      <c r="EIM47" s="293"/>
      <c r="EIN47" s="293"/>
      <c r="EIO47" s="293"/>
      <c r="EIP47" s="293"/>
      <c r="EIQ47" s="293"/>
      <c r="EIR47" s="293"/>
      <c r="EIS47" s="293"/>
      <c r="EIT47" s="293"/>
      <c r="EIU47" s="293"/>
      <c r="EIV47" s="293"/>
      <c r="EIW47" s="293"/>
      <c r="EIX47" s="293"/>
      <c r="EIY47" s="293"/>
      <c r="EIZ47" s="293"/>
      <c r="EJA47" s="293"/>
      <c r="EJB47" s="293"/>
      <c r="EJC47" s="293"/>
      <c r="EJD47" s="293"/>
      <c r="EJE47" s="293"/>
      <c r="EJF47" s="293"/>
      <c r="EJG47" s="293"/>
      <c r="EJH47" s="293"/>
      <c r="EJI47" s="293"/>
      <c r="EJJ47" s="293"/>
      <c r="EJK47" s="293"/>
      <c r="EJL47" s="293"/>
      <c r="EJM47" s="293"/>
      <c r="EJN47" s="293"/>
      <c r="EJO47" s="293"/>
      <c r="EJP47" s="293"/>
      <c r="EJQ47" s="293"/>
      <c r="EJR47" s="293"/>
      <c r="EJS47" s="293"/>
      <c r="EJT47" s="293"/>
      <c r="EJU47" s="293"/>
      <c r="EJV47" s="293"/>
      <c r="EJW47" s="293"/>
      <c r="EJX47" s="293"/>
      <c r="EJY47" s="293"/>
      <c r="EJZ47" s="293"/>
      <c r="EKA47" s="293"/>
      <c r="EKB47" s="293"/>
      <c r="EKC47" s="293"/>
      <c r="EKD47" s="293"/>
      <c r="EKE47" s="293"/>
      <c r="EKF47" s="293"/>
      <c r="EKG47" s="293"/>
      <c r="EKH47" s="293"/>
      <c r="EKI47" s="293"/>
      <c r="EKJ47" s="293"/>
      <c r="EKK47" s="293"/>
      <c r="EKL47" s="293"/>
      <c r="EKM47" s="293"/>
      <c r="EKN47" s="293"/>
      <c r="EKO47" s="293"/>
      <c r="EKP47" s="293"/>
      <c r="EKQ47" s="293"/>
      <c r="EKR47" s="293"/>
      <c r="EKS47" s="293"/>
      <c r="EKT47" s="293"/>
      <c r="EKU47" s="293"/>
      <c r="EKV47" s="293"/>
      <c r="EKW47" s="293"/>
      <c r="EKX47" s="293"/>
      <c r="EKY47" s="293"/>
      <c r="EKZ47" s="293"/>
      <c r="ELA47" s="293"/>
      <c r="ELB47" s="293"/>
      <c r="ELC47" s="293"/>
      <c r="ELD47" s="293"/>
      <c r="ELE47" s="293"/>
      <c r="ELF47" s="293"/>
      <c r="ELG47" s="293"/>
      <c r="ELH47" s="293"/>
      <c r="ELI47" s="293"/>
      <c r="ELJ47" s="293"/>
      <c r="ELK47" s="293"/>
      <c r="ELL47" s="293"/>
      <c r="ELM47" s="293"/>
      <c r="ELN47" s="293"/>
      <c r="ELO47" s="293"/>
      <c r="ELP47" s="293"/>
      <c r="ELQ47" s="293"/>
      <c r="ELR47" s="293"/>
      <c r="ELS47" s="293"/>
      <c r="ELT47" s="293"/>
      <c r="ELU47" s="293"/>
      <c r="ELV47" s="293"/>
      <c r="ELW47" s="293"/>
      <c r="ELX47" s="293"/>
      <c r="ELY47" s="293"/>
      <c r="ELZ47" s="293"/>
      <c r="EMA47" s="293"/>
      <c r="EMB47" s="293"/>
      <c r="EMC47" s="293"/>
      <c r="EMD47" s="293"/>
      <c r="EME47" s="293"/>
      <c r="EMF47" s="293"/>
      <c r="EMG47" s="293"/>
      <c r="EMH47" s="293"/>
      <c r="EMI47" s="293"/>
      <c r="EMJ47" s="293"/>
      <c r="EMK47" s="293"/>
      <c r="EML47" s="293"/>
      <c r="EMM47" s="293"/>
      <c r="EMN47" s="293"/>
      <c r="EMO47" s="293"/>
      <c r="EMP47" s="293"/>
      <c r="EMQ47" s="293"/>
      <c r="EMR47" s="293"/>
      <c r="EMS47" s="293"/>
      <c r="EMT47" s="293"/>
      <c r="EMU47" s="293"/>
      <c r="EMV47" s="293"/>
      <c r="EMW47" s="293"/>
      <c r="EMX47" s="293"/>
      <c r="EMY47" s="293"/>
      <c r="EMZ47" s="293"/>
      <c r="ENA47" s="293"/>
      <c r="ENB47" s="293"/>
      <c r="ENC47" s="293"/>
      <c r="END47" s="293"/>
      <c r="ENE47" s="293"/>
      <c r="ENF47" s="293"/>
      <c r="ENG47" s="293"/>
      <c r="ENH47" s="293"/>
      <c r="ENI47" s="293"/>
      <c r="ENJ47" s="293"/>
      <c r="ENK47" s="293"/>
      <c r="ENL47" s="293"/>
      <c r="ENM47" s="293"/>
      <c r="ENN47" s="293"/>
      <c r="ENO47" s="293"/>
      <c r="ENP47" s="293"/>
      <c r="ENQ47" s="293"/>
      <c r="ENR47" s="293"/>
      <c r="ENS47" s="293"/>
      <c r="ENT47" s="293"/>
      <c r="ENU47" s="293"/>
      <c r="ENV47" s="293"/>
      <c r="ENW47" s="293"/>
      <c r="ENX47" s="293"/>
      <c r="ENY47" s="293"/>
      <c r="ENZ47" s="293"/>
      <c r="EOA47" s="293"/>
      <c r="EOB47" s="293"/>
      <c r="EOC47" s="293"/>
      <c r="EOD47" s="293"/>
      <c r="EOE47" s="293"/>
      <c r="EOF47" s="293"/>
      <c r="EOG47" s="293"/>
      <c r="EOH47" s="293"/>
      <c r="EOI47" s="293"/>
      <c r="EOJ47" s="293"/>
      <c r="EOK47" s="293"/>
      <c r="EOL47" s="293"/>
      <c r="EOM47" s="293"/>
      <c r="EON47" s="293"/>
      <c r="EOO47" s="293"/>
      <c r="EOP47" s="293"/>
      <c r="EOQ47" s="293"/>
      <c r="EOR47" s="293"/>
      <c r="EOS47" s="293"/>
      <c r="EOT47" s="293"/>
      <c r="EOU47" s="293"/>
      <c r="EOV47" s="293"/>
      <c r="EOW47" s="293"/>
      <c r="EOX47" s="293"/>
      <c r="EOY47" s="293"/>
      <c r="EOZ47" s="293"/>
      <c r="EPA47" s="293"/>
      <c r="EPB47" s="293"/>
      <c r="EPC47" s="293"/>
      <c r="EPD47" s="293"/>
      <c r="EPE47" s="293"/>
      <c r="EPF47" s="293"/>
      <c r="EPG47" s="293"/>
      <c r="EPH47" s="293"/>
      <c r="EPI47" s="293"/>
      <c r="EPJ47" s="293"/>
      <c r="EPK47" s="293"/>
      <c r="EPL47" s="293"/>
      <c r="EPM47" s="293"/>
      <c r="EPN47" s="293"/>
      <c r="EPO47" s="293"/>
      <c r="EPP47" s="293"/>
      <c r="EPQ47" s="293"/>
      <c r="EPR47" s="293"/>
      <c r="EPS47" s="293"/>
      <c r="EPT47" s="293"/>
      <c r="EPU47" s="293"/>
      <c r="EPV47" s="293"/>
      <c r="EPW47" s="293"/>
      <c r="EPX47" s="293"/>
      <c r="EPY47" s="293"/>
      <c r="EPZ47" s="293"/>
      <c r="EQA47" s="293"/>
      <c r="EQB47" s="293"/>
      <c r="EQC47" s="293"/>
      <c r="EQD47" s="293"/>
      <c r="EQE47" s="293"/>
      <c r="EQF47" s="293"/>
      <c r="EQG47" s="293"/>
      <c r="EQH47" s="293"/>
      <c r="EQI47" s="293"/>
      <c r="EQJ47" s="293"/>
      <c r="EQK47" s="293"/>
      <c r="EQL47" s="293"/>
      <c r="EQM47" s="293"/>
      <c r="EQN47" s="293"/>
      <c r="EQO47" s="293"/>
      <c r="EQP47" s="293"/>
      <c r="EQQ47" s="293"/>
      <c r="EQR47" s="293"/>
      <c r="EQS47" s="293"/>
      <c r="EQT47" s="293"/>
      <c r="EQU47" s="293"/>
      <c r="EQV47" s="293"/>
      <c r="EQW47" s="293"/>
      <c r="EQX47" s="293"/>
      <c r="EQY47" s="293"/>
      <c r="EQZ47" s="293"/>
      <c r="ERA47" s="293"/>
      <c r="ERB47" s="293"/>
      <c r="ERC47" s="293"/>
      <c r="ERD47" s="293"/>
      <c r="ERE47" s="293"/>
      <c r="ERF47" s="293"/>
      <c r="ERG47" s="293"/>
      <c r="ERH47" s="293"/>
      <c r="ERI47" s="293"/>
      <c r="ERJ47" s="293"/>
      <c r="ERK47" s="293"/>
      <c r="ERL47" s="293"/>
      <c r="ERM47" s="293"/>
      <c r="ERN47" s="293"/>
      <c r="ERO47" s="293"/>
      <c r="ERP47" s="293"/>
      <c r="ERQ47" s="293"/>
      <c r="ERR47" s="293"/>
      <c r="ERS47" s="293"/>
      <c r="ERT47" s="293"/>
      <c r="ERU47" s="293"/>
      <c r="ERV47" s="293"/>
      <c r="ERW47" s="293"/>
      <c r="ERX47" s="293"/>
      <c r="ERY47" s="293"/>
      <c r="ERZ47" s="293"/>
      <c r="ESA47" s="293"/>
      <c r="ESB47" s="293"/>
      <c r="ESC47" s="293"/>
      <c r="ESD47" s="293"/>
      <c r="ESE47" s="293"/>
      <c r="ESF47" s="293"/>
      <c r="ESG47" s="293"/>
      <c r="ESH47" s="293"/>
      <c r="ESI47" s="293"/>
      <c r="ESJ47" s="293"/>
      <c r="ESK47" s="293"/>
      <c r="ESL47" s="293"/>
      <c r="ESM47" s="293"/>
      <c r="ESN47" s="293"/>
      <c r="ESO47" s="293"/>
      <c r="ESP47" s="293"/>
      <c r="ESQ47" s="293"/>
      <c r="ESR47" s="293"/>
      <c r="ESS47" s="293"/>
      <c r="EST47" s="293"/>
      <c r="ESU47" s="293"/>
      <c r="ESV47" s="293"/>
      <c r="ESW47" s="293"/>
      <c r="ESX47" s="293"/>
      <c r="ESY47" s="293"/>
      <c r="ESZ47" s="293"/>
      <c r="ETA47" s="293"/>
      <c r="ETB47" s="293"/>
      <c r="ETC47" s="293"/>
      <c r="ETD47" s="293"/>
      <c r="ETE47" s="293"/>
      <c r="ETF47" s="293"/>
      <c r="ETG47" s="293"/>
      <c r="ETH47" s="293"/>
      <c r="ETI47" s="293"/>
      <c r="ETJ47" s="293"/>
      <c r="ETK47" s="293"/>
      <c r="ETL47" s="293"/>
      <c r="ETM47" s="293"/>
      <c r="ETN47" s="293"/>
      <c r="ETO47" s="293"/>
      <c r="ETP47" s="293"/>
      <c r="ETQ47" s="293"/>
      <c r="ETR47" s="293"/>
      <c r="ETS47" s="293"/>
      <c r="ETT47" s="293"/>
      <c r="ETU47" s="293"/>
      <c r="ETV47" s="293"/>
      <c r="ETW47" s="293"/>
      <c r="ETX47" s="293"/>
      <c r="ETY47" s="293"/>
      <c r="ETZ47" s="293"/>
      <c r="EUA47" s="293"/>
      <c r="EUB47" s="293"/>
      <c r="EUC47" s="293"/>
      <c r="EUD47" s="293"/>
      <c r="EUE47" s="293"/>
      <c r="EUF47" s="293"/>
      <c r="EUG47" s="293"/>
      <c r="EUH47" s="293"/>
      <c r="EUI47" s="293"/>
      <c r="EUJ47" s="293"/>
      <c r="EUK47" s="293"/>
      <c r="EUL47" s="293"/>
      <c r="EUM47" s="293"/>
      <c r="EUN47" s="293"/>
      <c r="EUO47" s="293"/>
      <c r="EUP47" s="293"/>
      <c r="EUQ47" s="293"/>
      <c r="EUR47" s="293"/>
      <c r="EUS47" s="293"/>
      <c r="EUT47" s="293"/>
      <c r="EUU47" s="293"/>
      <c r="EUV47" s="293"/>
      <c r="EUW47" s="293"/>
      <c r="EUX47" s="293"/>
      <c r="EUY47" s="293"/>
      <c r="EUZ47" s="293"/>
      <c r="EVA47" s="293"/>
      <c r="EVB47" s="293"/>
      <c r="EVC47" s="293"/>
      <c r="EVD47" s="293"/>
      <c r="EVE47" s="293"/>
      <c r="EVF47" s="293"/>
      <c r="EVG47" s="293"/>
      <c r="EVH47" s="293"/>
      <c r="EVI47" s="293"/>
      <c r="EVJ47" s="293"/>
      <c r="EVK47" s="293"/>
      <c r="EVL47" s="293"/>
      <c r="EVM47" s="293"/>
      <c r="EVN47" s="293"/>
      <c r="EVO47" s="293"/>
      <c r="EVP47" s="293"/>
      <c r="EVQ47" s="293"/>
      <c r="EVR47" s="293"/>
      <c r="EVS47" s="293"/>
      <c r="EVT47" s="293"/>
      <c r="EVU47" s="293"/>
      <c r="EVV47" s="293"/>
      <c r="EVW47" s="293"/>
      <c r="EVX47" s="293"/>
      <c r="EVY47" s="293"/>
      <c r="EVZ47" s="293"/>
      <c r="EWA47" s="293"/>
      <c r="EWB47" s="293"/>
      <c r="EWC47" s="293"/>
      <c r="EWD47" s="293"/>
      <c r="EWE47" s="293"/>
      <c r="EWF47" s="293"/>
      <c r="EWG47" s="293"/>
      <c r="EWH47" s="293"/>
      <c r="EWI47" s="293"/>
      <c r="EWJ47" s="293"/>
      <c r="EWK47" s="293"/>
      <c r="EWL47" s="293"/>
      <c r="EWM47" s="293"/>
      <c r="EWN47" s="293"/>
      <c r="EWO47" s="293"/>
      <c r="EWP47" s="293"/>
      <c r="EWQ47" s="293"/>
      <c r="EWR47" s="293"/>
      <c r="EWS47" s="293"/>
      <c r="EWT47" s="293"/>
      <c r="EWU47" s="293"/>
      <c r="EWV47" s="293"/>
      <c r="EWW47" s="293"/>
      <c r="EWX47" s="293"/>
      <c r="EWY47" s="293"/>
      <c r="EWZ47" s="293"/>
      <c r="EXA47" s="293"/>
      <c r="EXB47" s="293"/>
      <c r="EXC47" s="293"/>
      <c r="EXD47" s="293"/>
      <c r="EXE47" s="293"/>
      <c r="EXF47" s="293"/>
      <c r="EXG47" s="293"/>
      <c r="EXH47" s="293"/>
      <c r="EXI47" s="293"/>
      <c r="EXJ47" s="293"/>
      <c r="EXK47" s="293"/>
      <c r="EXL47" s="293"/>
      <c r="EXM47" s="293"/>
      <c r="EXN47" s="293"/>
      <c r="EXO47" s="293"/>
      <c r="EXP47" s="293"/>
      <c r="EXQ47" s="293"/>
      <c r="EXR47" s="293"/>
      <c r="EXS47" s="293"/>
      <c r="EXT47" s="293"/>
      <c r="EXU47" s="293"/>
      <c r="EXV47" s="293"/>
      <c r="EXW47" s="293"/>
      <c r="EXX47" s="293"/>
      <c r="EXY47" s="293"/>
      <c r="EXZ47" s="293"/>
      <c r="EYA47" s="293"/>
      <c r="EYB47" s="293"/>
      <c r="EYC47" s="293"/>
      <c r="EYD47" s="293"/>
      <c r="EYE47" s="293"/>
      <c r="EYF47" s="293"/>
      <c r="EYG47" s="293"/>
      <c r="EYH47" s="293"/>
      <c r="EYI47" s="293"/>
      <c r="EYJ47" s="293"/>
      <c r="EYK47" s="293"/>
      <c r="EYL47" s="293"/>
      <c r="EYM47" s="293"/>
      <c r="EYN47" s="293"/>
      <c r="EYO47" s="293"/>
      <c r="EYP47" s="293"/>
      <c r="EYQ47" s="293"/>
      <c r="EYR47" s="293"/>
      <c r="EYS47" s="293"/>
      <c r="EYT47" s="293"/>
      <c r="EYU47" s="293"/>
      <c r="EYV47" s="293"/>
      <c r="EYW47" s="293"/>
      <c r="EYX47" s="293"/>
      <c r="EYY47" s="293"/>
      <c r="EYZ47" s="293"/>
      <c r="EZA47" s="293"/>
      <c r="EZB47" s="293"/>
      <c r="EZC47" s="293"/>
      <c r="EZD47" s="293"/>
      <c r="EZE47" s="293"/>
      <c r="EZF47" s="293"/>
      <c r="EZG47" s="293"/>
      <c r="EZH47" s="293"/>
      <c r="EZI47" s="293"/>
      <c r="EZJ47" s="293"/>
      <c r="EZK47" s="293"/>
      <c r="EZL47" s="293"/>
      <c r="EZM47" s="293"/>
      <c r="EZN47" s="293"/>
      <c r="EZO47" s="293"/>
      <c r="EZP47" s="293"/>
      <c r="EZQ47" s="293"/>
      <c r="EZR47" s="293"/>
      <c r="EZS47" s="293"/>
      <c r="EZT47" s="293"/>
      <c r="EZU47" s="293"/>
      <c r="EZV47" s="293"/>
      <c r="EZW47" s="293"/>
      <c r="EZX47" s="293"/>
      <c r="EZY47" s="293"/>
      <c r="EZZ47" s="293"/>
      <c r="FAA47" s="293"/>
      <c r="FAB47" s="293"/>
      <c r="FAC47" s="293"/>
      <c r="FAD47" s="293"/>
      <c r="FAE47" s="293"/>
      <c r="FAF47" s="293"/>
      <c r="FAG47" s="293"/>
      <c r="FAH47" s="293"/>
      <c r="FAI47" s="293"/>
      <c r="FAJ47" s="293"/>
      <c r="FAK47" s="293"/>
      <c r="FAL47" s="293"/>
      <c r="FAM47" s="293"/>
      <c r="FAN47" s="293"/>
      <c r="FAO47" s="293"/>
      <c r="FAP47" s="293"/>
      <c r="FAQ47" s="293"/>
      <c r="FAR47" s="293"/>
      <c r="FAS47" s="293"/>
      <c r="FAT47" s="293"/>
      <c r="FAU47" s="293"/>
      <c r="FAV47" s="293"/>
      <c r="FAW47" s="293"/>
      <c r="FAX47" s="293"/>
      <c r="FAY47" s="293"/>
      <c r="FAZ47" s="293"/>
      <c r="FBA47" s="293"/>
      <c r="FBB47" s="293"/>
      <c r="FBC47" s="293"/>
      <c r="FBD47" s="293"/>
      <c r="FBE47" s="293"/>
      <c r="FBF47" s="293"/>
      <c r="FBG47" s="293"/>
      <c r="FBH47" s="293"/>
      <c r="FBI47" s="293"/>
      <c r="FBJ47" s="293"/>
      <c r="FBK47" s="293"/>
      <c r="FBL47" s="293"/>
      <c r="FBM47" s="293"/>
      <c r="FBN47" s="293"/>
      <c r="FBO47" s="293"/>
      <c r="FBP47" s="293"/>
      <c r="FBQ47" s="293"/>
      <c r="FBR47" s="293"/>
      <c r="FBS47" s="293"/>
      <c r="FBT47" s="293"/>
      <c r="FBU47" s="293"/>
      <c r="FBV47" s="293"/>
      <c r="FBW47" s="293"/>
      <c r="FBX47" s="293"/>
      <c r="FBY47" s="293"/>
      <c r="FBZ47" s="293"/>
      <c r="FCA47" s="293"/>
      <c r="FCB47" s="293"/>
      <c r="FCC47" s="293"/>
      <c r="FCD47" s="293"/>
      <c r="FCE47" s="293"/>
      <c r="FCF47" s="293"/>
      <c r="FCG47" s="293"/>
      <c r="FCH47" s="293"/>
      <c r="FCI47" s="293"/>
      <c r="FCJ47" s="293"/>
      <c r="FCK47" s="293"/>
      <c r="FCL47" s="293"/>
      <c r="FCM47" s="293"/>
      <c r="FCN47" s="293"/>
      <c r="FCO47" s="293"/>
      <c r="FCP47" s="293"/>
      <c r="FCQ47" s="293"/>
      <c r="FCR47" s="293"/>
      <c r="FCS47" s="293"/>
      <c r="FCT47" s="293"/>
      <c r="FCU47" s="293"/>
      <c r="FCV47" s="293"/>
      <c r="FCW47" s="293"/>
      <c r="FCX47" s="293"/>
      <c r="FCY47" s="293"/>
      <c r="FCZ47" s="293"/>
      <c r="FDA47" s="293"/>
      <c r="FDB47" s="293"/>
      <c r="FDC47" s="293"/>
      <c r="FDD47" s="293"/>
      <c r="FDE47" s="293"/>
      <c r="FDF47" s="293"/>
      <c r="FDG47" s="293"/>
      <c r="FDH47" s="293"/>
      <c r="FDI47" s="293"/>
      <c r="FDJ47" s="293"/>
      <c r="FDK47" s="293"/>
      <c r="FDL47" s="293"/>
      <c r="FDM47" s="293"/>
      <c r="FDN47" s="293"/>
      <c r="FDO47" s="293"/>
      <c r="FDP47" s="293"/>
      <c r="FDQ47" s="293"/>
      <c r="FDR47" s="293"/>
      <c r="FDS47" s="293"/>
      <c r="FDT47" s="293"/>
      <c r="FDU47" s="293"/>
      <c r="FDV47" s="293"/>
      <c r="FDW47" s="293"/>
      <c r="FDX47" s="293"/>
      <c r="FDY47" s="293"/>
      <c r="FDZ47" s="293"/>
      <c r="FEA47" s="293"/>
      <c r="FEB47" s="293"/>
      <c r="FEC47" s="293"/>
      <c r="FED47" s="293"/>
      <c r="FEE47" s="293"/>
      <c r="FEF47" s="293"/>
      <c r="FEG47" s="293"/>
      <c r="FEH47" s="293"/>
      <c r="FEI47" s="293"/>
      <c r="FEJ47" s="293"/>
      <c r="FEK47" s="293"/>
      <c r="FEL47" s="293"/>
      <c r="FEM47" s="293"/>
      <c r="FEN47" s="293"/>
      <c r="FEO47" s="293"/>
      <c r="FEP47" s="293"/>
      <c r="FEQ47" s="293"/>
      <c r="FER47" s="293"/>
      <c r="FES47" s="293"/>
      <c r="FET47" s="293"/>
      <c r="FEU47" s="293"/>
      <c r="FEV47" s="293"/>
      <c r="FEW47" s="293"/>
      <c r="FEX47" s="293"/>
      <c r="FEY47" s="293"/>
      <c r="FEZ47" s="293"/>
      <c r="FFA47" s="293"/>
      <c r="FFB47" s="293"/>
      <c r="FFC47" s="293"/>
      <c r="FFD47" s="293"/>
      <c r="FFE47" s="293"/>
      <c r="FFF47" s="293"/>
      <c r="FFG47" s="293"/>
      <c r="FFH47" s="293"/>
      <c r="FFI47" s="293"/>
      <c r="FFJ47" s="293"/>
      <c r="FFK47" s="293"/>
      <c r="FFL47" s="293"/>
      <c r="FFM47" s="293"/>
      <c r="FFN47" s="293"/>
      <c r="FFO47" s="293"/>
      <c r="FFP47" s="293"/>
      <c r="FFQ47" s="293"/>
      <c r="FFR47" s="293"/>
      <c r="FFS47" s="293"/>
      <c r="FFT47" s="293"/>
      <c r="FFU47" s="293"/>
      <c r="FFV47" s="293"/>
      <c r="FFW47" s="293"/>
      <c r="FFX47" s="293"/>
      <c r="FFY47" s="293"/>
      <c r="FFZ47" s="293"/>
      <c r="FGA47" s="293"/>
      <c r="FGB47" s="293"/>
      <c r="FGC47" s="293"/>
      <c r="FGD47" s="293"/>
      <c r="FGE47" s="293"/>
      <c r="FGF47" s="293"/>
      <c r="FGG47" s="293"/>
      <c r="FGH47" s="293"/>
      <c r="FGI47" s="293"/>
      <c r="FGJ47" s="293"/>
      <c r="FGK47" s="293"/>
      <c r="FGL47" s="293"/>
      <c r="FGM47" s="293"/>
      <c r="FGN47" s="293"/>
      <c r="FGO47" s="293"/>
      <c r="FGP47" s="293"/>
      <c r="FGQ47" s="293"/>
      <c r="FGR47" s="293"/>
      <c r="FGS47" s="293"/>
      <c r="FGT47" s="293"/>
      <c r="FGU47" s="293"/>
      <c r="FGV47" s="293"/>
      <c r="FGW47" s="293"/>
      <c r="FGX47" s="293"/>
      <c r="FGY47" s="293"/>
      <c r="FGZ47" s="293"/>
      <c r="FHA47" s="293"/>
      <c r="FHB47" s="293"/>
      <c r="FHC47" s="293"/>
      <c r="FHD47" s="293"/>
      <c r="FHE47" s="293"/>
      <c r="FHF47" s="293"/>
      <c r="FHG47" s="293"/>
      <c r="FHH47" s="293"/>
      <c r="FHI47" s="293"/>
      <c r="FHJ47" s="293"/>
      <c r="FHK47" s="293"/>
      <c r="FHL47" s="293"/>
      <c r="FHM47" s="293"/>
      <c r="FHN47" s="293"/>
      <c r="FHO47" s="293"/>
      <c r="FHP47" s="293"/>
      <c r="FHQ47" s="293"/>
      <c r="FHR47" s="293"/>
      <c r="FHS47" s="293"/>
      <c r="FHT47" s="293"/>
      <c r="FHU47" s="293"/>
      <c r="FHV47" s="293"/>
      <c r="FHW47" s="293"/>
      <c r="FHX47" s="293"/>
      <c r="FHY47" s="293"/>
      <c r="FHZ47" s="293"/>
      <c r="FIA47" s="293"/>
      <c r="FIB47" s="293"/>
      <c r="FIC47" s="293"/>
      <c r="FID47" s="293"/>
      <c r="FIE47" s="293"/>
      <c r="FIF47" s="293"/>
      <c r="FIG47" s="293"/>
      <c r="FIH47" s="293"/>
      <c r="FII47" s="293"/>
      <c r="FIJ47" s="293"/>
      <c r="FIK47" s="293"/>
      <c r="FIL47" s="293"/>
      <c r="FIM47" s="293"/>
      <c r="FIN47" s="293"/>
      <c r="FIO47" s="293"/>
      <c r="FIP47" s="293"/>
      <c r="FIQ47" s="293"/>
      <c r="FIR47" s="293"/>
      <c r="FIS47" s="293"/>
      <c r="FIT47" s="293"/>
      <c r="FIU47" s="293"/>
      <c r="FIV47" s="293"/>
      <c r="FIW47" s="293"/>
      <c r="FIX47" s="293"/>
      <c r="FIY47" s="293"/>
      <c r="FIZ47" s="293"/>
      <c r="FJA47" s="293"/>
      <c r="FJB47" s="293"/>
      <c r="FJC47" s="293"/>
      <c r="FJD47" s="293"/>
      <c r="FJE47" s="293"/>
      <c r="FJF47" s="293"/>
      <c r="FJG47" s="293"/>
      <c r="FJH47" s="293"/>
      <c r="FJI47" s="293"/>
      <c r="FJJ47" s="293"/>
      <c r="FJK47" s="293"/>
      <c r="FJL47" s="293"/>
      <c r="FJM47" s="293"/>
      <c r="FJN47" s="293"/>
      <c r="FJO47" s="293"/>
      <c r="FJP47" s="293"/>
      <c r="FJQ47" s="293"/>
      <c r="FJR47" s="293"/>
      <c r="FJS47" s="293"/>
      <c r="FJT47" s="293"/>
      <c r="FJU47" s="293"/>
      <c r="FJV47" s="293"/>
      <c r="FJW47" s="293"/>
      <c r="FJX47" s="293"/>
      <c r="FJY47" s="293"/>
      <c r="FJZ47" s="293"/>
      <c r="FKA47" s="293"/>
      <c r="FKB47" s="293"/>
      <c r="FKC47" s="293"/>
      <c r="FKD47" s="293"/>
      <c r="FKE47" s="293"/>
      <c r="FKF47" s="293"/>
      <c r="FKG47" s="293"/>
      <c r="FKH47" s="293"/>
      <c r="FKI47" s="293"/>
      <c r="FKJ47" s="293"/>
      <c r="FKK47" s="293"/>
      <c r="FKL47" s="293"/>
      <c r="FKM47" s="293"/>
      <c r="FKN47" s="293"/>
      <c r="FKO47" s="293"/>
      <c r="FKP47" s="293"/>
      <c r="FKQ47" s="293"/>
      <c r="FKR47" s="293"/>
      <c r="FKS47" s="293"/>
      <c r="FKT47" s="293"/>
      <c r="FKU47" s="293"/>
      <c r="FKV47" s="293"/>
      <c r="FKW47" s="293"/>
      <c r="FKX47" s="293"/>
      <c r="FKY47" s="293"/>
      <c r="FKZ47" s="293"/>
      <c r="FLA47" s="293"/>
      <c r="FLB47" s="293"/>
      <c r="FLC47" s="293"/>
      <c r="FLD47" s="293"/>
      <c r="FLE47" s="293"/>
      <c r="FLF47" s="293"/>
      <c r="FLG47" s="293"/>
      <c r="FLH47" s="293"/>
      <c r="FLI47" s="293"/>
      <c r="FLJ47" s="293"/>
      <c r="FLK47" s="293"/>
      <c r="FLL47" s="293"/>
      <c r="FLM47" s="293"/>
      <c r="FLN47" s="293"/>
      <c r="FLO47" s="293"/>
      <c r="FLP47" s="293"/>
      <c r="FLQ47" s="293"/>
      <c r="FLR47" s="293"/>
      <c r="FLS47" s="293"/>
      <c r="FLT47" s="293"/>
      <c r="FLU47" s="293"/>
      <c r="FLV47" s="293"/>
      <c r="FLW47" s="293"/>
      <c r="FLX47" s="293"/>
      <c r="FLY47" s="293"/>
      <c r="FLZ47" s="293"/>
      <c r="FMA47" s="293"/>
      <c r="FMB47" s="293"/>
      <c r="FMC47" s="293"/>
      <c r="FMD47" s="293"/>
      <c r="FME47" s="293"/>
      <c r="FMF47" s="293"/>
      <c r="FMG47" s="293"/>
      <c r="FMH47" s="293"/>
      <c r="FMI47" s="293"/>
      <c r="FMJ47" s="293"/>
      <c r="FMK47" s="293"/>
      <c r="FML47" s="293"/>
      <c r="FMM47" s="293"/>
      <c r="FMN47" s="293"/>
      <c r="FMO47" s="293"/>
      <c r="FMP47" s="293"/>
      <c r="FMQ47" s="293"/>
      <c r="FMR47" s="293"/>
      <c r="FMS47" s="293"/>
      <c r="FMT47" s="293"/>
      <c r="FMU47" s="293"/>
      <c r="FMV47" s="293"/>
      <c r="FMW47" s="293"/>
      <c r="FMX47" s="293"/>
      <c r="FMY47" s="293"/>
      <c r="FMZ47" s="293"/>
      <c r="FNA47" s="293"/>
      <c r="FNB47" s="293"/>
      <c r="FNC47" s="293"/>
      <c r="FND47" s="293"/>
      <c r="FNE47" s="293"/>
      <c r="FNF47" s="293"/>
      <c r="FNG47" s="293"/>
      <c r="FNH47" s="293"/>
      <c r="FNI47" s="293"/>
      <c r="FNJ47" s="293"/>
      <c r="FNK47" s="293"/>
      <c r="FNL47" s="293"/>
      <c r="FNM47" s="293"/>
      <c r="FNN47" s="293"/>
      <c r="FNO47" s="293"/>
      <c r="FNP47" s="293"/>
      <c r="FNQ47" s="293"/>
      <c r="FNR47" s="293"/>
      <c r="FNS47" s="293"/>
      <c r="FNT47" s="293"/>
      <c r="FNU47" s="293"/>
      <c r="FNV47" s="293"/>
      <c r="FNW47" s="293"/>
      <c r="FNX47" s="293"/>
      <c r="FNY47" s="293"/>
      <c r="FNZ47" s="293"/>
      <c r="FOA47" s="293"/>
      <c r="FOB47" s="293"/>
      <c r="FOC47" s="293"/>
      <c r="FOD47" s="293"/>
      <c r="FOE47" s="293"/>
      <c r="FOF47" s="293"/>
      <c r="FOG47" s="293"/>
      <c r="FOH47" s="293"/>
      <c r="FOI47" s="293"/>
      <c r="FOJ47" s="293"/>
      <c r="FOK47" s="293"/>
      <c r="FOL47" s="293"/>
      <c r="FOM47" s="293"/>
      <c r="FON47" s="293"/>
      <c r="FOO47" s="293"/>
      <c r="FOP47" s="293"/>
      <c r="FOQ47" s="293"/>
      <c r="FOR47" s="293"/>
      <c r="FOS47" s="293"/>
      <c r="FOT47" s="293"/>
      <c r="FOU47" s="293"/>
      <c r="FOV47" s="293"/>
      <c r="FOW47" s="293"/>
      <c r="FOX47" s="293"/>
      <c r="FOY47" s="293"/>
      <c r="FOZ47" s="293"/>
      <c r="FPA47" s="293"/>
      <c r="FPB47" s="293"/>
      <c r="FPC47" s="293"/>
      <c r="FPD47" s="293"/>
      <c r="FPE47" s="293"/>
      <c r="FPF47" s="293"/>
      <c r="FPG47" s="293"/>
      <c r="FPH47" s="293"/>
      <c r="FPI47" s="293"/>
      <c r="FPJ47" s="293"/>
      <c r="FPK47" s="293"/>
      <c r="FPL47" s="293"/>
      <c r="FPM47" s="293"/>
      <c r="FPN47" s="293"/>
      <c r="FPO47" s="293"/>
      <c r="FPP47" s="293"/>
      <c r="FPQ47" s="293"/>
      <c r="FPR47" s="293"/>
      <c r="FPS47" s="293"/>
      <c r="FPT47" s="293"/>
      <c r="FPU47" s="293"/>
      <c r="FPV47" s="293"/>
      <c r="FPW47" s="293"/>
      <c r="FPX47" s="293"/>
      <c r="FPY47" s="293"/>
      <c r="FPZ47" s="293"/>
      <c r="FQA47" s="293"/>
      <c r="FQB47" s="293"/>
      <c r="FQC47" s="293"/>
      <c r="FQD47" s="293"/>
      <c r="FQE47" s="293"/>
      <c r="FQF47" s="293"/>
      <c r="FQG47" s="293"/>
      <c r="FQH47" s="293"/>
      <c r="FQI47" s="293"/>
      <c r="FQJ47" s="293"/>
      <c r="FQK47" s="293"/>
      <c r="FQL47" s="293"/>
      <c r="FQM47" s="293"/>
      <c r="FQN47" s="293"/>
      <c r="FQO47" s="293"/>
      <c r="FQP47" s="293"/>
      <c r="FQQ47" s="293"/>
      <c r="FQR47" s="293"/>
      <c r="FQS47" s="293"/>
      <c r="FQT47" s="293"/>
      <c r="FQU47" s="293"/>
      <c r="FQV47" s="293"/>
      <c r="FQW47" s="293"/>
      <c r="FQX47" s="293"/>
      <c r="FQY47" s="293"/>
      <c r="FQZ47" s="293"/>
      <c r="FRA47" s="293"/>
      <c r="FRB47" s="293"/>
      <c r="FRC47" s="293"/>
      <c r="FRD47" s="293"/>
      <c r="FRE47" s="293"/>
      <c r="FRF47" s="293"/>
      <c r="FRG47" s="293"/>
      <c r="FRH47" s="293"/>
      <c r="FRI47" s="293"/>
      <c r="FRJ47" s="293"/>
      <c r="FRK47" s="293"/>
      <c r="FRL47" s="293"/>
      <c r="FRM47" s="293"/>
      <c r="FRN47" s="293"/>
      <c r="FRO47" s="293"/>
      <c r="FRP47" s="293"/>
      <c r="FRQ47" s="293"/>
      <c r="FRR47" s="293"/>
      <c r="FRS47" s="293"/>
      <c r="FRT47" s="293"/>
      <c r="FRU47" s="293"/>
      <c r="FRV47" s="293"/>
      <c r="FRW47" s="293"/>
      <c r="FRX47" s="293"/>
      <c r="FRY47" s="293"/>
      <c r="FRZ47" s="293"/>
      <c r="FSA47" s="293"/>
      <c r="FSB47" s="293"/>
      <c r="FSC47" s="293"/>
      <c r="FSD47" s="293"/>
      <c r="FSE47" s="293"/>
      <c r="FSF47" s="293"/>
      <c r="FSG47" s="293"/>
      <c r="FSH47" s="293"/>
      <c r="FSI47" s="293"/>
      <c r="FSJ47" s="293"/>
      <c r="FSK47" s="293"/>
      <c r="FSL47" s="293"/>
      <c r="FSM47" s="293"/>
      <c r="FSN47" s="293"/>
      <c r="FSO47" s="293"/>
      <c r="FSP47" s="293"/>
      <c r="FSQ47" s="293"/>
      <c r="FSR47" s="293"/>
      <c r="FSS47" s="293"/>
      <c r="FST47" s="293"/>
      <c r="FSU47" s="293"/>
      <c r="FSV47" s="293"/>
      <c r="FSW47" s="293"/>
      <c r="FSX47" s="293"/>
      <c r="FSY47" s="293"/>
      <c r="FSZ47" s="293"/>
      <c r="FTA47" s="293"/>
      <c r="FTB47" s="293"/>
      <c r="FTC47" s="293"/>
      <c r="FTD47" s="293"/>
      <c r="FTE47" s="293"/>
      <c r="FTF47" s="293"/>
      <c r="FTG47" s="293"/>
      <c r="FTH47" s="293"/>
      <c r="FTI47" s="293"/>
      <c r="FTJ47" s="293"/>
      <c r="FTK47" s="293"/>
      <c r="FTL47" s="293"/>
      <c r="FTM47" s="293"/>
      <c r="FTN47" s="293"/>
      <c r="FTO47" s="293"/>
      <c r="FTP47" s="293"/>
      <c r="FTQ47" s="293"/>
      <c r="FTR47" s="293"/>
      <c r="FTS47" s="293"/>
      <c r="FTT47" s="293"/>
      <c r="FTU47" s="293"/>
      <c r="FTV47" s="293"/>
      <c r="FTW47" s="293"/>
      <c r="FTX47" s="293"/>
      <c r="FTY47" s="293"/>
      <c r="FTZ47" s="293"/>
      <c r="FUA47" s="293"/>
      <c r="FUB47" s="293"/>
      <c r="FUC47" s="293"/>
      <c r="FUD47" s="293"/>
      <c r="FUE47" s="293"/>
      <c r="FUF47" s="293"/>
      <c r="FUG47" s="293"/>
      <c r="FUH47" s="293"/>
      <c r="FUI47" s="293"/>
      <c r="FUJ47" s="293"/>
      <c r="FUK47" s="293"/>
      <c r="FUL47" s="293"/>
      <c r="FUM47" s="293"/>
      <c r="FUN47" s="293"/>
      <c r="FUO47" s="293"/>
      <c r="FUP47" s="293"/>
      <c r="FUQ47" s="293"/>
      <c r="FUR47" s="293"/>
      <c r="FUS47" s="293"/>
      <c r="FUT47" s="293"/>
      <c r="FUU47" s="293"/>
      <c r="FUV47" s="293"/>
      <c r="FUW47" s="293"/>
      <c r="FUX47" s="293"/>
      <c r="FUY47" s="293"/>
      <c r="FUZ47" s="293"/>
      <c r="FVA47" s="293"/>
      <c r="FVB47" s="293"/>
      <c r="FVC47" s="293"/>
      <c r="FVD47" s="293"/>
      <c r="FVE47" s="293"/>
      <c r="FVF47" s="293"/>
      <c r="FVG47" s="293"/>
      <c r="FVH47" s="293"/>
      <c r="FVI47" s="293"/>
      <c r="FVJ47" s="293"/>
      <c r="FVK47" s="293"/>
      <c r="FVL47" s="293"/>
      <c r="FVM47" s="293"/>
      <c r="FVN47" s="293"/>
      <c r="FVO47" s="293"/>
      <c r="FVP47" s="293"/>
      <c r="FVQ47" s="293"/>
      <c r="FVR47" s="293"/>
      <c r="FVS47" s="293"/>
      <c r="FVT47" s="293"/>
      <c r="FVU47" s="293"/>
      <c r="FVV47" s="293"/>
      <c r="FVW47" s="293"/>
      <c r="FVX47" s="293"/>
      <c r="FVY47" s="293"/>
      <c r="FVZ47" s="293"/>
      <c r="FWA47" s="293"/>
      <c r="FWB47" s="293"/>
      <c r="FWC47" s="293"/>
      <c r="FWD47" s="293"/>
      <c r="FWE47" s="293"/>
      <c r="FWF47" s="293"/>
      <c r="FWG47" s="293"/>
      <c r="FWH47" s="293"/>
      <c r="FWI47" s="293"/>
      <c r="FWJ47" s="293"/>
      <c r="FWK47" s="293"/>
      <c r="FWL47" s="293"/>
      <c r="FWM47" s="293"/>
      <c r="FWN47" s="293"/>
      <c r="FWO47" s="293"/>
      <c r="FWP47" s="293"/>
      <c r="FWQ47" s="293"/>
      <c r="FWR47" s="293"/>
      <c r="FWS47" s="293"/>
      <c r="FWT47" s="293"/>
      <c r="FWU47" s="293"/>
      <c r="FWV47" s="293"/>
      <c r="FWW47" s="293"/>
      <c r="FWX47" s="293"/>
      <c r="FWY47" s="293"/>
      <c r="FWZ47" s="293"/>
      <c r="FXA47" s="293"/>
      <c r="FXB47" s="293"/>
      <c r="FXC47" s="293"/>
      <c r="FXD47" s="293"/>
      <c r="FXE47" s="293"/>
      <c r="FXF47" s="293"/>
      <c r="FXG47" s="293"/>
      <c r="FXH47" s="293"/>
      <c r="FXI47" s="293"/>
      <c r="FXJ47" s="293"/>
      <c r="FXK47" s="293"/>
      <c r="FXL47" s="293"/>
      <c r="FXM47" s="293"/>
      <c r="FXN47" s="293"/>
      <c r="FXO47" s="293"/>
      <c r="FXP47" s="293"/>
      <c r="FXQ47" s="293"/>
      <c r="FXR47" s="293"/>
      <c r="FXS47" s="293"/>
      <c r="FXT47" s="293"/>
      <c r="FXU47" s="293"/>
      <c r="FXV47" s="293"/>
      <c r="FXW47" s="293"/>
      <c r="FXX47" s="293"/>
      <c r="FXY47" s="293"/>
      <c r="FXZ47" s="293"/>
      <c r="FYA47" s="293"/>
      <c r="FYB47" s="293"/>
      <c r="FYC47" s="293"/>
      <c r="FYD47" s="293"/>
      <c r="FYE47" s="293"/>
      <c r="FYF47" s="293"/>
      <c r="FYG47" s="293"/>
      <c r="FYH47" s="293"/>
      <c r="FYI47" s="293"/>
      <c r="FYJ47" s="293"/>
      <c r="FYK47" s="293"/>
      <c r="FYL47" s="293"/>
      <c r="FYM47" s="293"/>
      <c r="FYN47" s="293"/>
      <c r="FYO47" s="293"/>
      <c r="FYP47" s="293"/>
      <c r="FYQ47" s="293"/>
      <c r="FYR47" s="293"/>
      <c r="FYS47" s="293"/>
      <c r="FYT47" s="293"/>
      <c r="FYU47" s="293"/>
      <c r="FYV47" s="293"/>
      <c r="FYW47" s="293"/>
      <c r="FYX47" s="293"/>
      <c r="FYY47" s="293"/>
      <c r="FYZ47" s="293"/>
      <c r="FZA47" s="293"/>
      <c r="FZB47" s="293"/>
      <c r="FZC47" s="293"/>
      <c r="FZD47" s="293"/>
      <c r="FZE47" s="293"/>
      <c r="FZF47" s="293"/>
      <c r="FZG47" s="293"/>
      <c r="FZH47" s="293"/>
      <c r="FZI47" s="293"/>
      <c r="FZJ47" s="293"/>
      <c r="FZK47" s="293"/>
      <c r="FZL47" s="293"/>
      <c r="FZM47" s="293"/>
      <c r="FZN47" s="293"/>
      <c r="FZO47" s="293"/>
      <c r="FZP47" s="293"/>
      <c r="FZQ47" s="293"/>
      <c r="FZR47" s="293"/>
      <c r="FZS47" s="293"/>
      <c r="FZT47" s="293"/>
      <c r="FZU47" s="293"/>
      <c r="FZV47" s="293"/>
      <c r="FZW47" s="293"/>
      <c r="FZX47" s="293"/>
      <c r="FZY47" s="293"/>
      <c r="FZZ47" s="293"/>
      <c r="GAA47" s="293"/>
      <c r="GAB47" s="293"/>
      <c r="GAC47" s="293"/>
      <c r="GAD47" s="293"/>
      <c r="GAE47" s="293"/>
      <c r="GAF47" s="293"/>
      <c r="GAG47" s="293"/>
      <c r="GAH47" s="293"/>
      <c r="GAI47" s="293"/>
      <c r="GAJ47" s="293"/>
      <c r="GAK47" s="293"/>
      <c r="GAL47" s="293"/>
      <c r="GAM47" s="293"/>
      <c r="GAN47" s="293"/>
      <c r="GAO47" s="293"/>
      <c r="GAP47" s="293"/>
      <c r="GAQ47" s="293"/>
      <c r="GAR47" s="293"/>
      <c r="GAS47" s="293"/>
      <c r="GAT47" s="293"/>
      <c r="GAU47" s="293"/>
      <c r="GAV47" s="293"/>
      <c r="GAW47" s="293"/>
      <c r="GAX47" s="293"/>
      <c r="GAY47" s="293"/>
      <c r="GAZ47" s="293"/>
      <c r="GBA47" s="293"/>
      <c r="GBB47" s="293"/>
      <c r="GBC47" s="293"/>
      <c r="GBD47" s="293"/>
      <c r="GBE47" s="293"/>
      <c r="GBF47" s="293"/>
      <c r="GBG47" s="293"/>
      <c r="GBH47" s="293"/>
      <c r="GBI47" s="293"/>
      <c r="GBJ47" s="293"/>
      <c r="GBK47" s="293"/>
      <c r="GBL47" s="293"/>
      <c r="GBM47" s="293"/>
      <c r="GBN47" s="293"/>
      <c r="GBO47" s="293"/>
      <c r="GBP47" s="293"/>
      <c r="GBQ47" s="293"/>
      <c r="GBR47" s="293"/>
      <c r="GBS47" s="293"/>
      <c r="GBT47" s="293"/>
      <c r="GBU47" s="293"/>
      <c r="GBV47" s="293"/>
      <c r="GBW47" s="293"/>
      <c r="GBX47" s="293"/>
      <c r="GBY47" s="293"/>
      <c r="GBZ47" s="293"/>
      <c r="GCA47" s="293"/>
      <c r="GCB47" s="293"/>
      <c r="GCC47" s="293"/>
      <c r="GCD47" s="293"/>
      <c r="GCE47" s="293"/>
      <c r="GCF47" s="293"/>
      <c r="GCG47" s="293"/>
      <c r="GCH47" s="293"/>
      <c r="GCI47" s="293"/>
      <c r="GCJ47" s="293"/>
      <c r="GCK47" s="293"/>
      <c r="GCL47" s="293"/>
      <c r="GCM47" s="293"/>
      <c r="GCN47" s="293"/>
      <c r="GCO47" s="293"/>
      <c r="GCP47" s="293"/>
      <c r="GCQ47" s="293"/>
      <c r="GCR47" s="293"/>
      <c r="GCS47" s="293"/>
      <c r="GCT47" s="293"/>
      <c r="GCU47" s="293"/>
      <c r="GCV47" s="293"/>
      <c r="GCW47" s="293"/>
      <c r="GCX47" s="293"/>
      <c r="GCY47" s="293"/>
      <c r="GCZ47" s="293"/>
      <c r="GDA47" s="293"/>
      <c r="GDB47" s="293"/>
      <c r="GDC47" s="293"/>
      <c r="GDD47" s="293"/>
      <c r="GDE47" s="293"/>
      <c r="GDF47" s="293"/>
      <c r="GDG47" s="293"/>
      <c r="GDH47" s="293"/>
      <c r="GDI47" s="293"/>
      <c r="GDJ47" s="293"/>
      <c r="GDK47" s="293"/>
      <c r="GDL47" s="293"/>
      <c r="GDM47" s="293"/>
      <c r="GDN47" s="293"/>
      <c r="GDO47" s="293"/>
      <c r="GDP47" s="293"/>
      <c r="GDQ47" s="293"/>
      <c r="GDR47" s="293"/>
      <c r="GDS47" s="293"/>
      <c r="GDT47" s="293"/>
      <c r="GDU47" s="293"/>
      <c r="GDV47" s="293"/>
      <c r="GDW47" s="293"/>
      <c r="GDX47" s="293"/>
      <c r="GDY47" s="293"/>
      <c r="GDZ47" s="293"/>
      <c r="GEA47" s="293"/>
      <c r="GEB47" s="293"/>
      <c r="GEC47" s="293"/>
      <c r="GED47" s="293"/>
      <c r="GEE47" s="293"/>
      <c r="GEF47" s="293"/>
      <c r="GEG47" s="293"/>
      <c r="GEH47" s="293"/>
      <c r="GEI47" s="293"/>
      <c r="GEJ47" s="293"/>
      <c r="GEK47" s="293"/>
      <c r="GEL47" s="293"/>
      <c r="GEM47" s="293"/>
      <c r="GEN47" s="293"/>
      <c r="GEO47" s="293"/>
      <c r="GEP47" s="293"/>
      <c r="GEQ47" s="293"/>
      <c r="GER47" s="293"/>
      <c r="GES47" s="293"/>
      <c r="GET47" s="293"/>
      <c r="GEU47" s="293"/>
      <c r="GEV47" s="293"/>
      <c r="GEW47" s="293"/>
      <c r="GEX47" s="293"/>
      <c r="GEY47" s="293"/>
      <c r="GEZ47" s="293"/>
      <c r="GFA47" s="293"/>
      <c r="GFB47" s="293"/>
      <c r="GFC47" s="293"/>
      <c r="GFD47" s="293"/>
      <c r="GFE47" s="293"/>
      <c r="GFF47" s="293"/>
      <c r="GFG47" s="293"/>
      <c r="GFH47" s="293"/>
      <c r="GFI47" s="293"/>
      <c r="GFJ47" s="293"/>
      <c r="GFK47" s="293"/>
      <c r="GFL47" s="293"/>
      <c r="GFM47" s="293"/>
      <c r="GFN47" s="293"/>
      <c r="GFO47" s="293"/>
      <c r="GFP47" s="293"/>
      <c r="GFQ47" s="293"/>
      <c r="GFR47" s="293"/>
      <c r="GFS47" s="293"/>
      <c r="GFT47" s="293"/>
      <c r="GFU47" s="293"/>
      <c r="GFV47" s="293"/>
      <c r="GFW47" s="293"/>
      <c r="GFX47" s="293"/>
      <c r="GFY47" s="293"/>
      <c r="GFZ47" s="293"/>
      <c r="GGA47" s="293"/>
      <c r="GGB47" s="293"/>
      <c r="GGC47" s="293"/>
      <c r="GGD47" s="293"/>
      <c r="GGE47" s="293"/>
      <c r="GGF47" s="293"/>
      <c r="GGG47" s="293"/>
      <c r="GGH47" s="293"/>
      <c r="GGI47" s="293"/>
      <c r="GGJ47" s="293"/>
      <c r="GGK47" s="293"/>
      <c r="GGL47" s="293"/>
      <c r="GGM47" s="293"/>
      <c r="GGN47" s="293"/>
      <c r="GGO47" s="293"/>
      <c r="GGP47" s="293"/>
      <c r="GGQ47" s="293"/>
      <c r="GGR47" s="293"/>
      <c r="GGS47" s="293"/>
      <c r="GGT47" s="293"/>
      <c r="GGU47" s="293"/>
      <c r="GGV47" s="293"/>
      <c r="GGW47" s="293"/>
      <c r="GGX47" s="293"/>
      <c r="GGY47" s="293"/>
      <c r="GGZ47" s="293"/>
      <c r="GHA47" s="293"/>
      <c r="GHB47" s="293"/>
      <c r="GHC47" s="293"/>
      <c r="GHD47" s="293"/>
      <c r="GHE47" s="293"/>
      <c r="GHF47" s="293"/>
      <c r="GHG47" s="293"/>
      <c r="GHH47" s="293"/>
      <c r="GHI47" s="293"/>
      <c r="GHJ47" s="293"/>
      <c r="GHK47" s="293"/>
      <c r="GHL47" s="293"/>
      <c r="GHM47" s="293"/>
      <c r="GHN47" s="293"/>
      <c r="GHO47" s="293"/>
      <c r="GHP47" s="293"/>
      <c r="GHQ47" s="293"/>
      <c r="GHR47" s="293"/>
      <c r="GHS47" s="293"/>
      <c r="GHT47" s="293"/>
      <c r="GHU47" s="293"/>
      <c r="GHV47" s="293"/>
      <c r="GHW47" s="293"/>
      <c r="GHX47" s="293"/>
      <c r="GHY47" s="293"/>
      <c r="GHZ47" s="293"/>
      <c r="GIA47" s="293"/>
      <c r="GIB47" s="293"/>
      <c r="GIC47" s="293"/>
      <c r="GID47" s="293"/>
      <c r="GIE47" s="293"/>
      <c r="GIF47" s="293"/>
      <c r="GIG47" s="293"/>
      <c r="GIH47" s="293"/>
      <c r="GII47" s="293"/>
      <c r="GIJ47" s="293"/>
      <c r="GIK47" s="293"/>
      <c r="GIL47" s="293"/>
      <c r="GIM47" s="293"/>
      <c r="GIN47" s="293"/>
      <c r="GIO47" s="293"/>
      <c r="GIP47" s="293"/>
      <c r="GIQ47" s="293"/>
      <c r="GIR47" s="293"/>
      <c r="GIS47" s="293"/>
      <c r="GIT47" s="293"/>
      <c r="GIU47" s="293"/>
      <c r="GIV47" s="293"/>
      <c r="GIW47" s="293"/>
      <c r="GIX47" s="293"/>
      <c r="GIY47" s="293"/>
      <c r="GIZ47" s="293"/>
      <c r="GJA47" s="293"/>
      <c r="GJB47" s="293"/>
      <c r="GJC47" s="293"/>
      <c r="GJD47" s="293"/>
      <c r="GJE47" s="293"/>
      <c r="GJF47" s="293"/>
      <c r="GJG47" s="293"/>
      <c r="GJH47" s="293"/>
      <c r="GJI47" s="293"/>
      <c r="GJJ47" s="293"/>
      <c r="GJK47" s="293"/>
      <c r="GJL47" s="293"/>
      <c r="GJM47" s="293"/>
      <c r="GJN47" s="293"/>
      <c r="GJO47" s="293"/>
      <c r="GJP47" s="293"/>
      <c r="GJQ47" s="293"/>
      <c r="GJR47" s="293"/>
      <c r="GJS47" s="293"/>
      <c r="GJT47" s="293"/>
      <c r="GJU47" s="293"/>
      <c r="GJV47" s="293"/>
      <c r="GJW47" s="293"/>
      <c r="GJX47" s="293"/>
      <c r="GJY47" s="293"/>
      <c r="GJZ47" s="293"/>
      <c r="GKA47" s="293"/>
      <c r="GKB47" s="293"/>
      <c r="GKC47" s="293"/>
      <c r="GKD47" s="293"/>
      <c r="GKE47" s="293"/>
      <c r="GKF47" s="293"/>
      <c r="GKG47" s="293"/>
      <c r="GKH47" s="293"/>
      <c r="GKI47" s="293"/>
      <c r="GKJ47" s="293"/>
      <c r="GKK47" s="293"/>
      <c r="GKL47" s="293"/>
      <c r="GKM47" s="293"/>
      <c r="GKN47" s="293"/>
      <c r="GKO47" s="293"/>
      <c r="GKP47" s="293"/>
      <c r="GKQ47" s="293"/>
      <c r="GKR47" s="293"/>
      <c r="GKS47" s="293"/>
      <c r="GKT47" s="293"/>
      <c r="GKU47" s="293"/>
      <c r="GKV47" s="293"/>
      <c r="GKW47" s="293"/>
      <c r="GKX47" s="293"/>
      <c r="GKY47" s="293"/>
      <c r="GKZ47" s="293"/>
      <c r="GLA47" s="293"/>
      <c r="GLB47" s="293"/>
      <c r="GLC47" s="293"/>
      <c r="GLD47" s="293"/>
      <c r="GLE47" s="293"/>
      <c r="GLF47" s="293"/>
      <c r="GLG47" s="293"/>
      <c r="GLH47" s="293"/>
      <c r="GLI47" s="293"/>
      <c r="GLJ47" s="293"/>
      <c r="GLK47" s="293"/>
      <c r="GLL47" s="293"/>
      <c r="GLM47" s="293"/>
      <c r="GLN47" s="293"/>
      <c r="GLO47" s="293"/>
      <c r="GLP47" s="293"/>
      <c r="GLQ47" s="293"/>
      <c r="GLR47" s="293"/>
      <c r="GLS47" s="293"/>
      <c r="GLT47" s="293"/>
      <c r="GLU47" s="293"/>
      <c r="GLV47" s="293"/>
      <c r="GLW47" s="293"/>
      <c r="GLX47" s="293"/>
      <c r="GLY47" s="293"/>
      <c r="GLZ47" s="293"/>
      <c r="GMA47" s="293"/>
      <c r="GMB47" s="293"/>
      <c r="GMC47" s="293"/>
      <c r="GMD47" s="293"/>
      <c r="GME47" s="293"/>
      <c r="GMF47" s="293"/>
      <c r="GMG47" s="293"/>
      <c r="GMH47" s="293"/>
      <c r="GMI47" s="293"/>
      <c r="GMJ47" s="293"/>
      <c r="GMK47" s="293"/>
      <c r="GML47" s="293"/>
      <c r="GMM47" s="293"/>
      <c r="GMN47" s="293"/>
      <c r="GMO47" s="293"/>
      <c r="GMP47" s="293"/>
      <c r="GMQ47" s="293"/>
      <c r="GMR47" s="293"/>
      <c r="GMS47" s="293"/>
      <c r="GMT47" s="293"/>
      <c r="GMU47" s="293"/>
      <c r="GMV47" s="293"/>
      <c r="GMW47" s="293"/>
      <c r="GMX47" s="293"/>
      <c r="GMY47" s="293"/>
      <c r="GMZ47" s="293"/>
      <c r="GNA47" s="293"/>
      <c r="GNB47" s="293"/>
      <c r="GNC47" s="293"/>
      <c r="GND47" s="293"/>
      <c r="GNE47" s="293"/>
      <c r="GNF47" s="293"/>
      <c r="GNG47" s="293"/>
      <c r="GNH47" s="293"/>
      <c r="GNI47" s="293"/>
      <c r="GNJ47" s="293"/>
      <c r="GNK47" s="293"/>
      <c r="GNL47" s="293"/>
      <c r="GNM47" s="293"/>
      <c r="GNN47" s="293"/>
      <c r="GNO47" s="293"/>
      <c r="GNP47" s="293"/>
      <c r="GNQ47" s="293"/>
      <c r="GNR47" s="293"/>
      <c r="GNS47" s="293"/>
      <c r="GNT47" s="293"/>
      <c r="GNU47" s="293"/>
      <c r="GNV47" s="293"/>
      <c r="GNW47" s="293"/>
      <c r="GNX47" s="293"/>
      <c r="GNY47" s="293"/>
      <c r="GNZ47" s="293"/>
      <c r="GOA47" s="293"/>
      <c r="GOB47" s="293"/>
      <c r="GOC47" s="293"/>
      <c r="GOD47" s="293"/>
      <c r="GOE47" s="293"/>
      <c r="GOF47" s="293"/>
      <c r="GOG47" s="293"/>
      <c r="GOH47" s="293"/>
      <c r="GOI47" s="293"/>
      <c r="GOJ47" s="293"/>
      <c r="GOK47" s="293"/>
      <c r="GOL47" s="293"/>
      <c r="GOM47" s="293"/>
      <c r="GON47" s="293"/>
      <c r="GOO47" s="293"/>
      <c r="GOP47" s="293"/>
      <c r="GOQ47" s="293"/>
      <c r="GOR47" s="293"/>
      <c r="GOS47" s="293"/>
      <c r="GOT47" s="293"/>
      <c r="GOU47" s="293"/>
      <c r="GOV47" s="293"/>
      <c r="GOW47" s="293"/>
      <c r="GOX47" s="293"/>
      <c r="GOY47" s="293"/>
      <c r="GOZ47" s="293"/>
      <c r="GPA47" s="293"/>
      <c r="GPB47" s="293"/>
      <c r="GPC47" s="293"/>
      <c r="GPD47" s="293"/>
      <c r="GPE47" s="293"/>
      <c r="GPF47" s="293"/>
      <c r="GPG47" s="293"/>
      <c r="GPH47" s="293"/>
      <c r="GPI47" s="293"/>
      <c r="GPJ47" s="293"/>
      <c r="GPK47" s="293"/>
      <c r="GPL47" s="293"/>
      <c r="GPM47" s="293"/>
      <c r="GPN47" s="293"/>
      <c r="GPO47" s="293"/>
      <c r="GPP47" s="293"/>
      <c r="GPQ47" s="293"/>
      <c r="GPR47" s="293"/>
      <c r="GPS47" s="293"/>
      <c r="GPT47" s="293"/>
      <c r="GPU47" s="293"/>
      <c r="GPV47" s="293"/>
      <c r="GPW47" s="293"/>
      <c r="GPX47" s="293"/>
      <c r="GPY47" s="293"/>
      <c r="GPZ47" s="293"/>
      <c r="GQA47" s="293"/>
      <c r="GQB47" s="293"/>
      <c r="GQC47" s="293"/>
      <c r="GQD47" s="293"/>
      <c r="GQE47" s="293"/>
      <c r="GQF47" s="293"/>
      <c r="GQG47" s="293"/>
      <c r="GQH47" s="293"/>
      <c r="GQI47" s="293"/>
      <c r="GQJ47" s="293"/>
      <c r="GQK47" s="293"/>
      <c r="GQL47" s="293"/>
      <c r="GQM47" s="293"/>
      <c r="GQN47" s="293"/>
      <c r="GQO47" s="293"/>
      <c r="GQP47" s="293"/>
      <c r="GQQ47" s="293"/>
      <c r="GQR47" s="293"/>
      <c r="GQS47" s="293"/>
      <c r="GQT47" s="293"/>
      <c r="GQU47" s="293"/>
      <c r="GQV47" s="293"/>
      <c r="GQW47" s="293"/>
      <c r="GQX47" s="293"/>
      <c r="GQY47" s="293"/>
      <c r="GQZ47" s="293"/>
      <c r="GRA47" s="293"/>
      <c r="GRB47" s="293"/>
      <c r="GRC47" s="293"/>
      <c r="GRD47" s="293"/>
      <c r="GRE47" s="293"/>
      <c r="GRF47" s="293"/>
      <c r="GRG47" s="293"/>
      <c r="GRH47" s="293"/>
      <c r="GRI47" s="293"/>
      <c r="GRJ47" s="293"/>
      <c r="GRK47" s="293"/>
      <c r="GRL47" s="293"/>
      <c r="GRM47" s="293"/>
      <c r="GRN47" s="293"/>
      <c r="GRO47" s="293"/>
      <c r="GRP47" s="293"/>
      <c r="GRQ47" s="293"/>
      <c r="GRR47" s="293"/>
      <c r="GRS47" s="293"/>
      <c r="GRT47" s="293"/>
      <c r="GRU47" s="293"/>
      <c r="GRV47" s="293"/>
      <c r="GRW47" s="293"/>
      <c r="GRX47" s="293"/>
      <c r="GRY47" s="293"/>
      <c r="GRZ47" s="293"/>
      <c r="GSA47" s="293"/>
      <c r="GSB47" s="293"/>
      <c r="GSC47" s="293"/>
      <c r="GSD47" s="293"/>
      <c r="GSE47" s="293"/>
      <c r="GSF47" s="293"/>
      <c r="GSG47" s="293"/>
      <c r="GSH47" s="293"/>
      <c r="GSI47" s="293"/>
      <c r="GSJ47" s="293"/>
      <c r="GSK47" s="293"/>
      <c r="GSL47" s="293"/>
      <c r="GSM47" s="293"/>
      <c r="GSN47" s="293"/>
      <c r="GSO47" s="293"/>
      <c r="GSP47" s="293"/>
      <c r="GSQ47" s="293"/>
      <c r="GSR47" s="293"/>
      <c r="GSS47" s="293"/>
      <c r="GST47" s="293"/>
      <c r="GSU47" s="293"/>
      <c r="GSV47" s="293"/>
      <c r="GSW47" s="293"/>
      <c r="GSX47" s="293"/>
      <c r="GSY47" s="293"/>
      <c r="GSZ47" s="293"/>
      <c r="GTA47" s="293"/>
      <c r="GTB47" s="293"/>
      <c r="GTC47" s="293"/>
      <c r="GTD47" s="293"/>
      <c r="GTE47" s="293"/>
      <c r="GTF47" s="293"/>
      <c r="GTG47" s="293"/>
      <c r="GTH47" s="293"/>
      <c r="GTI47" s="293"/>
      <c r="GTJ47" s="293"/>
      <c r="GTK47" s="293"/>
      <c r="GTL47" s="293"/>
      <c r="GTM47" s="293"/>
      <c r="GTN47" s="293"/>
      <c r="GTO47" s="293"/>
      <c r="GTP47" s="293"/>
      <c r="GTQ47" s="293"/>
      <c r="GTR47" s="293"/>
      <c r="GTS47" s="293"/>
      <c r="GTT47" s="293"/>
      <c r="GTU47" s="293"/>
      <c r="GTV47" s="293"/>
      <c r="GTW47" s="293"/>
      <c r="GTX47" s="293"/>
      <c r="GTY47" s="293"/>
      <c r="GTZ47" s="293"/>
      <c r="GUA47" s="293"/>
      <c r="GUB47" s="293"/>
      <c r="GUC47" s="293"/>
      <c r="GUD47" s="293"/>
      <c r="GUE47" s="293"/>
      <c r="GUF47" s="293"/>
      <c r="GUG47" s="293"/>
      <c r="GUH47" s="293"/>
      <c r="GUI47" s="293"/>
      <c r="GUJ47" s="293"/>
      <c r="GUK47" s="293"/>
      <c r="GUL47" s="293"/>
      <c r="GUM47" s="293"/>
      <c r="GUN47" s="293"/>
      <c r="GUO47" s="293"/>
      <c r="GUP47" s="293"/>
      <c r="GUQ47" s="293"/>
      <c r="GUR47" s="293"/>
      <c r="GUS47" s="293"/>
      <c r="GUT47" s="293"/>
      <c r="GUU47" s="293"/>
      <c r="GUV47" s="293"/>
      <c r="GUW47" s="293"/>
      <c r="GUX47" s="293"/>
      <c r="GUY47" s="293"/>
      <c r="GUZ47" s="293"/>
      <c r="GVA47" s="293"/>
      <c r="GVB47" s="293"/>
      <c r="GVC47" s="293"/>
      <c r="GVD47" s="293"/>
      <c r="GVE47" s="293"/>
      <c r="GVF47" s="293"/>
      <c r="GVG47" s="293"/>
      <c r="GVH47" s="293"/>
      <c r="GVI47" s="293"/>
      <c r="GVJ47" s="293"/>
      <c r="GVK47" s="293"/>
      <c r="GVL47" s="293"/>
      <c r="GVM47" s="293"/>
      <c r="GVN47" s="293"/>
      <c r="GVO47" s="293"/>
      <c r="GVP47" s="293"/>
      <c r="GVQ47" s="293"/>
      <c r="GVR47" s="293"/>
      <c r="GVS47" s="293"/>
      <c r="GVT47" s="293"/>
      <c r="GVU47" s="293"/>
      <c r="GVV47" s="293"/>
      <c r="GVW47" s="293"/>
      <c r="GVX47" s="293"/>
      <c r="GVY47" s="293"/>
      <c r="GVZ47" s="293"/>
      <c r="GWA47" s="293"/>
      <c r="GWB47" s="293"/>
      <c r="GWC47" s="293"/>
      <c r="GWD47" s="293"/>
      <c r="GWE47" s="293"/>
      <c r="GWF47" s="293"/>
      <c r="GWG47" s="293"/>
      <c r="GWH47" s="293"/>
      <c r="GWI47" s="293"/>
      <c r="GWJ47" s="293"/>
      <c r="GWK47" s="293"/>
      <c r="GWL47" s="293"/>
      <c r="GWM47" s="293"/>
      <c r="GWN47" s="293"/>
      <c r="GWO47" s="293"/>
      <c r="GWP47" s="293"/>
      <c r="GWQ47" s="293"/>
      <c r="GWR47" s="293"/>
      <c r="GWS47" s="293"/>
      <c r="GWT47" s="293"/>
      <c r="GWU47" s="293"/>
      <c r="GWV47" s="293"/>
      <c r="GWW47" s="293"/>
      <c r="GWX47" s="293"/>
      <c r="GWY47" s="293"/>
      <c r="GWZ47" s="293"/>
      <c r="GXA47" s="293"/>
      <c r="GXB47" s="293"/>
      <c r="GXC47" s="293"/>
      <c r="GXD47" s="293"/>
      <c r="GXE47" s="293"/>
      <c r="GXF47" s="293"/>
      <c r="GXG47" s="293"/>
      <c r="GXH47" s="293"/>
      <c r="GXI47" s="293"/>
      <c r="GXJ47" s="293"/>
      <c r="GXK47" s="293"/>
      <c r="GXL47" s="293"/>
      <c r="GXM47" s="293"/>
      <c r="GXN47" s="293"/>
      <c r="GXO47" s="293"/>
      <c r="GXP47" s="293"/>
      <c r="GXQ47" s="293"/>
      <c r="GXR47" s="293"/>
      <c r="GXS47" s="293"/>
      <c r="GXT47" s="293"/>
      <c r="GXU47" s="293"/>
      <c r="GXV47" s="293"/>
      <c r="GXW47" s="293"/>
      <c r="GXX47" s="293"/>
      <c r="GXY47" s="293"/>
      <c r="GXZ47" s="293"/>
      <c r="GYA47" s="293"/>
      <c r="GYB47" s="293"/>
      <c r="GYC47" s="293"/>
      <c r="GYD47" s="293"/>
      <c r="GYE47" s="293"/>
      <c r="GYF47" s="293"/>
      <c r="GYG47" s="293"/>
      <c r="GYH47" s="293"/>
      <c r="GYI47" s="293"/>
      <c r="GYJ47" s="293"/>
      <c r="GYK47" s="293"/>
      <c r="GYL47" s="293"/>
      <c r="GYM47" s="293"/>
      <c r="GYN47" s="293"/>
      <c r="GYO47" s="293"/>
      <c r="GYP47" s="293"/>
      <c r="GYQ47" s="293"/>
      <c r="GYR47" s="293"/>
      <c r="GYS47" s="293"/>
      <c r="GYT47" s="293"/>
      <c r="GYU47" s="293"/>
      <c r="GYV47" s="293"/>
      <c r="GYW47" s="293"/>
      <c r="GYX47" s="293"/>
      <c r="GYY47" s="293"/>
      <c r="GYZ47" s="293"/>
      <c r="GZA47" s="293"/>
      <c r="GZB47" s="293"/>
      <c r="GZC47" s="293"/>
      <c r="GZD47" s="293"/>
      <c r="GZE47" s="293"/>
      <c r="GZF47" s="293"/>
      <c r="GZG47" s="293"/>
      <c r="GZH47" s="293"/>
      <c r="GZI47" s="293"/>
      <c r="GZJ47" s="293"/>
      <c r="GZK47" s="293"/>
      <c r="GZL47" s="293"/>
      <c r="GZM47" s="293"/>
      <c r="GZN47" s="293"/>
      <c r="GZO47" s="293"/>
      <c r="GZP47" s="293"/>
      <c r="GZQ47" s="293"/>
      <c r="GZR47" s="293"/>
      <c r="GZS47" s="293"/>
      <c r="GZT47" s="293"/>
      <c r="GZU47" s="293"/>
      <c r="GZV47" s="293"/>
      <c r="GZW47" s="293"/>
      <c r="GZX47" s="293"/>
      <c r="GZY47" s="293"/>
      <c r="GZZ47" s="293"/>
      <c r="HAA47" s="293"/>
      <c r="HAB47" s="293"/>
      <c r="HAC47" s="293"/>
      <c r="HAD47" s="293"/>
      <c r="HAE47" s="293"/>
      <c r="HAF47" s="293"/>
      <c r="HAG47" s="293"/>
      <c r="HAH47" s="293"/>
      <c r="HAI47" s="293"/>
      <c r="HAJ47" s="293"/>
      <c r="HAK47" s="293"/>
      <c r="HAL47" s="293"/>
      <c r="HAM47" s="293"/>
      <c r="HAN47" s="293"/>
      <c r="HAO47" s="293"/>
      <c r="HAP47" s="293"/>
      <c r="HAQ47" s="293"/>
      <c r="HAR47" s="293"/>
      <c r="HAS47" s="293"/>
      <c r="HAT47" s="293"/>
      <c r="HAU47" s="293"/>
      <c r="HAV47" s="293"/>
      <c r="HAW47" s="293"/>
      <c r="HAX47" s="293"/>
      <c r="HAY47" s="293"/>
      <c r="HAZ47" s="293"/>
      <c r="HBA47" s="293"/>
      <c r="HBB47" s="293"/>
      <c r="HBC47" s="293"/>
      <c r="HBD47" s="293"/>
      <c r="HBE47" s="293"/>
      <c r="HBF47" s="293"/>
      <c r="HBG47" s="293"/>
      <c r="HBH47" s="293"/>
      <c r="HBI47" s="293"/>
      <c r="HBJ47" s="293"/>
      <c r="HBK47" s="293"/>
      <c r="HBL47" s="293"/>
      <c r="HBM47" s="293"/>
      <c r="HBN47" s="293"/>
      <c r="HBO47" s="293"/>
      <c r="HBP47" s="293"/>
      <c r="HBQ47" s="293"/>
      <c r="HBR47" s="293"/>
      <c r="HBS47" s="293"/>
      <c r="HBT47" s="293"/>
      <c r="HBU47" s="293"/>
      <c r="HBV47" s="293"/>
      <c r="HBW47" s="293"/>
      <c r="HBX47" s="293"/>
      <c r="HBY47" s="293"/>
      <c r="HBZ47" s="293"/>
      <c r="HCA47" s="293"/>
      <c r="HCB47" s="293"/>
      <c r="HCC47" s="293"/>
      <c r="HCD47" s="293"/>
      <c r="HCE47" s="293"/>
      <c r="HCF47" s="293"/>
      <c r="HCG47" s="293"/>
      <c r="HCH47" s="293"/>
      <c r="HCI47" s="293"/>
      <c r="HCJ47" s="293"/>
      <c r="HCK47" s="293"/>
      <c r="HCL47" s="293"/>
      <c r="HCM47" s="293"/>
      <c r="HCN47" s="293"/>
      <c r="HCO47" s="293"/>
      <c r="HCP47" s="293"/>
      <c r="HCQ47" s="293"/>
      <c r="HCR47" s="293"/>
      <c r="HCS47" s="293"/>
      <c r="HCT47" s="293"/>
      <c r="HCU47" s="293"/>
      <c r="HCV47" s="293"/>
      <c r="HCW47" s="293"/>
      <c r="HCX47" s="293"/>
      <c r="HCY47" s="293"/>
      <c r="HCZ47" s="293"/>
      <c r="HDA47" s="293"/>
      <c r="HDB47" s="293"/>
      <c r="HDC47" s="293"/>
      <c r="HDD47" s="293"/>
      <c r="HDE47" s="293"/>
      <c r="HDF47" s="293"/>
      <c r="HDG47" s="293"/>
      <c r="HDH47" s="293"/>
      <c r="HDI47" s="293"/>
      <c r="HDJ47" s="293"/>
      <c r="HDK47" s="293"/>
      <c r="HDL47" s="293"/>
      <c r="HDM47" s="293"/>
      <c r="HDN47" s="293"/>
      <c r="HDO47" s="293"/>
      <c r="HDP47" s="293"/>
      <c r="HDQ47" s="293"/>
      <c r="HDR47" s="293"/>
      <c r="HDS47" s="293"/>
      <c r="HDT47" s="293"/>
      <c r="HDU47" s="293"/>
      <c r="HDV47" s="293"/>
      <c r="HDW47" s="293"/>
      <c r="HDX47" s="293"/>
      <c r="HDY47" s="293"/>
      <c r="HDZ47" s="293"/>
      <c r="HEA47" s="293"/>
      <c r="HEB47" s="293"/>
      <c r="HEC47" s="293"/>
      <c r="HED47" s="293"/>
      <c r="HEE47" s="293"/>
      <c r="HEF47" s="293"/>
      <c r="HEG47" s="293"/>
      <c r="HEH47" s="293"/>
      <c r="HEI47" s="293"/>
      <c r="HEJ47" s="293"/>
      <c r="HEK47" s="293"/>
      <c r="HEL47" s="293"/>
      <c r="HEM47" s="293"/>
      <c r="HEN47" s="293"/>
      <c r="HEO47" s="293"/>
      <c r="HEP47" s="293"/>
      <c r="HEQ47" s="293"/>
      <c r="HER47" s="293"/>
      <c r="HES47" s="293"/>
      <c r="HET47" s="293"/>
      <c r="HEU47" s="293"/>
      <c r="HEV47" s="293"/>
      <c r="HEW47" s="293"/>
      <c r="HEX47" s="293"/>
      <c r="HEY47" s="293"/>
      <c r="HEZ47" s="293"/>
      <c r="HFA47" s="293"/>
      <c r="HFB47" s="293"/>
      <c r="HFC47" s="293"/>
      <c r="HFD47" s="293"/>
      <c r="HFE47" s="293"/>
      <c r="HFF47" s="293"/>
      <c r="HFG47" s="293"/>
      <c r="HFH47" s="293"/>
      <c r="HFI47" s="293"/>
      <c r="HFJ47" s="293"/>
      <c r="HFK47" s="293"/>
      <c r="HFL47" s="293"/>
      <c r="HFM47" s="293"/>
      <c r="HFN47" s="293"/>
      <c r="HFO47" s="293"/>
      <c r="HFP47" s="293"/>
      <c r="HFQ47" s="293"/>
      <c r="HFR47" s="293"/>
      <c r="HFS47" s="293"/>
      <c r="HFT47" s="293"/>
      <c r="HFU47" s="293"/>
      <c r="HFV47" s="293"/>
      <c r="HFW47" s="293"/>
      <c r="HFX47" s="293"/>
      <c r="HFY47" s="293"/>
      <c r="HFZ47" s="293"/>
      <c r="HGA47" s="293"/>
      <c r="HGB47" s="293"/>
      <c r="HGC47" s="293"/>
      <c r="HGD47" s="293"/>
      <c r="HGE47" s="293"/>
      <c r="HGF47" s="293"/>
      <c r="HGG47" s="293"/>
      <c r="HGH47" s="293"/>
      <c r="HGI47" s="293"/>
      <c r="HGJ47" s="293"/>
      <c r="HGK47" s="293"/>
      <c r="HGL47" s="293"/>
      <c r="HGM47" s="293"/>
      <c r="HGN47" s="293"/>
      <c r="HGO47" s="293"/>
      <c r="HGP47" s="293"/>
      <c r="HGQ47" s="293"/>
      <c r="HGR47" s="293"/>
      <c r="HGS47" s="293"/>
      <c r="HGT47" s="293"/>
      <c r="HGU47" s="293"/>
      <c r="HGV47" s="293"/>
      <c r="HGW47" s="293"/>
      <c r="HGX47" s="293"/>
      <c r="HGY47" s="293"/>
      <c r="HGZ47" s="293"/>
      <c r="HHA47" s="293"/>
      <c r="HHB47" s="293"/>
      <c r="HHC47" s="293"/>
      <c r="HHD47" s="293"/>
      <c r="HHE47" s="293"/>
      <c r="HHF47" s="293"/>
      <c r="HHG47" s="293"/>
      <c r="HHH47" s="293"/>
      <c r="HHI47" s="293"/>
      <c r="HHJ47" s="293"/>
      <c r="HHK47" s="293"/>
      <c r="HHL47" s="293"/>
      <c r="HHM47" s="293"/>
      <c r="HHN47" s="293"/>
      <c r="HHO47" s="293"/>
      <c r="HHP47" s="293"/>
      <c r="HHQ47" s="293"/>
      <c r="HHR47" s="293"/>
      <c r="HHS47" s="293"/>
      <c r="HHT47" s="293"/>
      <c r="HHU47" s="293"/>
      <c r="HHV47" s="293"/>
      <c r="HHW47" s="293"/>
      <c r="HHX47" s="293"/>
      <c r="HHY47" s="293"/>
      <c r="HHZ47" s="293"/>
      <c r="HIA47" s="293"/>
      <c r="HIB47" s="293"/>
      <c r="HIC47" s="293"/>
      <c r="HID47" s="293"/>
      <c r="HIE47" s="293"/>
      <c r="HIF47" s="293"/>
      <c r="HIG47" s="293"/>
      <c r="HIH47" s="293"/>
      <c r="HII47" s="293"/>
      <c r="HIJ47" s="293"/>
      <c r="HIK47" s="293"/>
      <c r="HIL47" s="293"/>
      <c r="HIM47" s="293"/>
      <c r="HIN47" s="293"/>
      <c r="HIO47" s="293"/>
      <c r="HIP47" s="293"/>
      <c r="HIQ47" s="293"/>
      <c r="HIR47" s="293"/>
      <c r="HIS47" s="293"/>
      <c r="HIT47" s="293"/>
      <c r="HIU47" s="293"/>
      <c r="HIV47" s="293"/>
      <c r="HIW47" s="293"/>
      <c r="HIX47" s="293"/>
      <c r="HIY47" s="293"/>
      <c r="HIZ47" s="293"/>
      <c r="HJA47" s="293"/>
      <c r="HJB47" s="293"/>
      <c r="HJC47" s="293"/>
      <c r="HJD47" s="293"/>
      <c r="HJE47" s="293"/>
      <c r="HJF47" s="293"/>
      <c r="HJG47" s="293"/>
      <c r="HJH47" s="293"/>
      <c r="HJI47" s="293"/>
      <c r="HJJ47" s="293"/>
      <c r="HJK47" s="293"/>
      <c r="HJL47" s="293"/>
      <c r="HJM47" s="293"/>
      <c r="HJN47" s="293"/>
      <c r="HJO47" s="293"/>
      <c r="HJP47" s="293"/>
      <c r="HJQ47" s="293"/>
      <c r="HJR47" s="293"/>
      <c r="HJS47" s="293"/>
      <c r="HJT47" s="293"/>
      <c r="HJU47" s="293"/>
      <c r="HJV47" s="293"/>
      <c r="HJW47" s="293"/>
      <c r="HJX47" s="293"/>
      <c r="HJY47" s="293"/>
      <c r="HJZ47" s="293"/>
      <c r="HKA47" s="293"/>
      <c r="HKB47" s="293"/>
      <c r="HKC47" s="293"/>
      <c r="HKD47" s="293"/>
      <c r="HKE47" s="293"/>
      <c r="HKF47" s="293"/>
      <c r="HKG47" s="293"/>
      <c r="HKH47" s="293"/>
      <c r="HKI47" s="293"/>
      <c r="HKJ47" s="293"/>
      <c r="HKK47" s="293"/>
      <c r="HKL47" s="293"/>
      <c r="HKM47" s="293"/>
      <c r="HKN47" s="293"/>
      <c r="HKO47" s="293"/>
      <c r="HKP47" s="293"/>
      <c r="HKQ47" s="293"/>
      <c r="HKR47" s="293"/>
      <c r="HKS47" s="293"/>
      <c r="HKT47" s="293"/>
      <c r="HKU47" s="293"/>
      <c r="HKV47" s="293"/>
      <c r="HKW47" s="293"/>
      <c r="HKX47" s="293"/>
      <c r="HKY47" s="293"/>
      <c r="HKZ47" s="293"/>
      <c r="HLA47" s="293"/>
      <c r="HLB47" s="293"/>
      <c r="HLC47" s="293"/>
      <c r="HLD47" s="293"/>
      <c r="HLE47" s="293"/>
      <c r="HLF47" s="293"/>
      <c r="HLG47" s="293"/>
      <c r="HLH47" s="293"/>
      <c r="HLI47" s="293"/>
      <c r="HLJ47" s="293"/>
      <c r="HLK47" s="293"/>
      <c r="HLL47" s="293"/>
      <c r="HLM47" s="293"/>
      <c r="HLN47" s="293"/>
      <c r="HLO47" s="293"/>
      <c r="HLP47" s="293"/>
      <c r="HLQ47" s="293"/>
      <c r="HLR47" s="293"/>
      <c r="HLS47" s="293"/>
      <c r="HLT47" s="293"/>
      <c r="HLU47" s="293"/>
      <c r="HLV47" s="293"/>
      <c r="HLW47" s="293"/>
      <c r="HLX47" s="293"/>
      <c r="HLY47" s="293"/>
      <c r="HLZ47" s="293"/>
      <c r="HMA47" s="293"/>
      <c r="HMB47" s="293"/>
      <c r="HMC47" s="293"/>
      <c r="HMD47" s="293"/>
      <c r="HME47" s="293"/>
      <c r="HMF47" s="293"/>
      <c r="HMG47" s="293"/>
      <c r="HMH47" s="293"/>
      <c r="HMI47" s="293"/>
      <c r="HMJ47" s="293"/>
      <c r="HMK47" s="293"/>
      <c r="HML47" s="293"/>
      <c r="HMM47" s="293"/>
      <c r="HMN47" s="293"/>
      <c r="HMO47" s="293"/>
      <c r="HMP47" s="293"/>
      <c r="HMQ47" s="293"/>
      <c r="HMR47" s="293"/>
      <c r="HMS47" s="293"/>
      <c r="HMT47" s="293"/>
      <c r="HMU47" s="293"/>
      <c r="HMV47" s="293"/>
      <c r="HMW47" s="293"/>
      <c r="HMX47" s="293"/>
      <c r="HMY47" s="293"/>
      <c r="HMZ47" s="293"/>
      <c r="HNA47" s="293"/>
      <c r="HNB47" s="293"/>
      <c r="HNC47" s="293"/>
      <c r="HND47" s="293"/>
      <c r="HNE47" s="293"/>
      <c r="HNF47" s="293"/>
      <c r="HNG47" s="293"/>
      <c r="HNH47" s="293"/>
      <c r="HNI47" s="293"/>
      <c r="HNJ47" s="293"/>
      <c r="HNK47" s="293"/>
      <c r="HNL47" s="293"/>
      <c r="HNM47" s="293"/>
      <c r="HNN47" s="293"/>
      <c r="HNO47" s="293"/>
      <c r="HNP47" s="293"/>
      <c r="HNQ47" s="293"/>
      <c r="HNR47" s="293"/>
      <c r="HNS47" s="293"/>
      <c r="HNT47" s="293"/>
      <c r="HNU47" s="293"/>
      <c r="HNV47" s="293"/>
      <c r="HNW47" s="293"/>
      <c r="HNX47" s="293"/>
      <c r="HNY47" s="293"/>
      <c r="HNZ47" s="293"/>
      <c r="HOA47" s="293"/>
      <c r="HOB47" s="293"/>
      <c r="HOC47" s="293"/>
      <c r="HOD47" s="293"/>
      <c r="HOE47" s="293"/>
      <c r="HOF47" s="293"/>
      <c r="HOG47" s="293"/>
      <c r="HOH47" s="293"/>
      <c r="HOI47" s="293"/>
      <c r="HOJ47" s="293"/>
      <c r="HOK47" s="293"/>
      <c r="HOL47" s="293"/>
      <c r="HOM47" s="293"/>
      <c r="HON47" s="293"/>
      <c r="HOO47" s="293"/>
      <c r="HOP47" s="293"/>
      <c r="HOQ47" s="293"/>
      <c r="HOR47" s="293"/>
      <c r="HOS47" s="293"/>
      <c r="HOT47" s="293"/>
      <c r="HOU47" s="293"/>
      <c r="HOV47" s="293"/>
      <c r="HOW47" s="293"/>
      <c r="HOX47" s="293"/>
      <c r="HOY47" s="293"/>
      <c r="HOZ47" s="293"/>
      <c r="HPA47" s="293"/>
      <c r="HPB47" s="293"/>
      <c r="HPC47" s="293"/>
      <c r="HPD47" s="293"/>
      <c r="HPE47" s="293"/>
      <c r="HPF47" s="293"/>
      <c r="HPG47" s="293"/>
      <c r="HPH47" s="293"/>
      <c r="HPI47" s="293"/>
      <c r="HPJ47" s="293"/>
      <c r="HPK47" s="293"/>
      <c r="HPL47" s="293"/>
      <c r="HPM47" s="293"/>
      <c r="HPN47" s="293"/>
      <c r="HPO47" s="293"/>
      <c r="HPP47" s="293"/>
      <c r="HPQ47" s="293"/>
      <c r="HPR47" s="293"/>
      <c r="HPS47" s="293"/>
      <c r="HPT47" s="293"/>
      <c r="HPU47" s="293"/>
      <c r="HPV47" s="293"/>
      <c r="HPW47" s="293"/>
      <c r="HPX47" s="293"/>
      <c r="HPY47" s="293"/>
      <c r="HPZ47" s="293"/>
      <c r="HQA47" s="293"/>
      <c r="HQB47" s="293"/>
      <c r="HQC47" s="293"/>
      <c r="HQD47" s="293"/>
      <c r="HQE47" s="293"/>
      <c r="HQF47" s="293"/>
      <c r="HQG47" s="293"/>
      <c r="HQH47" s="293"/>
      <c r="HQI47" s="293"/>
      <c r="HQJ47" s="293"/>
      <c r="HQK47" s="293"/>
      <c r="HQL47" s="293"/>
      <c r="HQM47" s="293"/>
      <c r="HQN47" s="293"/>
      <c r="HQO47" s="293"/>
      <c r="HQP47" s="293"/>
      <c r="HQQ47" s="293"/>
      <c r="HQR47" s="293"/>
      <c r="HQS47" s="293"/>
      <c r="HQT47" s="293"/>
      <c r="HQU47" s="293"/>
      <c r="HQV47" s="293"/>
      <c r="HQW47" s="293"/>
      <c r="HQX47" s="293"/>
      <c r="HQY47" s="293"/>
      <c r="HQZ47" s="293"/>
      <c r="HRA47" s="293"/>
      <c r="HRB47" s="293"/>
      <c r="HRC47" s="293"/>
      <c r="HRD47" s="293"/>
      <c r="HRE47" s="293"/>
      <c r="HRF47" s="293"/>
      <c r="HRG47" s="293"/>
      <c r="HRH47" s="293"/>
      <c r="HRI47" s="293"/>
      <c r="HRJ47" s="293"/>
      <c r="HRK47" s="293"/>
      <c r="HRL47" s="293"/>
      <c r="HRM47" s="293"/>
      <c r="HRN47" s="293"/>
      <c r="HRO47" s="293"/>
      <c r="HRP47" s="293"/>
      <c r="HRQ47" s="293"/>
      <c r="HRR47" s="293"/>
      <c r="HRS47" s="293"/>
      <c r="HRT47" s="293"/>
      <c r="HRU47" s="293"/>
      <c r="HRV47" s="293"/>
      <c r="HRW47" s="293"/>
      <c r="HRX47" s="293"/>
      <c r="HRY47" s="293"/>
      <c r="HRZ47" s="293"/>
      <c r="HSA47" s="293"/>
      <c r="HSB47" s="293"/>
      <c r="HSC47" s="293"/>
      <c r="HSD47" s="293"/>
      <c r="HSE47" s="293"/>
      <c r="HSF47" s="293"/>
      <c r="HSG47" s="293"/>
      <c r="HSH47" s="293"/>
      <c r="HSI47" s="293"/>
      <c r="HSJ47" s="293"/>
      <c r="HSK47" s="293"/>
      <c r="HSL47" s="293"/>
      <c r="HSM47" s="293"/>
      <c r="HSN47" s="293"/>
      <c r="HSO47" s="293"/>
      <c r="HSP47" s="293"/>
      <c r="HSQ47" s="293"/>
      <c r="HSR47" s="293"/>
      <c r="HSS47" s="293"/>
      <c r="HST47" s="293"/>
      <c r="HSU47" s="293"/>
      <c r="HSV47" s="293"/>
      <c r="HSW47" s="293"/>
      <c r="HSX47" s="293"/>
      <c r="HSY47" s="293"/>
      <c r="HSZ47" s="293"/>
      <c r="HTA47" s="293"/>
      <c r="HTB47" s="293"/>
      <c r="HTC47" s="293"/>
      <c r="HTD47" s="293"/>
      <c r="HTE47" s="293"/>
      <c r="HTF47" s="293"/>
      <c r="HTG47" s="293"/>
      <c r="HTH47" s="293"/>
      <c r="HTI47" s="293"/>
      <c r="HTJ47" s="293"/>
      <c r="HTK47" s="293"/>
      <c r="HTL47" s="293"/>
      <c r="HTM47" s="293"/>
      <c r="HTN47" s="293"/>
      <c r="HTO47" s="293"/>
      <c r="HTP47" s="293"/>
      <c r="HTQ47" s="293"/>
      <c r="HTR47" s="293"/>
      <c r="HTS47" s="293"/>
      <c r="HTT47" s="293"/>
      <c r="HTU47" s="293"/>
      <c r="HTV47" s="293"/>
      <c r="HTW47" s="293"/>
      <c r="HTX47" s="293"/>
      <c r="HTY47" s="293"/>
      <c r="HTZ47" s="293"/>
      <c r="HUA47" s="293"/>
      <c r="HUB47" s="293"/>
      <c r="HUC47" s="293"/>
      <c r="HUD47" s="293"/>
      <c r="HUE47" s="293"/>
      <c r="HUF47" s="293"/>
      <c r="HUG47" s="293"/>
      <c r="HUH47" s="293"/>
      <c r="HUI47" s="293"/>
      <c r="HUJ47" s="293"/>
      <c r="HUK47" s="293"/>
      <c r="HUL47" s="293"/>
      <c r="HUM47" s="293"/>
      <c r="HUN47" s="293"/>
      <c r="HUO47" s="293"/>
      <c r="HUP47" s="293"/>
      <c r="HUQ47" s="293"/>
      <c r="HUR47" s="293"/>
      <c r="HUS47" s="293"/>
      <c r="HUT47" s="293"/>
      <c r="HUU47" s="293"/>
      <c r="HUV47" s="293"/>
      <c r="HUW47" s="293"/>
      <c r="HUX47" s="293"/>
      <c r="HUY47" s="293"/>
      <c r="HUZ47" s="293"/>
      <c r="HVA47" s="293"/>
      <c r="HVB47" s="293"/>
      <c r="HVC47" s="293"/>
      <c r="HVD47" s="293"/>
      <c r="HVE47" s="293"/>
      <c r="HVF47" s="293"/>
      <c r="HVG47" s="293"/>
      <c r="HVH47" s="293"/>
      <c r="HVI47" s="293"/>
      <c r="HVJ47" s="293"/>
      <c r="HVK47" s="293"/>
      <c r="HVL47" s="293"/>
      <c r="HVM47" s="293"/>
      <c r="HVN47" s="293"/>
      <c r="HVO47" s="293"/>
      <c r="HVP47" s="293"/>
      <c r="HVQ47" s="293"/>
      <c r="HVR47" s="293"/>
      <c r="HVS47" s="293"/>
      <c r="HVT47" s="293"/>
      <c r="HVU47" s="293"/>
      <c r="HVV47" s="293"/>
      <c r="HVW47" s="293"/>
      <c r="HVX47" s="293"/>
      <c r="HVY47" s="293"/>
      <c r="HVZ47" s="293"/>
      <c r="HWA47" s="293"/>
      <c r="HWB47" s="293"/>
      <c r="HWC47" s="293"/>
      <c r="HWD47" s="293"/>
      <c r="HWE47" s="293"/>
      <c r="HWF47" s="293"/>
      <c r="HWG47" s="293"/>
      <c r="HWH47" s="293"/>
      <c r="HWI47" s="293"/>
      <c r="HWJ47" s="293"/>
      <c r="HWK47" s="293"/>
      <c r="HWL47" s="293"/>
      <c r="HWM47" s="293"/>
      <c r="HWN47" s="293"/>
      <c r="HWO47" s="293"/>
      <c r="HWP47" s="293"/>
      <c r="HWQ47" s="293"/>
      <c r="HWR47" s="293"/>
      <c r="HWS47" s="293"/>
      <c r="HWT47" s="293"/>
      <c r="HWU47" s="293"/>
      <c r="HWV47" s="293"/>
      <c r="HWW47" s="293"/>
      <c r="HWX47" s="293"/>
      <c r="HWY47" s="293"/>
      <c r="HWZ47" s="293"/>
      <c r="HXA47" s="293"/>
      <c r="HXB47" s="293"/>
      <c r="HXC47" s="293"/>
      <c r="HXD47" s="293"/>
      <c r="HXE47" s="293"/>
      <c r="HXF47" s="293"/>
      <c r="HXG47" s="293"/>
      <c r="HXH47" s="293"/>
      <c r="HXI47" s="293"/>
      <c r="HXJ47" s="293"/>
      <c r="HXK47" s="293"/>
      <c r="HXL47" s="293"/>
      <c r="HXM47" s="293"/>
      <c r="HXN47" s="293"/>
      <c r="HXO47" s="293"/>
      <c r="HXP47" s="293"/>
      <c r="HXQ47" s="293"/>
      <c r="HXR47" s="293"/>
      <c r="HXS47" s="293"/>
      <c r="HXT47" s="293"/>
      <c r="HXU47" s="293"/>
      <c r="HXV47" s="293"/>
      <c r="HXW47" s="293"/>
      <c r="HXX47" s="293"/>
      <c r="HXY47" s="293"/>
      <c r="HXZ47" s="293"/>
      <c r="HYA47" s="293"/>
      <c r="HYB47" s="293"/>
      <c r="HYC47" s="293"/>
      <c r="HYD47" s="293"/>
      <c r="HYE47" s="293"/>
      <c r="HYF47" s="293"/>
      <c r="HYG47" s="293"/>
      <c r="HYH47" s="293"/>
      <c r="HYI47" s="293"/>
      <c r="HYJ47" s="293"/>
      <c r="HYK47" s="293"/>
      <c r="HYL47" s="293"/>
      <c r="HYM47" s="293"/>
      <c r="HYN47" s="293"/>
      <c r="HYO47" s="293"/>
      <c r="HYP47" s="293"/>
      <c r="HYQ47" s="293"/>
      <c r="HYR47" s="293"/>
      <c r="HYS47" s="293"/>
      <c r="HYT47" s="293"/>
      <c r="HYU47" s="293"/>
      <c r="HYV47" s="293"/>
      <c r="HYW47" s="293"/>
      <c r="HYX47" s="293"/>
      <c r="HYY47" s="293"/>
      <c r="HYZ47" s="293"/>
      <c r="HZA47" s="293"/>
      <c r="HZB47" s="293"/>
      <c r="HZC47" s="293"/>
      <c r="HZD47" s="293"/>
      <c r="HZE47" s="293"/>
      <c r="HZF47" s="293"/>
      <c r="HZG47" s="293"/>
      <c r="HZH47" s="293"/>
      <c r="HZI47" s="293"/>
      <c r="HZJ47" s="293"/>
      <c r="HZK47" s="293"/>
      <c r="HZL47" s="293"/>
      <c r="HZM47" s="293"/>
      <c r="HZN47" s="293"/>
      <c r="HZO47" s="293"/>
      <c r="HZP47" s="293"/>
      <c r="HZQ47" s="293"/>
      <c r="HZR47" s="293"/>
      <c r="HZS47" s="293"/>
      <c r="HZT47" s="293"/>
      <c r="HZU47" s="293"/>
      <c r="HZV47" s="293"/>
      <c r="HZW47" s="293"/>
      <c r="HZX47" s="293"/>
      <c r="HZY47" s="293"/>
      <c r="HZZ47" s="293"/>
      <c r="IAA47" s="293"/>
      <c r="IAB47" s="293"/>
      <c r="IAC47" s="293"/>
      <c r="IAD47" s="293"/>
      <c r="IAE47" s="293"/>
      <c r="IAF47" s="293"/>
      <c r="IAG47" s="293"/>
      <c r="IAH47" s="293"/>
      <c r="IAI47" s="293"/>
      <c r="IAJ47" s="293"/>
      <c r="IAK47" s="293"/>
      <c r="IAL47" s="293"/>
      <c r="IAM47" s="293"/>
      <c r="IAN47" s="293"/>
      <c r="IAO47" s="293"/>
      <c r="IAP47" s="293"/>
      <c r="IAQ47" s="293"/>
      <c r="IAR47" s="293"/>
      <c r="IAS47" s="293"/>
      <c r="IAT47" s="293"/>
      <c r="IAU47" s="293"/>
      <c r="IAV47" s="293"/>
      <c r="IAW47" s="293"/>
      <c r="IAX47" s="293"/>
      <c r="IAY47" s="293"/>
      <c r="IAZ47" s="293"/>
      <c r="IBA47" s="293"/>
      <c r="IBB47" s="293"/>
      <c r="IBC47" s="293"/>
      <c r="IBD47" s="293"/>
      <c r="IBE47" s="293"/>
      <c r="IBF47" s="293"/>
      <c r="IBG47" s="293"/>
      <c r="IBH47" s="293"/>
      <c r="IBI47" s="293"/>
      <c r="IBJ47" s="293"/>
      <c r="IBK47" s="293"/>
      <c r="IBL47" s="293"/>
      <c r="IBM47" s="293"/>
      <c r="IBN47" s="293"/>
      <c r="IBO47" s="293"/>
      <c r="IBP47" s="293"/>
      <c r="IBQ47" s="293"/>
      <c r="IBR47" s="293"/>
      <c r="IBS47" s="293"/>
      <c r="IBT47" s="293"/>
      <c r="IBU47" s="293"/>
      <c r="IBV47" s="293"/>
      <c r="IBW47" s="293"/>
      <c r="IBX47" s="293"/>
      <c r="IBY47" s="293"/>
      <c r="IBZ47" s="293"/>
      <c r="ICA47" s="293"/>
      <c r="ICB47" s="293"/>
      <c r="ICC47" s="293"/>
      <c r="ICD47" s="293"/>
      <c r="ICE47" s="293"/>
      <c r="ICF47" s="293"/>
      <c r="ICG47" s="293"/>
      <c r="ICH47" s="293"/>
      <c r="ICI47" s="293"/>
      <c r="ICJ47" s="293"/>
      <c r="ICK47" s="293"/>
      <c r="ICL47" s="293"/>
      <c r="ICM47" s="293"/>
      <c r="ICN47" s="293"/>
      <c r="ICO47" s="293"/>
      <c r="ICP47" s="293"/>
      <c r="ICQ47" s="293"/>
      <c r="ICR47" s="293"/>
      <c r="ICS47" s="293"/>
      <c r="ICT47" s="293"/>
      <c r="ICU47" s="293"/>
      <c r="ICV47" s="293"/>
      <c r="ICW47" s="293"/>
      <c r="ICX47" s="293"/>
      <c r="ICY47" s="293"/>
      <c r="ICZ47" s="293"/>
      <c r="IDA47" s="293"/>
      <c r="IDB47" s="293"/>
      <c r="IDC47" s="293"/>
      <c r="IDD47" s="293"/>
      <c r="IDE47" s="293"/>
      <c r="IDF47" s="293"/>
      <c r="IDG47" s="293"/>
      <c r="IDH47" s="293"/>
      <c r="IDI47" s="293"/>
      <c r="IDJ47" s="293"/>
      <c r="IDK47" s="293"/>
      <c r="IDL47" s="293"/>
      <c r="IDM47" s="293"/>
      <c r="IDN47" s="293"/>
      <c r="IDO47" s="293"/>
      <c r="IDP47" s="293"/>
      <c r="IDQ47" s="293"/>
      <c r="IDR47" s="293"/>
      <c r="IDS47" s="293"/>
      <c r="IDT47" s="293"/>
      <c r="IDU47" s="293"/>
      <c r="IDV47" s="293"/>
      <c r="IDW47" s="293"/>
      <c r="IDX47" s="293"/>
      <c r="IDY47" s="293"/>
      <c r="IDZ47" s="293"/>
      <c r="IEA47" s="293"/>
      <c r="IEB47" s="293"/>
      <c r="IEC47" s="293"/>
      <c r="IED47" s="293"/>
      <c r="IEE47" s="293"/>
      <c r="IEF47" s="293"/>
      <c r="IEG47" s="293"/>
      <c r="IEH47" s="293"/>
      <c r="IEI47" s="293"/>
      <c r="IEJ47" s="293"/>
      <c r="IEK47" s="293"/>
      <c r="IEL47" s="293"/>
      <c r="IEM47" s="293"/>
      <c r="IEN47" s="293"/>
      <c r="IEO47" s="293"/>
      <c r="IEP47" s="293"/>
      <c r="IEQ47" s="293"/>
      <c r="IER47" s="293"/>
      <c r="IES47" s="293"/>
      <c r="IET47" s="293"/>
      <c r="IEU47" s="293"/>
      <c r="IEV47" s="293"/>
      <c r="IEW47" s="293"/>
      <c r="IEX47" s="293"/>
      <c r="IEY47" s="293"/>
      <c r="IEZ47" s="293"/>
      <c r="IFA47" s="293"/>
      <c r="IFB47" s="293"/>
      <c r="IFC47" s="293"/>
      <c r="IFD47" s="293"/>
      <c r="IFE47" s="293"/>
      <c r="IFF47" s="293"/>
      <c r="IFG47" s="293"/>
      <c r="IFH47" s="293"/>
      <c r="IFI47" s="293"/>
      <c r="IFJ47" s="293"/>
      <c r="IFK47" s="293"/>
      <c r="IFL47" s="293"/>
      <c r="IFM47" s="293"/>
      <c r="IFN47" s="293"/>
      <c r="IFO47" s="293"/>
      <c r="IFP47" s="293"/>
      <c r="IFQ47" s="293"/>
      <c r="IFR47" s="293"/>
      <c r="IFS47" s="293"/>
      <c r="IFT47" s="293"/>
      <c r="IFU47" s="293"/>
      <c r="IFV47" s="293"/>
      <c r="IFW47" s="293"/>
      <c r="IFX47" s="293"/>
      <c r="IFY47" s="293"/>
      <c r="IFZ47" s="293"/>
      <c r="IGA47" s="293"/>
      <c r="IGB47" s="293"/>
      <c r="IGC47" s="293"/>
      <c r="IGD47" s="293"/>
      <c r="IGE47" s="293"/>
      <c r="IGF47" s="293"/>
      <c r="IGG47" s="293"/>
      <c r="IGH47" s="293"/>
      <c r="IGI47" s="293"/>
      <c r="IGJ47" s="293"/>
      <c r="IGK47" s="293"/>
      <c r="IGL47" s="293"/>
      <c r="IGM47" s="293"/>
      <c r="IGN47" s="293"/>
      <c r="IGO47" s="293"/>
      <c r="IGP47" s="293"/>
      <c r="IGQ47" s="293"/>
      <c r="IGR47" s="293"/>
      <c r="IGS47" s="293"/>
      <c r="IGT47" s="293"/>
      <c r="IGU47" s="293"/>
      <c r="IGV47" s="293"/>
      <c r="IGW47" s="293"/>
      <c r="IGX47" s="293"/>
      <c r="IGY47" s="293"/>
      <c r="IGZ47" s="293"/>
      <c r="IHA47" s="293"/>
      <c r="IHB47" s="293"/>
      <c r="IHC47" s="293"/>
      <c r="IHD47" s="293"/>
      <c r="IHE47" s="293"/>
      <c r="IHF47" s="293"/>
      <c r="IHG47" s="293"/>
      <c r="IHH47" s="293"/>
      <c r="IHI47" s="293"/>
      <c r="IHJ47" s="293"/>
      <c r="IHK47" s="293"/>
      <c r="IHL47" s="293"/>
      <c r="IHM47" s="293"/>
      <c r="IHN47" s="293"/>
      <c r="IHO47" s="293"/>
      <c r="IHP47" s="293"/>
      <c r="IHQ47" s="293"/>
      <c r="IHR47" s="293"/>
      <c r="IHS47" s="293"/>
      <c r="IHT47" s="293"/>
      <c r="IHU47" s="293"/>
      <c r="IHV47" s="293"/>
      <c r="IHW47" s="293"/>
      <c r="IHX47" s="293"/>
      <c r="IHY47" s="293"/>
      <c r="IHZ47" s="293"/>
      <c r="IIA47" s="293"/>
      <c r="IIB47" s="293"/>
      <c r="IIC47" s="293"/>
      <c r="IID47" s="293"/>
      <c r="IIE47" s="293"/>
      <c r="IIF47" s="293"/>
      <c r="IIG47" s="293"/>
      <c r="IIH47" s="293"/>
      <c r="III47" s="293"/>
      <c r="IIJ47" s="293"/>
      <c r="IIK47" s="293"/>
      <c r="IIL47" s="293"/>
      <c r="IIM47" s="293"/>
      <c r="IIN47" s="293"/>
      <c r="IIO47" s="293"/>
      <c r="IIP47" s="293"/>
      <c r="IIQ47" s="293"/>
      <c r="IIR47" s="293"/>
      <c r="IIS47" s="293"/>
      <c r="IIT47" s="293"/>
      <c r="IIU47" s="293"/>
      <c r="IIV47" s="293"/>
      <c r="IIW47" s="293"/>
      <c r="IIX47" s="293"/>
      <c r="IIY47" s="293"/>
      <c r="IIZ47" s="293"/>
      <c r="IJA47" s="293"/>
      <c r="IJB47" s="293"/>
      <c r="IJC47" s="293"/>
      <c r="IJD47" s="293"/>
      <c r="IJE47" s="293"/>
      <c r="IJF47" s="293"/>
      <c r="IJG47" s="293"/>
      <c r="IJH47" s="293"/>
      <c r="IJI47" s="293"/>
      <c r="IJJ47" s="293"/>
      <c r="IJK47" s="293"/>
      <c r="IJL47" s="293"/>
      <c r="IJM47" s="293"/>
      <c r="IJN47" s="293"/>
      <c r="IJO47" s="293"/>
      <c r="IJP47" s="293"/>
      <c r="IJQ47" s="293"/>
      <c r="IJR47" s="293"/>
      <c r="IJS47" s="293"/>
      <c r="IJT47" s="293"/>
      <c r="IJU47" s="293"/>
      <c r="IJV47" s="293"/>
      <c r="IJW47" s="293"/>
      <c r="IJX47" s="293"/>
      <c r="IJY47" s="293"/>
      <c r="IJZ47" s="293"/>
      <c r="IKA47" s="293"/>
      <c r="IKB47" s="293"/>
      <c r="IKC47" s="293"/>
      <c r="IKD47" s="293"/>
      <c r="IKE47" s="293"/>
      <c r="IKF47" s="293"/>
      <c r="IKG47" s="293"/>
      <c r="IKH47" s="293"/>
      <c r="IKI47" s="293"/>
      <c r="IKJ47" s="293"/>
      <c r="IKK47" s="293"/>
      <c r="IKL47" s="293"/>
      <c r="IKM47" s="293"/>
      <c r="IKN47" s="293"/>
      <c r="IKO47" s="293"/>
      <c r="IKP47" s="293"/>
      <c r="IKQ47" s="293"/>
      <c r="IKR47" s="293"/>
      <c r="IKS47" s="293"/>
      <c r="IKT47" s="293"/>
      <c r="IKU47" s="293"/>
      <c r="IKV47" s="293"/>
      <c r="IKW47" s="293"/>
      <c r="IKX47" s="293"/>
      <c r="IKY47" s="293"/>
      <c r="IKZ47" s="293"/>
      <c r="ILA47" s="293"/>
      <c r="ILB47" s="293"/>
      <c r="ILC47" s="293"/>
      <c r="ILD47" s="293"/>
      <c r="ILE47" s="293"/>
      <c r="ILF47" s="293"/>
      <c r="ILG47" s="293"/>
      <c r="ILH47" s="293"/>
      <c r="ILI47" s="293"/>
      <c r="ILJ47" s="293"/>
      <c r="ILK47" s="293"/>
      <c r="ILL47" s="293"/>
      <c r="ILM47" s="293"/>
      <c r="ILN47" s="293"/>
      <c r="ILO47" s="293"/>
      <c r="ILP47" s="293"/>
      <c r="ILQ47" s="293"/>
      <c r="ILR47" s="293"/>
      <c r="ILS47" s="293"/>
      <c r="ILT47" s="293"/>
      <c r="ILU47" s="293"/>
      <c r="ILV47" s="293"/>
      <c r="ILW47" s="293"/>
      <c r="ILX47" s="293"/>
      <c r="ILY47" s="293"/>
      <c r="ILZ47" s="293"/>
      <c r="IMA47" s="293"/>
      <c r="IMB47" s="293"/>
      <c r="IMC47" s="293"/>
      <c r="IMD47" s="293"/>
      <c r="IME47" s="293"/>
      <c r="IMF47" s="293"/>
      <c r="IMG47" s="293"/>
      <c r="IMH47" s="293"/>
      <c r="IMI47" s="293"/>
      <c r="IMJ47" s="293"/>
      <c r="IMK47" s="293"/>
      <c r="IML47" s="293"/>
      <c r="IMM47" s="293"/>
      <c r="IMN47" s="293"/>
      <c r="IMO47" s="293"/>
      <c r="IMP47" s="293"/>
      <c r="IMQ47" s="293"/>
      <c r="IMR47" s="293"/>
      <c r="IMS47" s="293"/>
      <c r="IMT47" s="293"/>
      <c r="IMU47" s="293"/>
      <c r="IMV47" s="293"/>
      <c r="IMW47" s="293"/>
      <c r="IMX47" s="293"/>
      <c r="IMY47" s="293"/>
      <c r="IMZ47" s="293"/>
      <c r="INA47" s="293"/>
      <c r="INB47" s="293"/>
      <c r="INC47" s="293"/>
      <c r="IND47" s="293"/>
      <c r="INE47" s="293"/>
      <c r="INF47" s="293"/>
      <c r="ING47" s="293"/>
      <c r="INH47" s="293"/>
      <c r="INI47" s="293"/>
      <c r="INJ47" s="293"/>
      <c r="INK47" s="293"/>
      <c r="INL47" s="293"/>
      <c r="INM47" s="293"/>
      <c r="INN47" s="293"/>
      <c r="INO47" s="293"/>
      <c r="INP47" s="293"/>
      <c r="INQ47" s="293"/>
      <c r="INR47" s="293"/>
      <c r="INS47" s="293"/>
      <c r="INT47" s="293"/>
      <c r="INU47" s="293"/>
      <c r="INV47" s="293"/>
      <c r="INW47" s="293"/>
      <c r="INX47" s="293"/>
      <c r="INY47" s="293"/>
      <c r="INZ47" s="293"/>
      <c r="IOA47" s="293"/>
      <c r="IOB47" s="293"/>
      <c r="IOC47" s="293"/>
      <c r="IOD47" s="293"/>
      <c r="IOE47" s="293"/>
      <c r="IOF47" s="293"/>
      <c r="IOG47" s="293"/>
      <c r="IOH47" s="293"/>
      <c r="IOI47" s="293"/>
      <c r="IOJ47" s="293"/>
      <c r="IOK47" s="293"/>
      <c r="IOL47" s="293"/>
      <c r="IOM47" s="293"/>
      <c r="ION47" s="293"/>
      <c r="IOO47" s="293"/>
      <c r="IOP47" s="293"/>
      <c r="IOQ47" s="293"/>
      <c r="IOR47" s="293"/>
      <c r="IOS47" s="293"/>
      <c r="IOT47" s="293"/>
      <c r="IOU47" s="293"/>
      <c r="IOV47" s="293"/>
      <c r="IOW47" s="293"/>
      <c r="IOX47" s="293"/>
      <c r="IOY47" s="293"/>
      <c r="IOZ47" s="293"/>
      <c r="IPA47" s="293"/>
      <c r="IPB47" s="293"/>
      <c r="IPC47" s="293"/>
      <c r="IPD47" s="293"/>
      <c r="IPE47" s="293"/>
      <c r="IPF47" s="293"/>
      <c r="IPG47" s="293"/>
      <c r="IPH47" s="293"/>
      <c r="IPI47" s="293"/>
      <c r="IPJ47" s="293"/>
      <c r="IPK47" s="293"/>
      <c r="IPL47" s="293"/>
      <c r="IPM47" s="293"/>
      <c r="IPN47" s="293"/>
      <c r="IPO47" s="293"/>
      <c r="IPP47" s="293"/>
      <c r="IPQ47" s="293"/>
      <c r="IPR47" s="293"/>
      <c r="IPS47" s="293"/>
      <c r="IPT47" s="293"/>
      <c r="IPU47" s="293"/>
      <c r="IPV47" s="293"/>
      <c r="IPW47" s="293"/>
      <c r="IPX47" s="293"/>
      <c r="IPY47" s="293"/>
      <c r="IPZ47" s="293"/>
      <c r="IQA47" s="293"/>
      <c r="IQB47" s="293"/>
      <c r="IQC47" s="293"/>
      <c r="IQD47" s="293"/>
      <c r="IQE47" s="293"/>
      <c r="IQF47" s="293"/>
      <c r="IQG47" s="293"/>
      <c r="IQH47" s="293"/>
      <c r="IQI47" s="293"/>
      <c r="IQJ47" s="293"/>
      <c r="IQK47" s="293"/>
      <c r="IQL47" s="293"/>
      <c r="IQM47" s="293"/>
      <c r="IQN47" s="293"/>
      <c r="IQO47" s="293"/>
      <c r="IQP47" s="293"/>
      <c r="IQQ47" s="293"/>
      <c r="IQR47" s="293"/>
      <c r="IQS47" s="293"/>
      <c r="IQT47" s="293"/>
      <c r="IQU47" s="293"/>
      <c r="IQV47" s="293"/>
      <c r="IQW47" s="293"/>
      <c r="IQX47" s="293"/>
      <c r="IQY47" s="293"/>
      <c r="IQZ47" s="293"/>
      <c r="IRA47" s="293"/>
      <c r="IRB47" s="293"/>
      <c r="IRC47" s="293"/>
      <c r="IRD47" s="293"/>
      <c r="IRE47" s="293"/>
      <c r="IRF47" s="293"/>
      <c r="IRG47" s="293"/>
      <c r="IRH47" s="293"/>
      <c r="IRI47" s="293"/>
      <c r="IRJ47" s="293"/>
      <c r="IRK47" s="293"/>
      <c r="IRL47" s="293"/>
      <c r="IRM47" s="293"/>
      <c r="IRN47" s="293"/>
      <c r="IRO47" s="293"/>
      <c r="IRP47" s="293"/>
      <c r="IRQ47" s="293"/>
      <c r="IRR47" s="293"/>
      <c r="IRS47" s="293"/>
      <c r="IRT47" s="293"/>
      <c r="IRU47" s="293"/>
      <c r="IRV47" s="293"/>
      <c r="IRW47" s="293"/>
      <c r="IRX47" s="293"/>
      <c r="IRY47" s="293"/>
      <c r="IRZ47" s="293"/>
      <c r="ISA47" s="293"/>
      <c r="ISB47" s="293"/>
      <c r="ISC47" s="293"/>
      <c r="ISD47" s="293"/>
      <c r="ISE47" s="293"/>
      <c r="ISF47" s="293"/>
      <c r="ISG47" s="293"/>
      <c r="ISH47" s="293"/>
      <c r="ISI47" s="293"/>
      <c r="ISJ47" s="293"/>
      <c r="ISK47" s="293"/>
      <c r="ISL47" s="293"/>
      <c r="ISM47" s="293"/>
      <c r="ISN47" s="293"/>
      <c r="ISO47" s="293"/>
      <c r="ISP47" s="293"/>
      <c r="ISQ47" s="293"/>
      <c r="ISR47" s="293"/>
      <c r="ISS47" s="293"/>
      <c r="IST47" s="293"/>
      <c r="ISU47" s="293"/>
      <c r="ISV47" s="293"/>
      <c r="ISW47" s="293"/>
      <c r="ISX47" s="293"/>
      <c r="ISY47" s="293"/>
      <c r="ISZ47" s="293"/>
      <c r="ITA47" s="293"/>
      <c r="ITB47" s="293"/>
      <c r="ITC47" s="293"/>
      <c r="ITD47" s="293"/>
      <c r="ITE47" s="293"/>
      <c r="ITF47" s="293"/>
      <c r="ITG47" s="293"/>
      <c r="ITH47" s="293"/>
      <c r="ITI47" s="293"/>
      <c r="ITJ47" s="293"/>
      <c r="ITK47" s="293"/>
      <c r="ITL47" s="293"/>
      <c r="ITM47" s="293"/>
      <c r="ITN47" s="293"/>
      <c r="ITO47" s="293"/>
      <c r="ITP47" s="293"/>
      <c r="ITQ47" s="293"/>
      <c r="ITR47" s="293"/>
      <c r="ITS47" s="293"/>
      <c r="ITT47" s="293"/>
      <c r="ITU47" s="293"/>
      <c r="ITV47" s="293"/>
      <c r="ITW47" s="293"/>
      <c r="ITX47" s="293"/>
      <c r="ITY47" s="293"/>
      <c r="ITZ47" s="293"/>
      <c r="IUA47" s="293"/>
      <c r="IUB47" s="293"/>
      <c r="IUC47" s="293"/>
      <c r="IUD47" s="293"/>
      <c r="IUE47" s="293"/>
      <c r="IUF47" s="293"/>
      <c r="IUG47" s="293"/>
      <c r="IUH47" s="293"/>
      <c r="IUI47" s="293"/>
      <c r="IUJ47" s="293"/>
      <c r="IUK47" s="293"/>
      <c r="IUL47" s="293"/>
      <c r="IUM47" s="293"/>
      <c r="IUN47" s="293"/>
      <c r="IUO47" s="293"/>
      <c r="IUP47" s="293"/>
      <c r="IUQ47" s="293"/>
      <c r="IUR47" s="293"/>
      <c r="IUS47" s="293"/>
      <c r="IUT47" s="293"/>
      <c r="IUU47" s="293"/>
      <c r="IUV47" s="293"/>
      <c r="IUW47" s="293"/>
      <c r="IUX47" s="293"/>
      <c r="IUY47" s="293"/>
      <c r="IUZ47" s="293"/>
      <c r="IVA47" s="293"/>
      <c r="IVB47" s="293"/>
      <c r="IVC47" s="293"/>
      <c r="IVD47" s="293"/>
      <c r="IVE47" s="293"/>
      <c r="IVF47" s="293"/>
      <c r="IVG47" s="293"/>
      <c r="IVH47" s="293"/>
      <c r="IVI47" s="293"/>
      <c r="IVJ47" s="293"/>
      <c r="IVK47" s="293"/>
      <c r="IVL47" s="293"/>
      <c r="IVM47" s="293"/>
      <c r="IVN47" s="293"/>
      <c r="IVO47" s="293"/>
      <c r="IVP47" s="293"/>
      <c r="IVQ47" s="293"/>
      <c r="IVR47" s="293"/>
      <c r="IVS47" s="293"/>
      <c r="IVT47" s="293"/>
      <c r="IVU47" s="293"/>
      <c r="IVV47" s="293"/>
      <c r="IVW47" s="293"/>
      <c r="IVX47" s="293"/>
      <c r="IVY47" s="293"/>
      <c r="IVZ47" s="293"/>
      <c r="IWA47" s="293"/>
      <c r="IWB47" s="293"/>
      <c r="IWC47" s="293"/>
      <c r="IWD47" s="293"/>
      <c r="IWE47" s="293"/>
      <c r="IWF47" s="293"/>
      <c r="IWG47" s="293"/>
      <c r="IWH47" s="293"/>
      <c r="IWI47" s="293"/>
      <c r="IWJ47" s="293"/>
      <c r="IWK47" s="293"/>
      <c r="IWL47" s="293"/>
      <c r="IWM47" s="293"/>
      <c r="IWN47" s="293"/>
      <c r="IWO47" s="293"/>
      <c r="IWP47" s="293"/>
      <c r="IWQ47" s="293"/>
      <c r="IWR47" s="293"/>
      <c r="IWS47" s="293"/>
      <c r="IWT47" s="293"/>
      <c r="IWU47" s="293"/>
      <c r="IWV47" s="293"/>
      <c r="IWW47" s="293"/>
      <c r="IWX47" s="293"/>
      <c r="IWY47" s="293"/>
      <c r="IWZ47" s="293"/>
      <c r="IXA47" s="293"/>
      <c r="IXB47" s="293"/>
      <c r="IXC47" s="293"/>
      <c r="IXD47" s="293"/>
      <c r="IXE47" s="293"/>
      <c r="IXF47" s="293"/>
      <c r="IXG47" s="293"/>
      <c r="IXH47" s="293"/>
      <c r="IXI47" s="293"/>
      <c r="IXJ47" s="293"/>
      <c r="IXK47" s="293"/>
      <c r="IXL47" s="293"/>
      <c r="IXM47" s="293"/>
      <c r="IXN47" s="293"/>
      <c r="IXO47" s="293"/>
      <c r="IXP47" s="293"/>
      <c r="IXQ47" s="293"/>
      <c r="IXR47" s="293"/>
      <c r="IXS47" s="293"/>
      <c r="IXT47" s="293"/>
      <c r="IXU47" s="293"/>
      <c r="IXV47" s="293"/>
      <c r="IXW47" s="293"/>
      <c r="IXX47" s="293"/>
      <c r="IXY47" s="293"/>
      <c r="IXZ47" s="293"/>
      <c r="IYA47" s="293"/>
      <c r="IYB47" s="293"/>
      <c r="IYC47" s="293"/>
      <c r="IYD47" s="293"/>
      <c r="IYE47" s="293"/>
      <c r="IYF47" s="293"/>
      <c r="IYG47" s="293"/>
      <c r="IYH47" s="293"/>
      <c r="IYI47" s="293"/>
      <c r="IYJ47" s="293"/>
      <c r="IYK47" s="293"/>
      <c r="IYL47" s="293"/>
      <c r="IYM47" s="293"/>
      <c r="IYN47" s="293"/>
      <c r="IYO47" s="293"/>
      <c r="IYP47" s="293"/>
      <c r="IYQ47" s="293"/>
      <c r="IYR47" s="293"/>
      <c r="IYS47" s="293"/>
      <c r="IYT47" s="293"/>
      <c r="IYU47" s="293"/>
      <c r="IYV47" s="293"/>
      <c r="IYW47" s="293"/>
      <c r="IYX47" s="293"/>
      <c r="IYY47" s="293"/>
      <c r="IYZ47" s="293"/>
      <c r="IZA47" s="293"/>
      <c r="IZB47" s="293"/>
      <c r="IZC47" s="293"/>
      <c r="IZD47" s="293"/>
      <c r="IZE47" s="293"/>
      <c r="IZF47" s="293"/>
      <c r="IZG47" s="293"/>
      <c r="IZH47" s="293"/>
      <c r="IZI47" s="293"/>
      <c r="IZJ47" s="293"/>
      <c r="IZK47" s="293"/>
      <c r="IZL47" s="293"/>
      <c r="IZM47" s="293"/>
      <c r="IZN47" s="293"/>
      <c r="IZO47" s="293"/>
      <c r="IZP47" s="293"/>
      <c r="IZQ47" s="293"/>
      <c r="IZR47" s="293"/>
      <c r="IZS47" s="293"/>
      <c r="IZT47" s="293"/>
      <c r="IZU47" s="293"/>
      <c r="IZV47" s="293"/>
      <c r="IZW47" s="293"/>
      <c r="IZX47" s="293"/>
      <c r="IZY47" s="293"/>
      <c r="IZZ47" s="293"/>
      <c r="JAA47" s="293"/>
      <c r="JAB47" s="293"/>
      <c r="JAC47" s="293"/>
      <c r="JAD47" s="293"/>
      <c r="JAE47" s="293"/>
      <c r="JAF47" s="293"/>
      <c r="JAG47" s="293"/>
      <c r="JAH47" s="293"/>
      <c r="JAI47" s="293"/>
      <c r="JAJ47" s="293"/>
      <c r="JAK47" s="293"/>
      <c r="JAL47" s="293"/>
      <c r="JAM47" s="293"/>
      <c r="JAN47" s="293"/>
      <c r="JAO47" s="293"/>
      <c r="JAP47" s="293"/>
      <c r="JAQ47" s="293"/>
      <c r="JAR47" s="293"/>
      <c r="JAS47" s="293"/>
      <c r="JAT47" s="293"/>
      <c r="JAU47" s="293"/>
      <c r="JAV47" s="293"/>
      <c r="JAW47" s="293"/>
      <c r="JAX47" s="293"/>
      <c r="JAY47" s="293"/>
      <c r="JAZ47" s="293"/>
      <c r="JBA47" s="293"/>
      <c r="JBB47" s="293"/>
      <c r="JBC47" s="293"/>
      <c r="JBD47" s="293"/>
      <c r="JBE47" s="293"/>
      <c r="JBF47" s="293"/>
      <c r="JBG47" s="293"/>
      <c r="JBH47" s="293"/>
      <c r="JBI47" s="293"/>
      <c r="JBJ47" s="293"/>
      <c r="JBK47" s="293"/>
      <c r="JBL47" s="293"/>
      <c r="JBM47" s="293"/>
      <c r="JBN47" s="293"/>
      <c r="JBO47" s="293"/>
      <c r="JBP47" s="293"/>
      <c r="JBQ47" s="293"/>
      <c r="JBR47" s="293"/>
      <c r="JBS47" s="293"/>
      <c r="JBT47" s="293"/>
      <c r="JBU47" s="293"/>
      <c r="JBV47" s="293"/>
      <c r="JBW47" s="293"/>
      <c r="JBX47" s="293"/>
      <c r="JBY47" s="293"/>
      <c r="JBZ47" s="293"/>
      <c r="JCA47" s="293"/>
      <c r="JCB47" s="293"/>
      <c r="JCC47" s="293"/>
      <c r="JCD47" s="293"/>
      <c r="JCE47" s="293"/>
      <c r="JCF47" s="293"/>
      <c r="JCG47" s="293"/>
      <c r="JCH47" s="293"/>
      <c r="JCI47" s="293"/>
      <c r="JCJ47" s="293"/>
      <c r="JCK47" s="293"/>
      <c r="JCL47" s="293"/>
      <c r="JCM47" s="293"/>
      <c r="JCN47" s="293"/>
      <c r="JCO47" s="293"/>
      <c r="JCP47" s="293"/>
      <c r="JCQ47" s="293"/>
      <c r="JCR47" s="293"/>
      <c r="JCS47" s="293"/>
      <c r="JCT47" s="293"/>
      <c r="JCU47" s="293"/>
      <c r="JCV47" s="293"/>
      <c r="JCW47" s="293"/>
      <c r="JCX47" s="293"/>
      <c r="JCY47" s="293"/>
      <c r="JCZ47" s="293"/>
      <c r="JDA47" s="293"/>
      <c r="JDB47" s="293"/>
      <c r="JDC47" s="293"/>
      <c r="JDD47" s="293"/>
      <c r="JDE47" s="293"/>
      <c r="JDF47" s="293"/>
      <c r="JDG47" s="293"/>
      <c r="JDH47" s="293"/>
      <c r="JDI47" s="293"/>
      <c r="JDJ47" s="293"/>
      <c r="JDK47" s="293"/>
      <c r="JDL47" s="293"/>
      <c r="JDM47" s="293"/>
      <c r="JDN47" s="293"/>
      <c r="JDO47" s="293"/>
      <c r="JDP47" s="293"/>
      <c r="JDQ47" s="293"/>
      <c r="JDR47" s="293"/>
      <c r="JDS47" s="293"/>
      <c r="JDT47" s="293"/>
      <c r="JDU47" s="293"/>
      <c r="JDV47" s="293"/>
      <c r="JDW47" s="293"/>
      <c r="JDX47" s="293"/>
      <c r="JDY47" s="293"/>
      <c r="JDZ47" s="293"/>
      <c r="JEA47" s="293"/>
      <c r="JEB47" s="293"/>
      <c r="JEC47" s="293"/>
      <c r="JED47" s="293"/>
      <c r="JEE47" s="293"/>
      <c r="JEF47" s="293"/>
      <c r="JEG47" s="293"/>
      <c r="JEH47" s="293"/>
      <c r="JEI47" s="293"/>
      <c r="JEJ47" s="293"/>
      <c r="JEK47" s="293"/>
      <c r="JEL47" s="293"/>
      <c r="JEM47" s="293"/>
      <c r="JEN47" s="293"/>
      <c r="JEO47" s="293"/>
      <c r="JEP47" s="293"/>
      <c r="JEQ47" s="293"/>
      <c r="JER47" s="293"/>
      <c r="JES47" s="293"/>
      <c r="JET47" s="293"/>
      <c r="JEU47" s="293"/>
      <c r="JEV47" s="293"/>
      <c r="JEW47" s="293"/>
      <c r="JEX47" s="293"/>
      <c r="JEY47" s="293"/>
      <c r="JEZ47" s="293"/>
      <c r="JFA47" s="293"/>
      <c r="JFB47" s="293"/>
      <c r="JFC47" s="293"/>
      <c r="JFD47" s="293"/>
      <c r="JFE47" s="293"/>
      <c r="JFF47" s="293"/>
      <c r="JFG47" s="293"/>
      <c r="JFH47" s="293"/>
      <c r="JFI47" s="293"/>
      <c r="JFJ47" s="293"/>
      <c r="JFK47" s="293"/>
      <c r="JFL47" s="293"/>
      <c r="JFM47" s="293"/>
      <c r="JFN47" s="293"/>
      <c r="JFO47" s="293"/>
      <c r="JFP47" s="293"/>
      <c r="JFQ47" s="293"/>
      <c r="JFR47" s="293"/>
      <c r="JFS47" s="293"/>
      <c r="JFT47" s="293"/>
      <c r="JFU47" s="293"/>
      <c r="JFV47" s="293"/>
      <c r="JFW47" s="293"/>
      <c r="JFX47" s="293"/>
      <c r="JFY47" s="293"/>
      <c r="JFZ47" s="293"/>
      <c r="JGA47" s="293"/>
      <c r="JGB47" s="293"/>
      <c r="JGC47" s="293"/>
      <c r="JGD47" s="293"/>
      <c r="JGE47" s="293"/>
      <c r="JGF47" s="293"/>
      <c r="JGG47" s="293"/>
      <c r="JGH47" s="293"/>
      <c r="JGI47" s="293"/>
      <c r="JGJ47" s="293"/>
      <c r="JGK47" s="293"/>
      <c r="JGL47" s="293"/>
      <c r="JGM47" s="293"/>
      <c r="JGN47" s="293"/>
      <c r="JGO47" s="293"/>
      <c r="JGP47" s="293"/>
      <c r="JGQ47" s="293"/>
      <c r="JGR47" s="293"/>
      <c r="JGS47" s="293"/>
      <c r="JGT47" s="293"/>
      <c r="JGU47" s="293"/>
      <c r="JGV47" s="293"/>
      <c r="JGW47" s="293"/>
      <c r="JGX47" s="293"/>
      <c r="JGY47" s="293"/>
      <c r="JGZ47" s="293"/>
      <c r="JHA47" s="293"/>
      <c r="JHB47" s="293"/>
      <c r="JHC47" s="293"/>
      <c r="JHD47" s="293"/>
      <c r="JHE47" s="293"/>
      <c r="JHF47" s="293"/>
      <c r="JHG47" s="293"/>
      <c r="JHH47" s="293"/>
      <c r="JHI47" s="293"/>
      <c r="JHJ47" s="293"/>
      <c r="JHK47" s="293"/>
      <c r="JHL47" s="293"/>
      <c r="JHM47" s="293"/>
      <c r="JHN47" s="293"/>
      <c r="JHO47" s="293"/>
      <c r="JHP47" s="293"/>
      <c r="JHQ47" s="293"/>
      <c r="JHR47" s="293"/>
      <c r="JHS47" s="293"/>
      <c r="JHT47" s="293"/>
      <c r="JHU47" s="293"/>
      <c r="JHV47" s="293"/>
      <c r="JHW47" s="293"/>
      <c r="JHX47" s="293"/>
      <c r="JHY47" s="293"/>
      <c r="JHZ47" s="293"/>
      <c r="JIA47" s="293"/>
      <c r="JIB47" s="293"/>
      <c r="JIC47" s="293"/>
      <c r="JID47" s="293"/>
      <c r="JIE47" s="293"/>
      <c r="JIF47" s="293"/>
      <c r="JIG47" s="293"/>
      <c r="JIH47" s="293"/>
      <c r="JII47" s="293"/>
      <c r="JIJ47" s="293"/>
      <c r="JIK47" s="293"/>
      <c r="JIL47" s="293"/>
      <c r="JIM47" s="293"/>
      <c r="JIN47" s="293"/>
      <c r="JIO47" s="293"/>
      <c r="JIP47" s="293"/>
      <c r="JIQ47" s="293"/>
      <c r="JIR47" s="293"/>
      <c r="JIS47" s="293"/>
      <c r="JIT47" s="293"/>
      <c r="JIU47" s="293"/>
      <c r="JIV47" s="293"/>
      <c r="JIW47" s="293"/>
      <c r="JIX47" s="293"/>
      <c r="JIY47" s="293"/>
      <c r="JIZ47" s="293"/>
      <c r="JJA47" s="293"/>
      <c r="JJB47" s="293"/>
      <c r="JJC47" s="293"/>
      <c r="JJD47" s="293"/>
      <c r="JJE47" s="293"/>
      <c r="JJF47" s="293"/>
      <c r="JJG47" s="293"/>
      <c r="JJH47" s="293"/>
      <c r="JJI47" s="293"/>
      <c r="JJJ47" s="293"/>
      <c r="JJK47" s="293"/>
      <c r="JJL47" s="293"/>
      <c r="JJM47" s="293"/>
      <c r="JJN47" s="293"/>
      <c r="JJO47" s="293"/>
      <c r="JJP47" s="293"/>
      <c r="JJQ47" s="293"/>
      <c r="JJR47" s="293"/>
      <c r="JJS47" s="293"/>
      <c r="JJT47" s="293"/>
      <c r="JJU47" s="293"/>
      <c r="JJV47" s="293"/>
      <c r="JJW47" s="293"/>
      <c r="JJX47" s="293"/>
      <c r="JJY47" s="293"/>
      <c r="JJZ47" s="293"/>
      <c r="JKA47" s="293"/>
      <c r="JKB47" s="293"/>
      <c r="JKC47" s="293"/>
      <c r="JKD47" s="293"/>
      <c r="JKE47" s="293"/>
      <c r="JKF47" s="293"/>
      <c r="JKG47" s="293"/>
      <c r="JKH47" s="293"/>
      <c r="JKI47" s="293"/>
      <c r="JKJ47" s="293"/>
      <c r="JKK47" s="293"/>
      <c r="JKL47" s="293"/>
      <c r="JKM47" s="293"/>
      <c r="JKN47" s="293"/>
      <c r="JKO47" s="293"/>
      <c r="JKP47" s="293"/>
      <c r="JKQ47" s="293"/>
      <c r="JKR47" s="293"/>
      <c r="JKS47" s="293"/>
      <c r="JKT47" s="293"/>
      <c r="JKU47" s="293"/>
      <c r="JKV47" s="293"/>
      <c r="JKW47" s="293"/>
      <c r="JKX47" s="293"/>
      <c r="JKY47" s="293"/>
      <c r="JKZ47" s="293"/>
      <c r="JLA47" s="293"/>
      <c r="JLB47" s="293"/>
      <c r="JLC47" s="293"/>
      <c r="JLD47" s="293"/>
      <c r="JLE47" s="293"/>
      <c r="JLF47" s="293"/>
      <c r="JLG47" s="293"/>
      <c r="JLH47" s="293"/>
      <c r="JLI47" s="293"/>
      <c r="JLJ47" s="293"/>
      <c r="JLK47" s="293"/>
      <c r="JLL47" s="293"/>
      <c r="JLM47" s="293"/>
      <c r="JLN47" s="293"/>
      <c r="JLO47" s="293"/>
      <c r="JLP47" s="293"/>
      <c r="JLQ47" s="293"/>
      <c r="JLR47" s="293"/>
      <c r="JLS47" s="293"/>
      <c r="JLT47" s="293"/>
      <c r="JLU47" s="293"/>
      <c r="JLV47" s="293"/>
      <c r="JLW47" s="293"/>
      <c r="JLX47" s="293"/>
      <c r="JLY47" s="293"/>
      <c r="JLZ47" s="293"/>
      <c r="JMA47" s="293"/>
      <c r="JMB47" s="293"/>
      <c r="JMC47" s="293"/>
      <c r="JMD47" s="293"/>
      <c r="JME47" s="293"/>
      <c r="JMF47" s="293"/>
      <c r="JMG47" s="293"/>
      <c r="JMH47" s="293"/>
      <c r="JMI47" s="293"/>
      <c r="JMJ47" s="293"/>
      <c r="JMK47" s="293"/>
      <c r="JML47" s="293"/>
      <c r="JMM47" s="293"/>
      <c r="JMN47" s="293"/>
      <c r="JMO47" s="293"/>
      <c r="JMP47" s="293"/>
      <c r="JMQ47" s="293"/>
      <c r="JMR47" s="293"/>
      <c r="JMS47" s="293"/>
      <c r="JMT47" s="293"/>
      <c r="JMU47" s="293"/>
      <c r="JMV47" s="293"/>
      <c r="JMW47" s="293"/>
      <c r="JMX47" s="293"/>
      <c r="JMY47" s="293"/>
      <c r="JMZ47" s="293"/>
      <c r="JNA47" s="293"/>
      <c r="JNB47" s="293"/>
      <c r="JNC47" s="293"/>
      <c r="JND47" s="293"/>
      <c r="JNE47" s="293"/>
      <c r="JNF47" s="293"/>
      <c r="JNG47" s="293"/>
      <c r="JNH47" s="293"/>
      <c r="JNI47" s="293"/>
      <c r="JNJ47" s="293"/>
      <c r="JNK47" s="293"/>
      <c r="JNL47" s="293"/>
      <c r="JNM47" s="293"/>
      <c r="JNN47" s="293"/>
      <c r="JNO47" s="293"/>
      <c r="JNP47" s="293"/>
      <c r="JNQ47" s="293"/>
      <c r="JNR47" s="293"/>
      <c r="JNS47" s="293"/>
      <c r="JNT47" s="293"/>
      <c r="JNU47" s="293"/>
      <c r="JNV47" s="293"/>
      <c r="JNW47" s="293"/>
      <c r="JNX47" s="293"/>
      <c r="JNY47" s="293"/>
      <c r="JNZ47" s="293"/>
      <c r="JOA47" s="293"/>
      <c r="JOB47" s="293"/>
      <c r="JOC47" s="293"/>
      <c r="JOD47" s="293"/>
      <c r="JOE47" s="293"/>
      <c r="JOF47" s="293"/>
      <c r="JOG47" s="293"/>
      <c r="JOH47" s="293"/>
      <c r="JOI47" s="293"/>
      <c r="JOJ47" s="293"/>
      <c r="JOK47" s="293"/>
      <c r="JOL47" s="293"/>
      <c r="JOM47" s="293"/>
      <c r="JON47" s="293"/>
      <c r="JOO47" s="293"/>
      <c r="JOP47" s="293"/>
      <c r="JOQ47" s="293"/>
      <c r="JOR47" s="293"/>
      <c r="JOS47" s="293"/>
      <c r="JOT47" s="293"/>
      <c r="JOU47" s="293"/>
      <c r="JOV47" s="293"/>
      <c r="JOW47" s="293"/>
      <c r="JOX47" s="293"/>
      <c r="JOY47" s="293"/>
      <c r="JOZ47" s="293"/>
      <c r="JPA47" s="293"/>
      <c r="JPB47" s="293"/>
      <c r="JPC47" s="293"/>
      <c r="JPD47" s="293"/>
      <c r="JPE47" s="293"/>
      <c r="JPF47" s="293"/>
      <c r="JPG47" s="293"/>
      <c r="JPH47" s="293"/>
      <c r="JPI47" s="293"/>
      <c r="JPJ47" s="293"/>
      <c r="JPK47" s="293"/>
      <c r="JPL47" s="293"/>
      <c r="JPM47" s="293"/>
      <c r="JPN47" s="293"/>
      <c r="JPO47" s="293"/>
      <c r="JPP47" s="293"/>
      <c r="JPQ47" s="293"/>
      <c r="JPR47" s="293"/>
      <c r="JPS47" s="293"/>
      <c r="JPT47" s="293"/>
      <c r="JPU47" s="293"/>
      <c r="JPV47" s="293"/>
      <c r="JPW47" s="293"/>
      <c r="JPX47" s="293"/>
      <c r="JPY47" s="293"/>
      <c r="JPZ47" s="293"/>
      <c r="JQA47" s="293"/>
      <c r="JQB47" s="293"/>
      <c r="JQC47" s="293"/>
      <c r="JQD47" s="293"/>
      <c r="JQE47" s="293"/>
      <c r="JQF47" s="293"/>
      <c r="JQG47" s="293"/>
      <c r="JQH47" s="293"/>
      <c r="JQI47" s="293"/>
      <c r="JQJ47" s="293"/>
      <c r="JQK47" s="293"/>
      <c r="JQL47" s="293"/>
      <c r="JQM47" s="293"/>
      <c r="JQN47" s="293"/>
      <c r="JQO47" s="293"/>
      <c r="JQP47" s="293"/>
      <c r="JQQ47" s="293"/>
      <c r="JQR47" s="293"/>
      <c r="JQS47" s="293"/>
      <c r="JQT47" s="293"/>
      <c r="JQU47" s="293"/>
      <c r="JQV47" s="293"/>
      <c r="JQW47" s="293"/>
      <c r="JQX47" s="293"/>
      <c r="JQY47" s="293"/>
      <c r="JQZ47" s="293"/>
      <c r="JRA47" s="293"/>
      <c r="JRB47" s="293"/>
      <c r="JRC47" s="293"/>
      <c r="JRD47" s="293"/>
      <c r="JRE47" s="293"/>
      <c r="JRF47" s="293"/>
      <c r="JRG47" s="293"/>
      <c r="JRH47" s="293"/>
      <c r="JRI47" s="293"/>
      <c r="JRJ47" s="293"/>
      <c r="JRK47" s="293"/>
      <c r="JRL47" s="293"/>
      <c r="JRM47" s="293"/>
      <c r="JRN47" s="293"/>
      <c r="JRO47" s="293"/>
      <c r="JRP47" s="293"/>
      <c r="JRQ47" s="293"/>
      <c r="JRR47" s="293"/>
      <c r="JRS47" s="293"/>
      <c r="JRT47" s="293"/>
      <c r="JRU47" s="293"/>
      <c r="JRV47" s="293"/>
      <c r="JRW47" s="293"/>
      <c r="JRX47" s="293"/>
      <c r="JRY47" s="293"/>
      <c r="JRZ47" s="293"/>
      <c r="JSA47" s="293"/>
      <c r="JSB47" s="293"/>
      <c r="JSC47" s="293"/>
      <c r="JSD47" s="293"/>
      <c r="JSE47" s="293"/>
      <c r="JSF47" s="293"/>
      <c r="JSG47" s="293"/>
      <c r="JSH47" s="293"/>
      <c r="JSI47" s="293"/>
      <c r="JSJ47" s="293"/>
      <c r="JSK47" s="293"/>
      <c r="JSL47" s="293"/>
      <c r="JSM47" s="293"/>
      <c r="JSN47" s="293"/>
      <c r="JSO47" s="293"/>
      <c r="JSP47" s="293"/>
      <c r="JSQ47" s="293"/>
      <c r="JSR47" s="293"/>
      <c r="JSS47" s="293"/>
      <c r="JST47" s="293"/>
      <c r="JSU47" s="293"/>
      <c r="JSV47" s="293"/>
      <c r="JSW47" s="293"/>
      <c r="JSX47" s="293"/>
      <c r="JSY47" s="293"/>
      <c r="JSZ47" s="293"/>
      <c r="JTA47" s="293"/>
      <c r="JTB47" s="293"/>
      <c r="JTC47" s="293"/>
      <c r="JTD47" s="293"/>
      <c r="JTE47" s="293"/>
      <c r="JTF47" s="293"/>
      <c r="JTG47" s="293"/>
      <c r="JTH47" s="293"/>
      <c r="JTI47" s="293"/>
      <c r="JTJ47" s="293"/>
      <c r="JTK47" s="293"/>
      <c r="JTL47" s="293"/>
      <c r="JTM47" s="293"/>
      <c r="JTN47" s="293"/>
      <c r="JTO47" s="293"/>
      <c r="JTP47" s="293"/>
      <c r="JTQ47" s="293"/>
      <c r="JTR47" s="293"/>
      <c r="JTS47" s="293"/>
      <c r="JTT47" s="293"/>
      <c r="JTU47" s="293"/>
      <c r="JTV47" s="293"/>
      <c r="JTW47" s="293"/>
      <c r="JTX47" s="293"/>
      <c r="JTY47" s="293"/>
      <c r="JTZ47" s="293"/>
      <c r="JUA47" s="293"/>
      <c r="JUB47" s="293"/>
      <c r="JUC47" s="293"/>
      <c r="JUD47" s="293"/>
      <c r="JUE47" s="293"/>
      <c r="JUF47" s="293"/>
      <c r="JUG47" s="293"/>
      <c r="JUH47" s="293"/>
      <c r="JUI47" s="293"/>
      <c r="JUJ47" s="293"/>
      <c r="JUK47" s="293"/>
      <c r="JUL47" s="293"/>
      <c r="JUM47" s="293"/>
      <c r="JUN47" s="293"/>
      <c r="JUO47" s="293"/>
      <c r="JUP47" s="293"/>
      <c r="JUQ47" s="293"/>
      <c r="JUR47" s="293"/>
      <c r="JUS47" s="293"/>
      <c r="JUT47" s="293"/>
      <c r="JUU47" s="293"/>
      <c r="JUV47" s="293"/>
      <c r="JUW47" s="293"/>
      <c r="JUX47" s="293"/>
      <c r="JUY47" s="293"/>
      <c r="JUZ47" s="293"/>
      <c r="JVA47" s="293"/>
      <c r="JVB47" s="293"/>
      <c r="JVC47" s="293"/>
      <c r="JVD47" s="293"/>
      <c r="JVE47" s="293"/>
      <c r="JVF47" s="293"/>
      <c r="JVG47" s="293"/>
      <c r="JVH47" s="293"/>
      <c r="JVI47" s="293"/>
      <c r="JVJ47" s="293"/>
      <c r="JVK47" s="293"/>
      <c r="JVL47" s="293"/>
      <c r="JVM47" s="293"/>
      <c r="JVN47" s="293"/>
      <c r="JVO47" s="293"/>
      <c r="JVP47" s="293"/>
      <c r="JVQ47" s="293"/>
      <c r="JVR47" s="293"/>
      <c r="JVS47" s="293"/>
      <c r="JVT47" s="293"/>
      <c r="JVU47" s="293"/>
      <c r="JVV47" s="293"/>
      <c r="JVW47" s="293"/>
      <c r="JVX47" s="293"/>
      <c r="JVY47" s="293"/>
      <c r="JVZ47" s="293"/>
      <c r="JWA47" s="293"/>
      <c r="JWB47" s="293"/>
      <c r="JWC47" s="293"/>
      <c r="JWD47" s="293"/>
      <c r="JWE47" s="293"/>
      <c r="JWF47" s="293"/>
      <c r="JWG47" s="293"/>
      <c r="JWH47" s="293"/>
      <c r="JWI47" s="293"/>
      <c r="JWJ47" s="293"/>
      <c r="JWK47" s="293"/>
      <c r="JWL47" s="293"/>
      <c r="JWM47" s="293"/>
      <c r="JWN47" s="293"/>
      <c r="JWO47" s="293"/>
      <c r="JWP47" s="293"/>
      <c r="JWQ47" s="293"/>
      <c r="JWR47" s="293"/>
      <c r="JWS47" s="293"/>
      <c r="JWT47" s="293"/>
      <c r="JWU47" s="293"/>
      <c r="JWV47" s="293"/>
      <c r="JWW47" s="293"/>
      <c r="JWX47" s="293"/>
      <c r="JWY47" s="293"/>
      <c r="JWZ47" s="293"/>
      <c r="JXA47" s="293"/>
      <c r="JXB47" s="293"/>
      <c r="JXC47" s="293"/>
      <c r="JXD47" s="293"/>
      <c r="JXE47" s="293"/>
      <c r="JXF47" s="293"/>
      <c r="JXG47" s="293"/>
      <c r="JXH47" s="293"/>
      <c r="JXI47" s="293"/>
      <c r="JXJ47" s="293"/>
      <c r="JXK47" s="293"/>
      <c r="JXL47" s="293"/>
      <c r="JXM47" s="293"/>
      <c r="JXN47" s="293"/>
      <c r="JXO47" s="293"/>
      <c r="JXP47" s="293"/>
      <c r="JXQ47" s="293"/>
      <c r="JXR47" s="293"/>
      <c r="JXS47" s="293"/>
      <c r="JXT47" s="293"/>
      <c r="JXU47" s="293"/>
      <c r="JXV47" s="293"/>
      <c r="JXW47" s="293"/>
      <c r="JXX47" s="293"/>
      <c r="JXY47" s="293"/>
      <c r="JXZ47" s="293"/>
      <c r="JYA47" s="293"/>
      <c r="JYB47" s="293"/>
      <c r="JYC47" s="293"/>
      <c r="JYD47" s="293"/>
      <c r="JYE47" s="293"/>
      <c r="JYF47" s="293"/>
      <c r="JYG47" s="293"/>
      <c r="JYH47" s="293"/>
      <c r="JYI47" s="293"/>
      <c r="JYJ47" s="293"/>
      <c r="JYK47" s="293"/>
      <c r="JYL47" s="293"/>
      <c r="JYM47" s="293"/>
      <c r="JYN47" s="293"/>
      <c r="JYO47" s="293"/>
      <c r="JYP47" s="293"/>
      <c r="JYQ47" s="293"/>
      <c r="JYR47" s="293"/>
      <c r="JYS47" s="293"/>
      <c r="JYT47" s="293"/>
      <c r="JYU47" s="293"/>
      <c r="JYV47" s="293"/>
      <c r="JYW47" s="293"/>
      <c r="JYX47" s="293"/>
      <c r="JYY47" s="293"/>
      <c r="JYZ47" s="293"/>
      <c r="JZA47" s="293"/>
      <c r="JZB47" s="293"/>
      <c r="JZC47" s="293"/>
      <c r="JZD47" s="293"/>
      <c r="JZE47" s="293"/>
      <c r="JZF47" s="293"/>
      <c r="JZG47" s="293"/>
      <c r="JZH47" s="293"/>
      <c r="JZI47" s="293"/>
      <c r="JZJ47" s="293"/>
      <c r="JZK47" s="293"/>
      <c r="JZL47" s="293"/>
      <c r="JZM47" s="293"/>
      <c r="JZN47" s="293"/>
      <c r="JZO47" s="293"/>
      <c r="JZP47" s="293"/>
      <c r="JZQ47" s="293"/>
      <c r="JZR47" s="293"/>
      <c r="JZS47" s="293"/>
      <c r="JZT47" s="293"/>
      <c r="JZU47" s="293"/>
      <c r="JZV47" s="293"/>
      <c r="JZW47" s="293"/>
      <c r="JZX47" s="293"/>
      <c r="JZY47" s="293"/>
      <c r="JZZ47" s="293"/>
      <c r="KAA47" s="293"/>
      <c r="KAB47" s="293"/>
      <c r="KAC47" s="293"/>
      <c r="KAD47" s="293"/>
      <c r="KAE47" s="293"/>
      <c r="KAF47" s="293"/>
      <c r="KAG47" s="293"/>
      <c r="KAH47" s="293"/>
      <c r="KAI47" s="293"/>
      <c r="KAJ47" s="293"/>
      <c r="KAK47" s="293"/>
      <c r="KAL47" s="293"/>
      <c r="KAM47" s="293"/>
      <c r="KAN47" s="293"/>
      <c r="KAO47" s="293"/>
      <c r="KAP47" s="293"/>
      <c r="KAQ47" s="293"/>
      <c r="KAR47" s="293"/>
      <c r="KAS47" s="293"/>
      <c r="KAT47" s="293"/>
      <c r="KAU47" s="293"/>
      <c r="KAV47" s="293"/>
      <c r="KAW47" s="293"/>
      <c r="KAX47" s="293"/>
      <c r="KAY47" s="293"/>
      <c r="KAZ47" s="293"/>
      <c r="KBA47" s="293"/>
      <c r="KBB47" s="293"/>
      <c r="KBC47" s="293"/>
      <c r="KBD47" s="293"/>
      <c r="KBE47" s="293"/>
      <c r="KBF47" s="293"/>
      <c r="KBG47" s="293"/>
      <c r="KBH47" s="293"/>
      <c r="KBI47" s="293"/>
      <c r="KBJ47" s="293"/>
      <c r="KBK47" s="293"/>
      <c r="KBL47" s="293"/>
      <c r="KBM47" s="293"/>
      <c r="KBN47" s="293"/>
      <c r="KBO47" s="293"/>
      <c r="KBP47" s="293"/>
      <c r="KBQ47" s="293"/>
      <c r="KBR47" s="293"/>
      <c r="KBS47" s="293"/>
      <c r="KBT47" s="293"/>
      <c r="KBU47" s="293"/>
      <c r="KBV47" s="293"/>
      <c r="KBW47" s="293"/>
      <c r="KBX47" s="293"/>
      <c r="KBY47" s="293"/>
      <c r="KBZ47" s="293"/>
      <c r="KCA47" s="293"/>
      <c r="KCB47" s="293"/>
      <c r="KCC47" s="293"/>
      <c r="KCD47" s="293"/>
      <c r="KCE47" s="293"/>
      <c r="KCF47" s="293"/>
      <c r="KCG47" s="293"/>
      <c r="KCH47" s="293"/>
      <c r="KCI47" s="293"/>
      <c r="KCJ47" s="293"/>
      <c r="KCK47" s="293"/>
      <c r="KCL47" s="293"/>
      <c r="KCM47" s="293"/>
      <c r="KCN47" s="293"/>
      <c r="KCO47" s="293"/>
      <c r="KCP47" s="293"/>
      <c r="KCQ47" s="293"/>
      <c r="KCR47" s="293"/>
      <c r="KCS47" s="293"/>
      <c r="KCT47" s="293"/>
      <c r="KCU47" s="293"/>
      <c r="KCV47" s="293"/>
      <c r="KCW47" s="293"/>
      <c r="KCX47" s="293"/>
      <c r="KCY47" s="293"/>
      <c r="KCZ47" s="293"/>
      <c r="KDA47" s="293"/>
      <c r="KDB47" s="293"/>
      <c r="KDC47" s="293"/>
      <c r="KDD47" s="293"/>
      <c r="KDE47" s="293"/>
      <c r="KDF47" s="293"/>
      <c r="KDG47" s="293"/>
      <c r="KDH47" s="293"/>
      <c r="KDI47" s="293"/>
      <c r="KDJ47" s="293"/>
      <c r="KDK47" s="293"/>
      <c r="KDL47" s="293"/>
      <c r="KDM47" s="293"/>
      <c r="KDN47" s="293"/>
      <c r="KDO47" s="293"/>
      <c r="KDP47" s="293"/>
      <c r="KDQ47" s="293"/>
      <c r="KDR47" s="293"/>
      <c r="KDS47" s="293"/>
      <c r="KDT47" s="293"/>
      <c r="KDU47" s="293"/>
      <c r="KDV47" s="293"/>
      <c r="KDW47" s="293"/>
      <c r="KDX47" s="293"/>
      <c r="KDY47" s="293"/>
      <c r="KDZ47" s="293"/>
      <c r="KEA47" s="293"/>
      <c r="KEB47" s="293"/>
      <c r="KEC47" s="293"/>
      <c r="KED47" s="293"/>
      <c r="KEE47" s="293"/>
      <c r="KEF47" s="293"/>
      <c r="KEG47" s="293"/>
      <c r="KEH47" s="293"/>
      <c r="KEI47" s="293"/>
      <c r="KEJ47" s="293"/>
      <c r="KEK47" s="293"/>
      <c r="KEL47" s="293"/>
      <c r="KEM47" s="293"/>
      <c r="KEN47" s="293"/>
      <c r="KEO47" s="293"/>
      <c r="KEP47" s="293"/>
      <c r="KEQ47" s="293"/>
      <c r="KER47" s="293"/>
      <c r="KES47" s="293"/>
      <c r="KET47" s="293"/>
      <c r="KEU47" s="293"/>
      <c r="KEV47" s="293"/>
      <c r="KEW47" s="293"/>
      <c r="KEX47" s="293"/>
      <c r="KEY47" s="293"/>
      <c r="KEZ47" s="293"/>
      <c r="KFA47" s="293"/>
      <c r="KFB47" s="293"/>
      <c r="KFC47" s="293"/>
      <c r="KFD47" s="293"/>
      <c r="KFE47" s="293"/>
      <c r="KFF47" s="293"/>
      <c r="KFG47" s="293"/>
      <c r="KFH47" s="293"/>
      <c r="KFI47" s="293"/>
      <c r="KFJ47" s="293"/>
      <c r="KFK47" s="293"/>
      <c r="KFL47" s="293"/>
      <c r="KFM47" s="293"/>
      <c r="KFN47" s="293"/>
      <c r="KFO47" s="293"/>
      <c r="KFP47" s="293"/>
      <c r="KFQ47" s="293"/>
      <c r="KFR47" s="293"/>
      <c r="KFS47" s="293"/>
      <c r="KFT47" s="293"/>
      <c r="KFU47" s="293"/>
      <c r="KFV47" s="293"/>
      <c r="KFW47" s="293"/>
      <c r="KFX47" s="293"/>
      <c r="KFY47" s="293"/>
      <c r="KFZ47" s="293"/>
      <c r="KGA47" s="293"/>
      <c r="KGB47" s="293"/>
      <c r="KGC47" s="293"/>
      <c r="KGD47" s="293"/>
      <c r="KGE47" s="293"/>
      <c r="KGF47" s="293"/>
      <c r="KGG47" s="293"/>
      <c r="KGH47" s="293"/>
      <c r="KGI47" s="293"/>
      <c r="KGJ47" s="293"/>
      <c r="KGK47" s="293"/>
      <c r="KGL47" s="293"/>
      <c r="KGM47" s="293"/>
      <c r="KGN47" s="293"/>
      <c r="KGO47" s="293"/>
      <c r="KGP47" s="293"/>
      <c r="KGQ47" s="293"/>
      <c r="KGR47" s="293"/>
      <c r="KGS47" s="293"/>
      <c r="KGT47" s="293"/>
      <c r="KGU47" s="293"/>
      <c r="KGV47" s="293"/>
      <c r="KGW47" s="293"/>
      <c r="KGX47" s="293"/>
      <c r="KGY47" s="293"/>
      <c r="KGZ47" s="293"/>
      <c r="KHA47" s="293"/>
      <c r="KHB47" s="293"/>
      <c r="KHC47" s="293"/>
      <c r="KHD47" s="293"/>
      <c r="KHE47" s="293"/>
      <c r="KHF47" s="293"/>
      <c r="KHG47" s="293"/>
      <c r="KHH47" s="293"/>
      <c r="KHI47" s="293"/>
      <c r="KHJ47" s="293"/>
      <c r="KHK47" s="293"/>
      <c r="KHL47" s="293"/>
      <c r="KHM47" s="293"/>
      <c r="KHN47" s="293"/>
      <c r="KHO47" s="293"/>
      <c r="KHP47" s="293"/>
      <c r="KHQ47" s="293"/>
      <c r="KHR47" s="293"/>
      <c r="KHS47" s="293"/>
      <c r="KHT47" s="293"/>
      <c r="KHU47" s="293"/>
      <c r="KHV47" s="293"/>
      <c r="KHW47" s="293"/>
      <c r="KHX47" s="293"/>
      <c r="KHY47" s="293"/>
      <c r="KHZ47" s="293"/>
      <c r="KIA47" s="293"/>
      <c r="KIB47" s="293"/>
      <c r="KIC47" s="293"/>
      <c r="KID47" s="293"/>
      <c r="KIE47" s="293"/>
      <c r="KIF47" s="293"/>
      <c r="KIG47" s="293"/>
      <c r="KIH47" s="293"/>
      <c r="KII47" s="293"/>
      <c r="KIJ47" s="293"/>
      <c r="KIK47" s="293"/>
      <c r="KIL47" s="293"/>
      <c r="KIM47" s="293"/>
      <c r="KIN47" s="293"/>
      <c r="KIO47" s="293"/>
      <c r="KIP47" s="293"/>
      <c r="KIQ47" s="293"/>
      <c r="KIR47" s="293"/>
      <c r="KIS47" s="293"/>
      <c r="KIT47" s="293"/>
      <c r="KIU47" s="293"/>
      <c r="KIV47" s="293"/>
      <c r="KIW47" s="293"/>
      <c r="KIX47" s="293"/>
      <c r="KIY47" s="293"/>
      <c r="KIZ47" s="293"/>
      <c r="KJA47" s="293"/>
      <c r="KJB47" s="293"/>
      <c r="KJC47" s="293"/>
      <c r="KJD47" s="293"/>
      <c r="KJE47" s="293"/>
      <c r="KJF47" s="293"/>
      <c r="KJG47" s="293"/>
      <c r="KJH47" s="293"/>
      <c r="KJI47" s="293"/>
      <c r="KJJ47" s="293"/>
      <c r="KJK47" s="293"/>
      <c r="KJL47" s="293"/>
      <c r="KJM47" s="293"/>
      <c r="KJN47" s="293"/>
      <c r="KJO47" s="293"/>
      <c r="KJP47" s="293"/>
      <c r="KJQ47" s="293"/>
      <c r="KJR47" s="293"/>
      <c r="KJS47" s="293"/>
      <c r="KJT47" s="293"/>
      <c r="KJU47" s="293"/>
      <c r="KJV47" s="293"/>
      <c r="KJW47" s="293"/>
      <c r="KJX47" s="293"/>
      <c r="KJY47" s="293"/>
      <c r="KJZ47" s="293"/>
      <c r="KKA47" s="293"/>
      <c r="KKB47" s="293"/>
      <c r="KKC47" s="293"/>
      <c r="KKD47" s="293"/>
      <c r="KKE47" s="293"/>
      <c r="KKF47" s="293"/>
      <c r="KKG47" s="293"/>
      <c r="KKH47" s="293"/>
      <c r="KKI47" s="293"/>
      <c r="KKJ47" s="293"/>
      <c r="KKK47" s="293"/>
      <c r="KKL47" s="293"/>
      <c r="KKM47" s="293"/>
      <c r="KKN47" s="293"/>
      <c r="KKO47" s="293"/>
      <c r="KKP47" s="293"/>
      <c r="KKQ47" s="293"/>
      <c r="KKR47" s="293"/>
      <c r="KKS47" s="293"/>
      <c r="KKT47" s="293"/>
      <c r="KKU47" s="293"/>
      <c r="KKV47" s="293"/>
      <c r="KKW47" s="293"/>
      <c r="KKX47" s="293"/>
      <c r="KKY47" s="293"/>
      <c r="KKZ47" s="293"/>
      <c r="KLA47" s="293"/>
      <c r="KLB47" s="293"/>
      <c r="KLC47" s="293"/>
      <c r="KLD47" s="293"/>
      <c r="KLE47" s="293"/>
      <c r="KLF47" s="293"/>
      <c r="KLG47" s="293"/>
      <c r="KLH47" s="293"/>
      <c r="KLI47" s="293"/>
      <c r="KLJ47" s="293"/>
      <c r="KLK47" s="293"/>
      <c r="KLL47" s="293"/>
      <c r="KLM47" s="293"/>
      <c r="KLN47" s="293"/>
      <c r="KLO47" s="293"/>
      <c r="KLP47" s="293"/>
      <c r="KLQ47" s="293"/>
      <c r="KLR47" s="293"/>
      <c r="KLS47" s="293"/>
      <c r="KLT47" s="293"/>
      <c r="KLU47" s="293"/>
      <c r="KLV47" s="293"/>
      <c r="KLW47" s="293"/>
      <c r="KLX47" s="293"/>
      <c r="KLY47" s="293"/>
      <c r="KLZ47" s="293"/>
      <c r="KMA47" s="293"/>
      <c r="KMB47" s="293"/>
      <c r="KMC47" s="293"/>
      <c r="KMD47" s="293"/>
      <c r="KME47" s="293"/>
      <c r="KMF47" s="293"/>
      <c r="KMG47" s="293"/>
      <c r="KMH47" s="293"/>
      <c r="KMI47" s="293"/>
      <c r="KMJ47" s="293"/>
      <c r="KMK47" s="293"/>
      <c r="KML47" s="293"/>
      <c r="KMM47" s="293"/>
      <c r="KMN47" s="293"/>
      <c r="KMO47" s="293"/>
      <c r="KMP47" s="293"/>
      <c r="KMQ47" s="293"/>
      <c r="KMR47" s="293"/>
      <c r="KMS47" s="293"/>
      <c r="KMT47" s="293"/>
      <c r="KMU47" s="293"/>
      <c r="KMV47" s="293"/>
      <c r="KMW47" s="293"/>
      <c r="KMX47" s="293"/>
      <c r="KMY47" s="293"/>
      <c r="KMZ47" s="293"/>
      <c r="KNA47" s="293"/>
      <c r="KNB47" s="293"/>
      <c r="KNC47" s="293"/>
      <c r="KND47" s="293"/>
      <c r="KNE47" s="293"/>
      <c r="KNF47" s="293"/>
      <c r="KNG47" s="293"/>
      <c r="KNH47" s="293"/>
      <c r="KNI47" s="293"/>
      <c r="KNJ47" s="293"/>
      <c r="KNK47" s="293"/>
      <c r="KNL47" s="293"/>
      <c r="KNM47" s="293"/>
      <c r="KNN47" s="293"/>
      <c r="KNO47" s="293"/>
      <c r="KNP47" s="293"/>
      <c r="KNQ47" s="293"/>
      <c r="KNR47" s="293"/>
      <c r="KNS47" s="293"/>
      <c r="KNT47" s="293"/>
      <c r="KNU47" s="293"/>
      <c r="KNV47" s="293"/>
      <c r="KNW47" s="293"/>
      <c r="KNX47" s="293"/>
      <c r="KNY47" s="293"/>
      <c r="KNZ47" s="293"/>
      <c r="KOA47" s="293"/>
      <c r="KOB47" s="293"/>
      <c r="KOC47" s="293"/>
      <c r="KOD47" s="293"/>
      <c r="KOE47" s="293"/>
      <c r="KOF47" s="293"/>
      <c r="KOG47" s="293"/>
      <c r="KOH47" s="293"/>
      <c r="KOI47" s="293"/>
      <c r="KOJ47" s="293"/>
      <c r="KOK47" s="293"/>
      <c r="KOL47" s="293"/>
      <c r="KOM47" s="293"/>
      <c r="KON47" s="293"/>
      <c r="KOO47" s="293"/>
      <c r="KOP47" s="293"/>
      <c r="KOQ47" s="293"/>
      <c r="KOR47" s="293"/>
      <c r="KOS47" s="293"/>
      <c r="KOT47" s="293"/>
      <c r="KOU47" s="293"/>
      <c r="KOV47" s="293"/>
      <c r="KOW47" s="293"/>
      <c r="KOX47" s="293"/>
      <c r="KOY47" s="293"/>
      <c r="KOZ47" s="293"/>
      <c r="KPA47" s="293"/>
      <c r="KPB47" s="293"/>
      <c r="KPC47" s="293"/>
      <c r="KPD47" s="293"/>
      <c r="KPE47" s="293"/>
      <c r="KPF47" s="293"/>
      <c r="KPG47" s="293"/>
      <c r="KPH47" s="293"/>
      <c r="KPI47" s="293"/>
      <c r="KPJ47" s="293"/>
      <c r="KPK47" s="293"/>
      <c r="KPL47" s="293"/>
      <c r="KPM47" s="293"/>
      <c r="KPN47" s="293"/>
      <c r="KPO47" s="293"/>
      <c r="KPP47" s="293"/>
      <c r="KPQ47" s="293"/>
      <c r="KPR47" s="293"/>
      <c r="KPS47" s="293"/>
      <c r="KPT47" s="293"/>
      <c r="KPU47" s="293"/>
      <c r="KPV47" s="293"/>
      <c r="KPW47" s="293"/>
      <c r="KPX47" s="293"/>
      <c r="KPY47" s="293"/>
      <c r="KPZ47" s="293"/>
      <c r="KQA47" s="293"/>
      <c r="KQB47" s="293"/>
      <c r="KQC47" s="293"/>
      <c r="KQD47" s="293"/>
      <c r="KQE47" s="293"/>
      <c r="KQF47" s="293"/>
      <c r="KQG47" s="293"/>
      <c r="KQH47" s="293"/>
      <c r="KQI47" s="293"/>
      <c r="KQJ47" s="293"/>
      <c r="KQK47" s="293"/>
      <c r="KQL47" s="293"/>
      <c r="KQM47" s="293"/>
      <c r="KQN47" s="293"/>
      <c r="KQO47" s="293"/>
      <c r="KQP47" s="293"/>
      <c r="KQQ47" s="293"/>
      <c r="KQR47" s="293"/>
      <c r="KQS47" s="293"/>
      <c r="KQT47" s="293"/>
      <c r="KQU47" s="293"/>
      <c r="KQV47" s="293"/>
      <c r="KQW47" s="293"/>
      <c r="KQX47" s="293"/>
      <c r="KQY47" s="293"/>
      <c r="KQZ47" s="293"/>
      <c r="KRA47" s="293"/>
      <c r="KRB47" s="293"/>
      <c r="KRC47" s="293"/>
      <c r="KRD47" s="293"/>
      <c r="KRE47" s="293"/>
      <c r="KRF47" s="293"/>
      <c r="KRG47" s="293"/>
      <c r="KRH47" s="293"/>
      <c r="KRI47" s="293"/>
      <c r="KRJ47" s="293"/>
      <c r="KRK47" s="293"/>
      <c r="KRL47" s="293"/>
      <c r="KRM47" s="293"/>
      <c r="KRN47" s="293"/>
      <c r="KRO47" s="293"/>
      <c r="KRP47" s="293"/>
      <c r="KRQ47" s="293"/>
      <c r="KRR47" s="293"/>
      <c r="KRS47" s="293"/>
      <c r="KRT47" s="293"/>
      <c r="KRU47" s="293"/>
      <c r="KRV47" s="293"/>
      <c r="KRW47" s="293"/>
      <c r="KRX47" s="293"/>
      <c r="KRY47" s="293"/>
      <c r="KRZ47" s="293"/>
      <c r="KSA47" s="293"/>
      <c r="KSB47" s="293"/>
      <c r="KSC47" s="293"/>
      <c r="KSD47" s="293"/>
      <c r="KSE47" s="293"/>
      <c r="KSF47" s="293"/>
      <c r="KSG47" s="293"/>
      <c r="KSH47" s="293"/>
      <c r="KSI47" s="293"/>
      <c r="KSJ47" s="293"/>
      <c r="KSK47" s="293"/>
      <c r="KSL47" s="293"/>
      <c r="KSM47" s="293"/>
      <c r="KSN47" s="293"/>
      <c r="KSO47" s="293"/>
      <c r="KSP47" s="293"/>
      <c r="KSQ47" s="293"/>
      <c r="KSR47" s="293"/>
      <c r="KSS47" s="293"/>
      <c r="KST47" s="293"/>
      <c r="KSU47" s="293"/>
      <c r="KSV47" s="293"/>
      <c r="KSW47" s="293"/>
      <c r="KSX47" s="293"/>
      <c r="KSY47" s="293"/>
      <c r="KSZ47" s="293"/>
      <c r="KTA47" s="293"/>
      <c r="KTB47" s="293"/>
      <c r="KTC47" s="293"/>
      <c r="KTD47" s="293"/>
      <c r="KTE47" s="293"/>
      <c r="KTF47" s="293"/>
      <c r="KTG47" s="293"/>
      <c r="KTH47" s="293"/>
      <c r="KTI47" s="293"/>
      <c r="KTJ47" s="293"/>
      <c r="KTK47" s="293"/>
      <c r="KTL47" s="293"/>
      <c r="KTM47" s="293"/>
      <c r="KTN47" s="293"/>
      <c r="KTO47" s="293"/>
      <c r="KTP47" s="293"/>
      <c r="KTQ47" s="293"/>
      <c r="KTR47" s="293"/>
      <c r="KTS47" s="293"/>
      <c r="KTT47" s="293"/>
      <c r="KTU47" s="293"/>
      <c r="KTV47" s="293"/>
      <c r="KTW47" s="293"/>
      <c r="KTX47" s="293"/>
      <c r="KTY47" s="293"/>
      <c r="KTZ47" s="293"/>
      <c r="KUA47" s="293"/>
      <c r="KUB47" s="293"/>
      <c r="KUC47" s="293"/>
      <c r="KUD47" s="293"/>
      <c r="KUE47" s="293"/>
      <c r="KUF47" s="293"/>
      <c r="KUG47" s="293"/>
      <c r="KUH47" s="293"/>
      <c r="KUI47" s="293"/>
      <c r="KUJ47" s="293"/>
      <c r="KUK47" s="293"/>
      <c r="KUL47" s="293"/>
      <c r="KUM47" s="293"/>
      <c r="KUN47" s="293"/>
      <c r="KUO47" s="293"/>
      <c r="KUP47" s="293"/>
      <c r="KUQ47" s="293"/>
      <c r="KUR47" s="293"/>
      <c r="KUS47" s="293"/>
      <c r="KUT47" s="293"/>
      <c r="KUU47" s="293"/>
      <c r="KUV47" s="293"/>
      <c r="KUW47" s="293"/>
      <c r="KUX47" s="293"/>
      <c r="KUY47" s="293"/>
      <c r="KUZ47" s="293"/>
      <c r="KVA47" s="293"/>
      <c r="KVB47" s="293"/>
      <c r="KVC47" s="293"/>
      <c r="KVD47" s="293"/>
      <c r="KVE47" s="293"/>
      <c r="KVF47" s="293"/>
      <c r="KVG47" s="293"/>
      <c r="KVH47" s="293"/>
      <c r="KVI47" s="293"/>
      <c r="KVJ47" s="293"/>
      <c r="KVK47" s="293"/>
      <c r="KVL47" s="293"/>
      <c r="KVM47" s="293"/>
      <c r="KVN47" s="293"/>
      <c r="KVO47" s="293"/>
      <c r="KVP47" s="293"/>
      <c r="KVQ47" s="293"/>
      <c r="KVR47" s="293"/>
      <c r="KVS47" s="293"/>
      <c r="KVT47" s="293"/>
      <c r="KVU47" s="293"/>
      <c r="KVV47" s="293"/>
      <c r="KVW47" s="293"/>
      <c r="KVX47" s="293"/>
      <c r="KVY47" s="293"/>
      <c r="KVZ47" s="293"/>
      <c r="KWA47" s="293"/>
      <c r="KWB47" s="293"/>
      <c r="KWC47" s="293"/>
      <c r="KWD47" s="293"/>
      <c r="KWE47" s="293"/>
      <c r="KWF47" s="293"/>
      <c r="KWG47" s="293"/>
      <c r="KWH47" s="293"/>
      <c r="KWI47" s="293"/>
      <c r="KWJ47" s="293"/>
      <c r="KWK47" s="293"/>
      <c r="KWL47" s="293"/>
      <c r="KWM47" s="293"/>
      <c r="KWN47" s="293"/>
      <c r="KWO47" s="293"/>
      <c r="KWP47" s="293"/>
      <c r="KWQ47" s="293"/>
      <c r="KWR47" s="293"/>
      <c r="KWS47" s="293"/>
      <c r="KWT47" s="293"/>
      <c r="KWU47" s="293"/>
      <c r="KWV47" s="293"/>
      <c r="KWW47" s="293"/>
      <c r="KWX47" s="293"/>
      <c r="KWY47" s="293"/>
      <c r="KWZ47" s="293"/>
      <c r="KXA47" s="293"/>
      <c r="KXB47" s="293"/>
      <c r="KXC47" s="293"/>
      <c r="KXD47" s="293"/>
      <c r="KXE47" s="293"/>
      <c r="KXF47" s="293"/>
      <c r="KXG47" s="293"/>
      <c r="KXH47" s="293"/>
      <c r="KXI47" s="293"/>
      <c r="KXJ47" s="293"/>
      <c r="KXK47" s="293"/>
      <c r="KXL47" s="293"/>
      <c r="KXM47" s="293"/>
      <c r="KXN47" s="293"/>
      <c r="KXO47" s="293"/>
      <c r="KXP47" s="293"/>
      <c r="KXQ47" s="293"/>
      <c r="KXR47" s="293"/>
      <c r="KXS47" s="293"/>
      <c r="KXT47" s="293"/>
      <c r="KXU47" s="293"/>
      <c r="KXV47" s="293"/>
      <c r="KXW47" s="293"/>
      <c r="KXX47" s="293"/>
      <c r="KXY47" s="293"/>
      <c r="KXZ47" s="293"/>
      <c r="KYA47" s="293"/>
      <c r="KYB47" s="293"/>
      <c r="KYC47" s="293"/>
      <c r="KYD47" s="293"/>
      <c r="KYE47" s="293"/>
      <c r="KYF47" s="293"/>
      <c r="KYG47" s="293"/>
      <c r="KYH47" s="293"/>
      <c r="KYI47" s="293"/>
      <c r="KYJ47" s="293"/>
      <c r="KYK47" s="293"/>
      <c r="KYL47" s="293"/>
      <c r="KYM47" s="293"/>
      <c r="KYN47" s="293"/>
      <c r="KYO47" s="293"/>
      <c r="KYP47" s="293"/>
      <c r="KYQ47" s="293"/>
      <c r="KYR47" s="293"/>
      <c r="KYS47" s="293"/>
      <c r="KYT47" s="293"/>
      <c r="KYU47" s="293"/>
      <c r="KYV47" s="293"/>
      <c r="KYW47" s="293"/>
      <c r="KYX47" s="293"/>
      <c r="KYY47" s="293"/>
      <c r="KYZ47" s="293"/>
      <c r="KZA47" s="293"/>
      <c r="KZB47" s="293"/>
      <c r="KZC47" s="293"/>
      <c r="KZD47" s="293"/>
      <c r="KZE47" s="293"/>
      <c r="KZF47" s="293"/>
      <c r="KZG47" s="293"/>
      <c r="KZH47" s="293"/>
      <c r="KZI47" s="293"/>
      <c r="KZJ47" s="293"/>
      <c r="KZK47" s="293"/>
      <c r="KZL47" s="293"/>
      <c r="KZM47" s="293"/>
      <c r="KZN47" s="293"/>
      <c r="KZO47" s="293"/>
      <c r="KZP47" s="293"/>
      <c r="KZQ47" s="293"/>
      <c r="KZR47" s="293"/>
      <c r="KZS47" s="293"/>
      <c r="KZT47" s="293"/>
      <c r="KZU47" s="293"/>
      <c r="KZV47" s="293"/>
      <c r="KZW47" s="293"/>
      <c r="KZX47" s="293"/>
      <c r="KZY47" s="293"/>
      <c r="KZZ47" s="293"/>
      <c r="LAA47" s="293"/>
      <c r="LAB47" s="293"/>
      <c r="LAC47" s="293"/>
      <c r="LAD47" s="293"/>
      <c r="LAE47" s="293"/>
      <c r="LAF47" s="293"/>
      <c r="LAG47" s="293"/>
      <c r="LAH47" s="293"/>
      <c r="LAI47" s="293"/>
      <c r="LAJ47" s="293"/>
      <c r="LAK47" s="293"/>
      <c r="LAL47" s="293"/>
      <c r="LAM47" s="293"/>
      <c r="LAN47" s="293"/>
      <c r="LAO47" s="293"/>
      <c r="LAP47" s="293"/>
      <c r="LAQ47" s="293"/>
      <c r="LAR47" s="293"/>
      <c r="LAS47" s="293"/>
      <c r="LAT47" s="293"/>
      <c r="LAU47" s="293"/>
      <c r="LAV47" s="293"/>
      <c r="LAW47" s="293"/>
      <c r="LAX47" s="293"/>
      <c r="LAY47" s="293"/>
      <c r="LAZ47" s="293"/>
      <c r="LBA47" s="293"/>
      <c r="LBB47" s="293"/>
      <c r="LBC47" s="293"/>
      <c r="LBD47" s="293"/>
      <c r="LBE47" s="293"/>
      <c r="LBF47" s="293"/>
      <c r="LBG47" s="293"/>
      <c r="LBH47" s="293"/>
      <c r="LBI47" s="293"/>
      <c r="LBJ47" s="293"/>
      <c r="LBK47" s="293"/>
      <c r="LBL47" s="293"/>
      <c r="LBM47" s="293"/>
      <c r="LBN47" s="293"/>
      <c r="LBO47" s="293"/>
      <c r="LBP47" s="293"/>
      <c r="LBQ47" s="293"/>
      <c r="LBR47" s="293"/>
      <c r="LBS47" s="293"/>
      <c r="LBT47" s="293"/>
      <c r="LBU47" s="293"/>
      <c r="LBV47" s="293"/>
      <c r="LBW47" s="293"/>
      <c r="LBX47" s="293"/>
      <c r="LBY47" s="293"/>
      <c r="LBZ47" s="293"/>
      <c r="LCA47" s="293"/>
      <c r="LCB47" s="293"/>
      <c r="LCC47" s="293"/>
      <c r="LCD47" s="293"/>
      <c r="LCE47" s="293"/>
      <c r="LCF47" s="293"/>
      <c r="LCG47" s="293"/>
      <c r="LCH47" s="293"/>
      <c r="LCI47" s="293"/>
      <c r="LCJ47" s="293"/>
      <c r="LCK47" s="293"/>
      <c r="LCL47" s="293"/>
      <c r="LCM47" s="293"/>
      <c r="LCN47" s="293"/>
      <c r="LCO47" s="293"/>
      <c r="LCP47" s="293"/>
      <c r="LCQ47" s="293"/>
      <c r="LCR47" s="293"/>
      <c r="LCS47" s="293"/>
      <c r="LCT47" s="293"/>
      <c r="LCU47" s="293"/>
      <c r="LCV47" s="293"/>
      <c r="LCW47" s="293"/>
      <c r="LCX47" s="293"/>
      <c r="LCY47" s="293"/>
      <c r="LCZ47" s="293"/>
      <c r="LDA47" s="293"/>
      <c r="LDB47" s="293"/>
      <c r="LDC47" s="293"/>
      <c r="LDD47" s="293"/>
      <c r="LDE47" s="293"/>
      <c r="LDF47" s="293"/>
      <c r="LDG47" s="293"/>
      <c r="LDH47" s="293"/>
      <c r="LDI47" s="293"/>
      <c r="LDJ47" s="293"/>
      <c r="LDK47" s="293"/>
      <c r="LDL47" s="293"/>
      <c r="LDM47" s="293"/>
      <c r="LDN47" s="293"/>
      <c r="LDO47" s="293"/>
      <c r="LDP47" s="293"/>
      <c r="LDQ47" s="293"/>
      <c r="LDR47" s="293"/>
      <c r="LDS47" s="293"/>
      <c r="LDT47" s="293"/>
      <c r="LDU47" s="293"/>
      <c r="LDV47" s="293"/>
      <c r="LDW47" s="293"/>
      <c r="LDX47" s="293"/>
      <c r="LDY47" s="293"/>
      <c r="LDZ47" s="293"/>
      <c r="LEA47" s="293"/>
      <c r="LEB47" s="293"/>
      <c r="LEC47" s="293"/>
      <c r="LED47" s="293"/>
      <c r="LEE47" s="293"/>
      <c r="LEF47" s="293"/>
      <c r="LEG47" s="293"/>
      <c r="LEH47" s="293"/>
      <c r="LEI47" s="293"/>
      <c r="LEJ47" s="293"/>
      <c r="LEK47" s="293"/>
      <c r="LEL47" s="293"/>
      <c r="LEM47" s="293"/>
      <c r="LEN47" s="293"/>
      <c r="LEO47" s="293"/>
      <c r="LEP47" s="293"/>
      <c r="LEQ47" s="293"/>
      <c r="LER47" s="293"/>
      <c r="LES47" s="293"/>
      <c r="LET47" s="293"/>
      <c r="LEU47" s="293"/>
      <c r="LEV47" s="293"/>
      <c r="LEW47" s="293"/>
      <c r="LEX47" s="293"/>
      <c r="LEY47" s="293"/>
      <c r="LEZ47" s="293"/>
      <c r="LFA47" s="293"/>
      <c r="LFB47" s="293"/>
      <c r="LFC47" s="293"/>
      <c r="LFD47" s="293"/>
      <c r="LFE47" s="293"/>
      <c r="LFF47" s="293"/>
      <c r="LFG47" s="293"/>
      <c r="LFH47" s="293"/>
      <c r="LFI47" s="293"/>
      <c r="LFJ47" s="293"/>
      <c r="LFK47" s="293"/>
      <c r="LFL47" s="293"/>
      <c r="LFM47" s="293"/>
      <c r="LFN47" s="293"/>
      <c r="LFO47" s="293"/>
      <c r="LFP47" s="293"/>
      <c r="LFQ47" s="293"/>
      <c r="LFR47" s="293"/>
      <c r="LFS47" s="293"/>
      <c r="LFT47" s="293"/>
      <c r="LFU47" s="293"/>
      <c r="LFV47" s="293"/>
      <c r="LFW47" s="293"/>
      <c r="LFX47" s="293"/>
      <c r="LFY47" s="293"/>
      <c r="LFZ47" s="293"/>
      <c r="LGA47" s="293"/>
      <c r="LGB47" s="293"/>
      <c r="LGC47" s="293"/>
      <c r="LGD47" s="293"/>
      <c r="LGE47" s="293"/>
      <c r="LGF47" s="293"/>
      <c r="LGG47" s="293"/>
      <c r="LGH47" s="293"/>
      <c r="LGI47" s="293"/>
      <c r="LGJ47" s="293"/>
      <c r="LGK47" s="293"/>
      <c r="LGL47" s="293"/>
      <c r="LGM47" s="293"/>
      <c r="LGN47" s="293"/>
      <c r="LGO47" s="293"/>
      <c r="LGP47" s="293"/>
      <c r="LGQ47" s="293"/>
      <c r="LGR47" s="293"/>
      <c r="LGS47" s="293"/>
      <c r="LGT47" s="293"/>
      <c r="LGU47" s="293"/>
      <c r="LGV47" s="293"/>
      <c r="LGW47" s="293"/>
      <c r="LGX47" s="293"/>
      <c r="LGY47" s="293"/>
      <c r="LGZ47" s="293"/>
      <c r="LHA47" s="293"/>
      <c r="LHB47" s="293"/>
      <c r="LHC47" s="293"/>
      <c r="LHD47" s="293"/>
      <c r="LHE47" s="293"/>
      <c r="LHF47" s="293"/>
      <c r="LHG47" s="293"/>
      <c r="LHH47" s="293"/>
      <c r="LHI47" s="293"/>
      <c r="LHJ47" s="293"/>
      <c r="LHK47" s="293"/>
      <c r="LHL47" s="293"/>
      <c r="LHM47" s="293"/>
      <c r="LHN47" s="293"/>
      <c r="LHO47" s="293"/>
      <c r="LHP47" s="293"/>
      <c r="LHQ47" s="293"/>
      <c r="LHR47" s="293"/>
      <c r="LHS47" s="293"/>
      <c r="LHT47" s="293"/>
      <c r="LHU47" s="293"/>
      <c r="LHV47" s="293"/>
      <c r="LHW47" s="293"/>
      <c r="LHX47" s="293"/>
      <c r="LHY47" s="293"/>
      <c r="LHZ47" s="293"/>
      <c r="LIA47" s="293"/>
      <c r="LIB47" s="293"/>
      <c r="LIC47" s="293"/>
      <c r="LID47" s="293"/>
      <c r="LIE47" s="293"/>
      <c r="LIF47" s="293"/>
      <c r="LIG47" s="293"/>
      <c r="LIH47" s="293"/>
      <c r="LII47" s="293"/>
      <c r="LIJ47" s="293"/>
      <c r="LIK47" s="293"/>
      <c r="LIL47" s="293"/>
      <c r="LIM47" s="293"/>
      <c r="LIN47" s="293"/>
      <c r="LIO47" s="293"/>
      <c r="LIP47" s="293"/>
      <c r="LIQ47" s="293"/>
      <c r="LIR47" s="293"/>
      <c r="LIS47" s="293"/>
      <c r="LIT47" s="293"/>
      <c r="LIU47" s="293"/>
      <c r="LIV47" s="293"/>
      <c r="LIW47" s="293"/>
      <c r="LIX47" s="293"/>
      <c r="LIY47" s="293"/>
      <c r="LIZ47" s="293"/>
      <c r="LJA47" s="293"/>
      <c r="LJB47" s="293"/>
      <c r="LJC47" s="293"/>
      <c r="LJD47" s="293"/>
      <c r="LJE47" s="293"/>
      <c r="LJF47" s="293"/>
      <c r="LJG47" s="293"/>
      <c r="LJH47" s="293"/>
      <c r="LJI47" s="293"/>
      <c r="LJJ47" s="293"/>
      <c r="LJK47" s="293"/>
      <c r="LJL47" s="293"/>
      <c r="LJM47" s="293"/>
      <c r="LJN47" s="293"/>
      <c r="LJO47" s="293"/>
      <c r="LJP47" s="293"/>
      <c r="LJQ47" s="293"/>
      <c r="LJR47" s="293"/>
      <c r="LJS47" s="293"/>
      <c r="LJT47" s="293"/>
      <c r="LJU47" s="293"/>
      <c r="LJV47" s="293"/>
      <c r="LJW47" s="293"/>
      <c r="LJX47" s="293"/>
      <c r="LJY47" s="293"/>
      <c r="LJZ47" s="293"/>
      <c r="LKA47" s="293"/>
      <c r="LKB47" s="293"/>
      <c r="LKC47" s="293"/>
      <c r="LKD47" s="293"/>
      <c r="LKE47" s="293"/>
      <c r="LKF47" s="293"/>
      <c r="LKG47" s="293"/>
      <c r="LKH47" s="293"/>
      <c r="LKI47" s="293"/>
      <c r="LKJ47" s="293"/>
      <c r="LKK47" s="293"/>
      <c r="LKL47" s="293"/>
      <c r="LKM47" s="293"/>
      <c r="LKN47" s="293"/>
      <c r="LKO47" s="293"/>
      <c r="LKP47" s="293"/>
      <c r="LKQ47" s="293"/>
      <c r="LKR47" s="293"/>
      <c r="LKS47" s="293"/>
      <c r="LKT47" s="293"/>
      <c r="LKU47" s="293"/>
      <c r="LKV47" s="293"/>
      <c r="LKW47" s="293"/>
      <c r="LKX47" s="293"/>
      <c r="LKY47" s="293"/>
      <c r="LKZ47" s="293"/>
      <c r="LLA47" s="293"/>
      <c r="LLB47" s="293"/>
      <c r="LLC47" s="293"/>
      <c r="LLD47" s="293"/>
      <c r="LLE47" s="293"/>
      <c r="LLF47" s="293"/>
      <c r="LLG47" s="293"/>
      <c r="LLH47" s="293"/>
      <c r="LLI47" s="293"/>
      <c r="LLJ47" s="293"/>
      <c r="LLK47" s="293"/>
      <c r="LLL47" s="293"/>
      <c r="LLM47" s="293"/>
      <c r="LLN47" s="293"/>
      <c r="LLO47" s="293"/>
      <c r="LLP47" s="293"/>
      <c r="LLQ47" s="293"/>
      <c r="LLR47" s="293"/>
      <c r="LLS47" s="293"/>
      <c r="LLT47" s="293"/>
      <c r="LLU47" s="293"/>
      <c r="LLV47" s="293"/>
      <c r="LLW47" s="293"/>
      <c r="LLX47" s="293"/>
      <c r="LLY47" s="293"/>
      <c r="LLZ47" s="293"/>
      <c r="LMA47" s="293"/>
      <c r="LMB47" s="293"/>
      <c r="LMC47" s="293"/>
      <c r="LMD47" s="293"/>
      <c r="LME47" s="293"/>
      <c r="LMF47" s="293"/>
      <c r="LMG47" s="293"/>
      <c r="LMH47" s="293"/>
      <c r="LMI47" s="293"/>
      <c r="LMJ47" s="293"/>
      <c r="LMK47" s="293"/>
      <c r="LML47" s="293"/>
      <c r="LMM47" s="293"/>
      <c r="LMN47" s="293"/>
      <c r="LMO47" s="293"/>
      <c r="LMP47" s="293"/>
      <c r="LMQ47" s="293"/>
      <c r="LMR47" s="293"/>
      <c r="LMS47" s="293"/>
      <c r="LMT47" s="293"/>
      <c r="LMU47" s="293"/>
      <c r="LMV47" s="293"/>
      <c r="LMW47" s="293"/>
      <c r="LMX47" s="293"/>
      <c r="LMY47" s="293"/>
      <c r="LMZ47" s="293"/>
      <c r="LNA47" s="293"/>
      <c r="LNB47" s="293"/>
      <c r="LNC47" s="293"/>
      <c r="LND47" s="293"/>
      <c r="LNE47" s="293"/>
      <c r="LNF47" s="293"/>
      <c r="LNG47" s="293"/>
      <c r="LNH47" s="293"/>
      <c r="LNI47" s="293"/>
      <c r="LNJ47" s="293"/>
      <c r="LNK47" s="293"/>
      <c r="LNL47" s="293"/>
      <c r="LNM47" s="293"/>
      <c r="LNN47" s="293"/>
      <c r="LNO47" s="293"/>
      <c r="LNP47" s="293"/>
      <c r="LNQ47" s="293"/>
      <c r="LNR47" s="293"/>
      <c r="LNS47" s="293"/>
      <c r="LNT47" s="293"/>
      <c r="LNU47" s="293"/>
      <c r="LNV47" s="293"/>
      <c r="LNW47" s="293"/>
      <c r="LNX47" s="293"/>
      <c r="LNY47" s="293"/>
      <c r="LNZ47" s="293"/>
      <c r="LOA47" s="293"/>
      <c r="LOB47" s="293"/>
      <c r="LOC47" s="293"/>
      <c r="LOD47" s="293"/>
      <c r="LOE47" s="293"/>
      <c r="LOF47" s="293"/>
      <c r="LOG47" s="293"/>
      <c r="LOH47" s="293"/>
      <c r="LOI47" s="293"/>
      <c r="LOJ47" s="293"/>
      <c r="LOK47" s="293"/>
      <c r="LOL47" s="293"/>
      <c r="LOM47" s="293"/>
      <c r="LON47" s="293"/>
      <c r="LOO47" s="293"/>
      <c r="LOP47" s="293"/>
      <c r="LOQ47" s="293"/>
      <c r="LOR47" s="293"/>
      <c r="LOS47" s="293"/>
      <c r="LOT47" s="293"/>
      <c r="LOU47" s="293"/>
      <c r="LOV47" s="293"/>
      <c r="LOW47" s="293"/>
      <c r="LOX47" s="293"/>
      <c r="LOY47" s="293"/>
      <c r="LOZ47" s="293"/>
      <c r="LPA47" s="293"/>
      <c r="LPB47" s="293"/>
      <c r="LPC47" s="293"/>
      <c r="LPD47" s="293"/>
      <c r="LPE47" s="293"/>
      <c r="LPF47" s="293"/>
      <c r="LPG47" s="293"/>
      <c r="LPH47" s="293"/>
      <c r="LPI47" s="293"/>
      <c r="LPJ47" s="293"/>
      <c r="LPK47" s="293"/>
      <c r="LPL47" s="293"/>
      <c r="LPM47" s="293"/>
      <c r="LPN47" s="293"/>
      <c r="LPO47" s="293"/>
      <c r="LPP47" s="293"/>
      <c r="LPQ47" s="293"/>
      <c r="LPR47" s="293"/>
      <c r="LPS47" s="293"/>
      <c r="LPT47" s="293"/>
      <c r="LPU47" s="293"/>
      <c r="LPV47" s="293"/>
      <c r="LPW47" s="293"/>
      <c r="LPX47" s="293"/>
      <c r="LPY47" s="293"/>
      <c r="LPZ47" s="293"/>
      <c r="LQA47" s="293"/>
      <c r="LQB47" s="293"/>
      <c r="LQC47" s="293"/>
      <c r="LQD47" s="293"/>
      <c r="LQE47" s="293"/>
      <c r="LQF47" s="293"/>
      <c r="LQG47" s="293"/>
      <c r="LQH47" s="293"/>
      <c r="LQI47" s="293"/>
      <c r="LQJ47" s="293"/>
      <c r="LQK47" s="293"/>
      <c r="LQL47" s="293"/>
      <c r="LQM47" s="293"/>
      <c r="LQN47" s="293"/>
      <c r="LQO47" s="293"/>
      <c r="LQP47" s="293"/>
      <c r="LQQ47" s="293"/>
      <c r="LQR47" s="293"/>
      <c r="LQS47" s="293"/>
      <c r="LQT47" s="293"/>
      <c r="LQU47" s="293"/>
      <c r="LQV47" s="293"/>
      <c r="LQW47" s="293"/>
      <c r="LQX47" s="293"/>
      <c r="LQY47" s="293"/>
      <c r="LQZ47" s="293"/>
      <c r="LRA47" s="293"/>
      <c r="LRB47" s="293"/>
      <c r="LRC47" s="293"/>
      <c r="LRD47" s="293"/>
      <c r="LRE47" s="293"/>
      <c r="LRF47" s="293"/>
      <c r="LRG47" s="293"/>
      <c r="LRH47" s="293"/>
      <c r="LRI47" s="293"/>
      <c r="LRJ47" s="293"/>
      <c r="LRK47" s="293"/>
      <c r="LRL47" s="293"/>
      <c r="LRM47" s="293"/>
      <c r="LRN47" s="293"/>
      <c r="LRO47" s="293"/>
      <c r="LRP47" s="293"/>
      <c r="LRQ47" s="293"/>
      <c r="LRR47" s="293"/>
      <c r="LRS47" s="293"/>
      <c r="LRT47" s="293"/>
      <c r="LRU47" s="293"/>
      <c r="LRV47" s="293"/>
      <c r="LRW47" s="293"/>
      <c r="LRX47" s="293"/>
      <c r="LRY47" s="293"/>
      <c r="LRZ47" s="293"/>
      <c r="LSA47" s="293"/>
      <c r="LSB47" s="293"/>
      <c r="LSC47" s="293"/>
      <c r="LSD47" s="293"/>
      <c r="LSE47" s="293"/>
      <c r="LSF47" s="293"/>
      <c r="LSG47" s="293"/>
      <c r="LSH47" s="293"/>
      <c r="LSI47" s="293"/>
      <c r="LSJ47" s="293"/>
      <c r="LSK47" s="293"/>
      <c r="LSL47" s="293"/>
      <c r="LSM47" s="293"/>
      <c r="LSN47" s="293"/>
      <c r="LSO47" s="293"/>
      <c r="LSP47" s="293"/>
      <c r="LSQ47" s="293"/>
      <c r="LSR47" s="293"/>
      <c r="LSS47" s="293"/>
      <c r="LST47" s="293"/>
      <c r="LSU47" s="293"/>
      <c r="LSV47" s="293"/>
      <c r="LSW47" s="293"/>
      <c r="LSX47" s="293"/>
      <c r="LSY47" s="293"/>
      <c r="LSZ47" s="293"/>
      <c r="LTA47" s="293"/>
      <c r="LTB47" s="293"/>
      <c r="LTC47" s="293"/>
      <c r="LTD47" s="293"/>
      <c r="LTE47" s="293"/>
      <c r="LTF47" s="293"/>
      <c r="LTG47" s="293"/>
      <c r="LTH47" s="293"/>
      <c r="LTI47" s="293"/>
      <c r="LTJ47" s="293"/>
      <c r="LTK47" s="293"/>
      <c r="LTL47" s="293"/>
      <c r="LTM47" s="293"/>
      <c r="LTN47" s="293"/>
      <c r="LTO47" s="293"/>
      <c r="LTP47" s="293"/>
      <c r="LTQ47" s="293"/>
      <c r="LTR47" s="293"/>
      <c r="LTS47" s="293"/>
      <c r="LTT47" s="293"/>
      <c r="LTU47" s="293"/>
      <c r="LTV47" s="293"/>
      <c r="LTW47" s="293"/>
      <c r="LTX47" s="293"/>
      <c r="LTY47" s="293"/>
      <c r="LTZ47" s="293"/>
      <c r="LUA47" s="293"/>
      <c r="LUB47" s="293"/>
      <c r="LUC47" s="293"/>
      <c r="LUD47" s="293"/>
      <c r="LUE47" s="293"/>
      <c r="LUF47" s="293"/>
      <c r="LUG47" s="293"/>
      <c r="LUH47" s="293"/>
      <c r="LUI47" s="293"/>
      <c r="LUJ47" s="293"/>
      <c r="LUK47" s="293"/>
      <c r="LUL47" s="293"/>
      <c r="LUM47" s="293"/>
      <c r="LUN47" s="293"/>
      <c r="LUO47" s="293"/>
      <c r="LUP47" s="293"/>
      <c r="LUQ47" s="293"/>
      <c r="LUR47" s="293"/>
      <c r="LUS47" s="293"/>
      <c r="LUT47" s="293"/>
      <c r="LUU47" s="293"/>
      <c r="LUV47" s="293"/>
      <c r="LUW47" s="293"/>
      <c r="LUX47" s="293"/>
      <c r="LUY47" s="293"/>
      <c r="LUZ47" s="293"/>
      <c r="LVA47" s="293"/>
      <c r="LVB47" s="293"/>
      <c r="LVC47" s="293"/>
      <c r="LVD47" s="293"/>
      <c r="LVE47" s="293"/>
      <c r="LVF47" s="293"/>
      <c r="LVG47" s="293"/>
      <c r="LVH47" s="293"/>
      <c r="LVI47" s="293"/>
      <c r="LVJ47" s="293"/>
      <c r="LVK47" s="293"/>
      <c r="LVL47" s="293"/>
      <c r="LVM47" s="293"/>
      <c r="LVN47" s="293"/>
      <c r="LVO47" s="293"/>
      <c r="LVP47" s="293"/>
      <c r="LVQ47" s="293"/>
      <c r="LVR47" s="293"/>
      <c r="LVS47" s="293"/>
      <c r="LVT47" s="293"/>
      <c r="LVU47" s="293"/>
      <c r="LVV47" s="293"/>
      <c r="LVW47" s="293"/>
      <c r="LVX47" s="293"/>
      <c r="LVY47" s="293"/>
      <c r="LVZ47" s="293"/>
      <c r="LWA47" s="293"/>
      <c r="LWB47" s="293"/>
      <c r="LWC47" s="293"/>
      <c r="LWD47" s="293"/>
      <c r="LWE47" s="293"/>
      <c r="LWF47" s="293"/>
      <c r="LWG47" s="293"/>
      <c r="LWH47" s="293"/>
      <c r="LWI47" s="293"/>
      <c r="LWJ47" s="293"/>
      <c r="LWK47" s="293"/>
      <c r="LWL47" s="293"/>
      <c r="LWM47" s="293"/>
      <c r="LWN47" s="293"/>
      <c r="LWO47" s="293"/>
      <c r="LWP47" s="293"/>
      <c r="LWQ47" s="293"/>
      <c r="LWR47" s="293"/>
      <c r="LWS47" s="293"/>
      <c r="LWT47" s="293"/>
      <c r="LWU47" s="293"/>
      <c r="LWV47" s="293"/>
      <c r="LWW47" s="293"/>
      <c r="LWX47" s="293"/>
      <c r="LWY47" s="293"/>
      <c r="LWZ47" s="293"/>
      <c r="LXA47" s="293"/>
      <c r="LXB47" s="293"/>
      <c r="LXC47" s="293"/>
      <c r="LXD47" s="293"/>
      <c r="LXE47" s="293"/>
      <c r="LXF47" s="293"/>
      <c r="LXG47" s="293"/>
      <c r="LXH47" s="293"/>
      <c r="LXI47" s="293"/>
      <c r="LXJ47" s="293"/>
      <c r="LXK47" s="293"/>
      <c r="LXL47" s="293"/>
      <c r="LXM47" s="293"/>
      <c r="LXN47" s="293"/>
      <c r="LXO47" s="293"/>
      <c r="LXP47" s="293"/>
      <c r="LXQ47" s="293"/>
      <c r="LXR47" s="293"/>
      <c r="LXS47" s="293"/>
      <c r="LXT47" s="293"/>
      <c r="LXU47" s="293"/>
      <c r="LXV47" s="293"/>
      <c r="LXW47" s="293"/>
      <c r="LXX47" s="293"/>
      <c r="LXY47" s="293"/>
      <c r="LXZ47" s="293"/>
      <c r="LYA47" s="293"/>
      <c r="LYB47" s="293"/>
      <c r="LYC47" s="293"/>
      <c r="LYD47" s="293"/>
      <c r="LYE47" s="293"/>
      <c r="LYF47" s="293"/>
      <c r="LYG47" s="293"/>
      <c r="LYH47" s="293"/>
      <c r="LYI47" s="293"/>
      <c r="LYJ47" s="293"/>
      <c r="LYK47" s="293"/>
      <c r="LYL47" s="293"/>
      <c r="LYM47" s="293"/>
      <c r="LYN47" s="293"/>
      <c r="LYO47" s="293"/>
      <c r="LYP47" s="293"/>
      <c r="LYQ47" s="293"/>
      <c r="LYR47" s="293"/>
      <c r="LYS47" s="293"/>
      <c r="LYT47" s="293"/>
      <c r="LYU47" s="293"/>
      <c r="LYV47" s="293"/>
      <c r="LYW47" s="293"/>
      <c r="LYX47" s="293"/>
      <c r="LYY47" s="293"/>
      <c r="LYZ47" s="293"/>
      <c r="LZA47" s="293"/>
      <c r="LZB47" s="293"/>
      <c r="LZC47" s="293"/>
      <c r="LZD47" s="293"/>
      <c r="LZE47" s="293"/>
      <c r="LZF47" s="293"/>
      <c r="LZG47" s="293"/>
      <c r="LZH47" s="293"/>
      <c r="LZI47" s="293"/>
      <c r="LZJ47" s="293"/>
      <c r="LZK47" s="293"/>
      <c r="LZL47" s="293"/>
      <c r="LZM47" s="293"/>
      <c r="LZN47" s="293"/>
      <c r="LZO47" s="293"/>
      <c r="LZP47" s="293"/>
      <c r="LZQ47" s="293"/>
      <c r="LZR47" s="293"/>
      <c r="LZS47" s="293"/>
      <c r="LZT47" s="293"/>
      <c r="LZU47" s="293"/>
      <c r="LZV47" s="293"/>
      <c r="LZW47" s="293"/>
      <c r="LZX47" s="293"/>
      <c r="LZY47" s="293"/>
      <c r="LZZ47" s="293"/>
      <c r="MAA47" s="293"/>
      <c r="MAB47" s="293"/>
      <c r="MAC47" s="293"/>
      <c r="MAD47" s="293"/>
      <c r="MAE47" s="293"/>
      <c r="MAF47" s="293"/>
      <c r="MAG47" s="293"/>
      <c r="MAH47" s="293"/>
      <c r="MAI47" s="293"/>
      <c r="MAJ47" s="293"/>
      <c r="MAK47" s="293"/>
      <c r="MAL47" s="293"/>
      <c r="MAM47" s="293"/>
      <c r="MAN47" s="293"/>
      <c r="MAO47" s="293"/>
      <c r="MAP47" s="293"/>
      <c r="MAQ47" s="293"/>
      <c r="MAR47" s="293"/>
      <c r="MAS47" s="293"/>
      <c r="MAT47" s="293"/>
      <c r="MAU47" s="293"/>
      <c r="MAV47" s="293"/>
      <c r="MAW47" s="293"/>
      <c r="MAX47" s="293"/>
      <c r="MAY47" s="293"/>
      <c r="MAZ47" s="293"/>
      <c r="MBA47" s="293"/>
      <c r="MBB47" s="293"/>
      <c r="MBC47" s="293"/>
      <c r="MBD47" s="293"/>
      <c r="MBE47" s="293"/>
      <c r="MBF47" s="293"/>
      <c r="MBG47" s="293"/>
      <c r="MBH47" s="293"/>
      <c r="MBI47" s="293"/>
      <c r="MBJ47" s="293"/>
      <c r="MBK47" s="293"/>
      <c r="MBL47" s="293"/>
      <c r="MBM47" s="293"/>
      <c r="MBN47" s="293"/>
      <c r="MBO47" s="293"/>
      <c r="MBP47" s="293"/>
      <c r="MBQ47" s="293"/>
      <c r="MBR47" s="293"/>
      <c r="MBS47" s="293"/>
      <c r="MBT47" s="293"/>
      <c r="MBU47" s="293"/>
      <c r="MBV47" s="293"/>
      <c r="MBW47" s="293"/>
      <c r="MBX47" s="293"/>
      <c r="MBY47" s="293"/>
      <c r="MBZ47" s="293"/>
      <c r="MCA47" s="293"/>
      <c r="MCB47" s="293"/>
      <c r="MCC47" s="293"/>
      <c r="MCD47" s="293"/>
      <c r="MCE47" s="293"/>
      <c r="MCF47" s="293"/>
      <c r="MCG47" s="293"/>
      <c r="MCH47" s="293"/>
      <c r="MCI47" s="293"/>
      <c r="MCJ47" s="293"/>
      <c r="MCK47" s="293"/>
      <c r="MCL47" s="293"/>
      <c r="MCM47" s="293"/>
      <c r="MCN47" s="293"/>
      <c r="MCO47" s="293"/>
      <c r="MCP47" s="293"/>
      <c r="MCQ47" s="293"/>
      <c r="MCR47" s="293"/>
      <c r="MCS47" s="293"/>
      <c r="MCT47" s="293"/>
      <c r="MCU47" s="293"/>
      <c r="MCV47" s="293"/>
      <c r="MCW47" s="293"/>
      <c r="MCX47" s="293"/>
      <c r="MCY47" s="293"/>
      <c r="MCZ47" s="293"/>
      <c r="MDA47" s="293"/>
      <c r="MDB47" s="293"/>
      <c r="MDC47" s="293"/>
      <c r="MDD47" s="293"/>
      <c r="MDE47" s="293"/>
      <c r="MDF47" s="293"/>
      <c r="MDG47" s="293"/>
      <c r="MDH47" s="293"/>
      <c r="MDI47" s="293"/>
      <c r="MDJ47" s="293"/>
      <c r="MDK47" s="293"/>
      <c r="MDL47" s="293"/>
      <c r="MDM47" s="293"/>
      <c r="MDN47" s="293"/>
      <c r="MDO47" s="293"/>
      <c r="MDP47" s="293"/>
      <c r="MDQ47" s="293"/>
      <c r="MDR47" s="293"/>
      <c r="MDS47" s="293"/>
      <c r="MDT47" s="293"/>
      <c r="MDU47" s="293"/>
      <c r="MDV47" s="293"/>
      <c r="MDW47" s="293"/>
      <c r="MDX47" s="293"/>
      <c r="MDY47" s="293"/>
      <c r="MDZ47" s="293"/>
      <c r="MEA47" s="293"/>
      <c r="MEB47" s="293"/>
      <c r="MEC47" s="293"/>
      <c r="MED47" s="293"/>
      <c r="MEE47" s="293"/>
      <c r="MEF47" s="293"/>
      <c r="MEG47" s="293"/>
      <c r="MEH47" s="293"/>
      <c r="MEI47" s="293"/>
      <c r="MEJ47" s="293"/>
      <c r="MEK47" s="293"/>
      <c r="MEL47" s="293"/>
      <c r="MEM47" s="293"/>
      <c r="MEN47" s="293"/>
      <c r="MEO47" s="293"/>
      <c r="MEP47" s="293"/>
      <c r="MEQ47" s="293"/>
      <c r="MER47" s="293"/>
      <c r="MES47" s="293"/>
      <c r="MET47" s="293"/>
      <c r="MEU47" s="293"/>
      <c r="MEV47" s="293"/>
      <c r="MEW47" s="293"/>
      <c r="MEX47" s="293"/>
      <c r="MEY47" s="293"/>
      <c r="MEZ47" s="293"/>
      <c r="MFA47" s="293"/>
      <c r="MFB47" s="293"/>
      <c r="MFC47" s="293"/>
      <c r="MFD47" s="293"/>
      <c r="MFE47" s="293"/>
      <c r="MFF47" s="293"/>
      <c r="MFG47" s="293"/>
      <c r="MFH47" s="293"/>
      <c r="MFI47" s="293"/>
      <c r="MFJ47" s="293"/>
      <c r="MFK47" s="293"/>
      <c r="MFL47" s="293"/>
      <c r="MFM47" s="293"/>
      <c r="MFN47" s="293"/>
      <c r="MFO47" s="293"/>
      <c r="MFP47" s="293"/>
      <c r="MFQ47" s="293"/>
      <c r="MFR47" s="293"/>
      <c r="MFS47" s="293"/>
      <c r="MFT47" s="293"/>
      <c r="MFU47" s="293"/>
      <c r="MFV47" s="293"/>
      <c r="MFW47" s="293"/>
      <c r="MFX47" s="293"/>
      <c r="MFY47" s="293"/>
      <c r="MFZ47" s="293"/>
      <c r="MGA47" s="293"/>
      <c r="MGB47" s="293"/>
      <c r="MGC47" s="293"/>
      <c r="MGD47" s="293"/>
      <c r="MGE47" s="293"/>
      <c r="MGF47" s="293"/>
      <c r="MGG47" s="293"/>
      <c r="MGH47" s="293"/>
      <c r="MGI47" s="293"/>
      <c r="MGJ47" s="293"/>
      <c r="MGK47" s="293"/>
      <c r="MGL47" s="293"/>
      <c r="MGM47" s="293"/>
      <c r="MGN47" s="293"/>
      <c r="MGO47" s="293"/>
      <c r="MGP47" s="293"/>
      <c r="MGQ47" s="293"/>
      <c r="MGR47" s="293"/>
      <c r="MGS47" s="293"/>
      <c r="MGT47" s="293"/>
      <c r="MGU47" s="293"/>
      <c r="MGV47" s="293"/>
      <c r="MGW47" s="293"/>
      <c r="MGX47" s="293"/>
      <c r="MGY47" s="293"/>
      <c r="MGZ47" s="293"/>
      <c r="MHA47" s="293"/>
      <c r="MHB47" s="293"/>
      <c r="MHC47" s="293"/>
      <c r="MHD47" s="293"/>
      <c r="MHE47" s="293"/>
      <c r="MHF47" s="293"/>
      <c r="MHG47" s="293"/>
      <c r="MHH47" s="293"/>
      <c r="MHI47" s="293"/>
      <c r="MHJ47" s="293"/>
      <c r="MHK47" s="293"/>
      <c r="MHL47" s="293"/>
      <c r="MHM47" s="293"/>
      <c r="MHN47" s="293"/>
      <c r="MHO47" s="293"/>
      <c r="MHP47" s="293"/>
      <c r="MHQ47" s="293"/>
      <c r="MHR47" s="293"/>
      <c r="MHS47" s="293"/>
      <c r="MHT47" s="293"/>
      <c r="MHU47" s="293"/>
      <c r="MHV47" s="293"/>
      <c r="MHW47" s="293"/>
      <c r="MHX47" s="293"/>
      <c r="MHY47" s="293"/>
      <c r="MHZ47" s="293"/>
      <c r="MIA47" s="293"/>
      <c r="MIB47" s="293"/>
      <c r="MIC47" s="293"/>
      <c r="MID47" s="293"/>
      <c r="MIE47" s="293"/>
      <c r="MIF47" s="293"/>
      <c r="MIG47" s="293"/>
      <c r="MIH47" s="293"/>
      <c r="MII47" s="293"/>
      <c r="MIJ47" s="293"/>
      <c r="MIK47" s="293"/>
      <c r="MIL47" s="293"/>
      <c r="MIM47" s="293"/>
      <c r="MIN47" s="293"/>
      <c r="MIO47" s="293"/>
      <c r="MIP47" s="293"/>
      <c r="MIQ47" s="293"/>
      <c r="MIR47" s="293"/>
      <c r="MIS47" s="293"/>
      <c r="MIT47" s="293"/>
      <c r="MIU47" s="293"/>
      <c r="MIV47" s="293"/>
      <c r="MIW47" s="293"/>
      <c r="MIX47" s="293"/>
      <c r="MIY47" s="293"/>
      <c r="MIZ47" s="293"/>
      <c r="MJA47" s="293"/>
      <c r="MJB47" s="293"/>
      <c r="MJC47" s="293"/>
      <c r="MJD47" s="293"/>
      <c r="MJE47" s="293"/>
      <c r="MJF47" s="293"/>
      <c r="MJG47" s="293"/>
      <c r="MJH47" s="293"/>
      <c r="MJI47" s="293"/>
      <c r="MJJ47" s="293"/>
      <c r="MJK47" s="293"/>
      <c r="MJL47" s="293"/>
      <c r="MJM47" s="293"/>
      <c r="MJN47" s="293"/>
      <c r="MJO47" s="293"/>
      <c r="MJP47" s="293"/>
      <c r="MJQ47" s="293"/>
      <c r="MJR47" s="293"/>
      <c r="MJS47" s="293"/>
      <c r="MJT47" s="293"/>
      <c r="MJU47" s="293"/>
      <c r="MJV47" s="293"/>
      <c r="MJW47" s="293"/>
      <c r="MJX47" s="293"/>
      <c r="MJY47" s="293"/>
      <c r="MJZ47" s="293"/>
      <c r="MKA47" s="293"/>
      <c r="MKB47" s="293"/>
      <c r="MKC47" s="293"/>
      <c r="MKD47" s="293"/>
      <c r="MKE47" s="293"/>
      <c r="MKF47" s="293"/>
      <c r="MKG47" s="293"/>
      <c r="MKH47" s="293"/>
      <c r="MKI47" s="293"/>
      <c r="MKJ47" s="293"/>
      <c r="MKK47" s="293"/>
      <c r="MKL47" s="293"/>
      <c r="MKM47" s="293"/>
      <c r="MKN47" s="293"/>
      <c r="MKO47" s="293"/>
      <c r="MKP47" s="293"/>
      <c r="MKQ47" s="293"/>
      <c r="MKR47" s="293"/>
      <c r="MKS47" s="293"/>
      <c r="MKT47" s="293"/>
      <c r="MKU47" s="293"/>
      <c r="MKV47" s="293"/>
      <c r="MKW47" s="293"/>
      <c r="MKX47" s="293"/>
      <c r="MKY47" s="293"/>
      <c r="MKZ47" s="293"/>
      <c r="MLA47" s="293"/>
      <c r="MLB47" s="293"/>
      <c r="MLC47" s="293"/>
      <c r="MLD47" s="293"/>
      <c r="MLE47" s="293"/>
      <c r="MLF47" s="293"/>
      <c r="MLG47" s="293"/>
      <c r="MLH47" s="293"/>
      <c r="MLI47" s="293"/>
      <c r="MLJ47" s="293"/>
      <c r="MLK47" s="293"/>
      <c r="MLL47" s="293"/>
      <c r="MLM47" s="293"/>
      <c r="MLN47" s="293"/>
      <c r="MLO47" s="293"/>
      <c r="MLP47" s="293"/>
      <c r="MLQ47" s="293"/>
      <c r="MLR47" s="293"/>
      <c r="MLS47" s="293"/>
      <c r="MLT47" s="293"/>
      <c r="MLU47" s="293"/>
      <c r="MLV47" s="293"/>
      <c r="MLW47" s="293"/>
      <c r="MLX47" s="293"/>
      <c r="MLY47" s="293"/>
      <c r="MLZ47" s="293"/>
      <c r="MMA47" s="293"/>
      <c r="MMB47" s="293"/>
      <c r="MMC47" s="293"/>
      <c r="MMD47" s="293"/>
      <c r="MME47" s="293"/>
      <c r="MMF47" s="293"/>
      <c r="MMG47" s="293"/>
      <c r="MMH47" s="293"/>
      <c r="MMI47" s="293"/>
      <c r="MMJ47" s="293"/>
      <c r="MMK47" s="293"/>
      <c r="MML47" s="293"/>
      <c r="MMM47" s="293"/>
      <c r="MMN47" s="293"/>
      <c r="MMO47" s="293"/>
      <c r="MMP47" s="293"/>
      <c r="MMQ47" s="293"/>
      <c r="MMR47" s="293"/>
      <c r="MMS47" s="293"/>
      <c r="MMT47" s="293"/>
      <c r="MMU47" s="293"/>
      <c r="MMV47" s="293"/>
      <c r="MMW47" s="293"/>
      <c r="MMX47" s="293"/>
      <c r="MMY47" s="293"/>
      <c r="MMZ47" s="293"/>
      <c r="MNA47" s="293"/>
      <c r="MNB47" s="293"/>
      <c r="MNC47" s="293"/>
      <c r="MND47" s="293"/>
      <c r="MNE47" s="293"/>
      <c r="MNF47" s="293"/>
      <c r="MNG47" s="293"/>
      <c r="MNH47" s="293"/>
      <c r="MNI47" s="293"/>
      <c r="MNJ47" s="293"/>
      <c r="MNK47" s="293"/>
      <c r="MNL47" s="293"/>
      <c r="MNM47" s="293"/>
      <c r="MNN47" s="293"/>
      <c r="MNO47" s="293"/>
      <c r="MNP47" s="293"/>
      <c r="MNQ47" s="293"/>
      <c r="MNR47" s="293"/>
      <c r="MNS47" s="293"/>
      <c r="MNT47" s="293"/>
      <c r="MNU47" s="293"/>
      <c r="MNV47" s="293"/>
      <c r="MNW47" s="293"/>
      <c r="MNX47" s="293"/>
      <c r="MNY47" s="293"/>
      <c r="MNZ47" s="293"/>
      <c r="MOA47" s="293"/>
      <c r="MOB47" s="293"/>
      <c r="MOC47" s="293"/>
      <c r="MOD47" s="293"/>
      <c r="MOE47" s="293"/>
      <c r="MOF47" s="293"/>
      <c r="MOG47" s="293"/>
      <c r="MOH47" s="293"/>
      <c r="MOI47" s="293"/>
      <c r="MOJ47" s="293"/>
      <c r="MOK47" s="293"/>
      <c r="MOL47" s="293"/>
      <c r="MOM47" s="293"/>
      <c r="MON47" s="293"/>
      <c r="MOO47" s="293"/>
      <c r="MOP47" s="293"/>
      <c r="MOQ47" s="293"/>
      <c r="MOR47" s="293"/>
      <c r="MOS47" s="293"/>
      <c r="MOT47" s="293"/>
      <c r="MOU47" s="293"/>
      <c r="MOV47" s="293"/>
      <c r="MOW47" s="293"/>
      <c r="MOX47" s="293"/>
      <c r="MOY47" s="293"/>
      <c r="MOZ47" s="293"/>
      <c r="MPA47" s="293"/>
      <c r="MPB47" s="293"/>
      <c r="MPC47" s="293"/>
      <c r="MPD47" s="293"/>
      <c r="MPE47" s="293"/>
      <c r="MPF47" s="293"/>
      <c r="MPG47" s="293"/>
      <c r="MPH47" s="293"/>
      <c r="MPI47" s="293"/>
      <c r="MPJ47" s="293"/>
      <c r="MPK47" s="293"/>
      <c r="MPL47" s="293"/>
      <c r="MPM47" s="293"/>
      <c r="MPN47" s="293"/>
      <c r="MPO47" s="293"/>
      <c r="MPP47" s="293"/>
      <c r="MPQ47" s="293"/>
      <c r="MPR47" s="293"/>
      <c r="MPS47" s="293"/>
      <c r="MPT47" s="293"/>
      <c r="MPU47" s="293"/>
      <c r="MPV47" s="293"/>
      <c r="MPW47" s="293"/>
      <c r="MPX47" s="293"/>
      <c r="MPY47" s="293"/>
      <c r="MPZ47" s="293"/>
      <c r="MQA47" s="293"/>
      <c r="MQB47" s="293"/>
      <c r="MQC47" s="293"/>
      <c r="MQD47" s="293"/>
      <c r="MQE47" s="293"/>
      <c r="MQF47" s="293"/>
      <c r="MQG47" s="293"/>
      <c r="MQH47" s="293"/>
      <c r="MQI47" s="293"/>
      <c r="MQJ47" s="293"/>
      <c r="MQK47" s="293"/>
      <c r="MQL47" s="293"/>
      <c r="MQM47" s="293"/>
      <c r="MQN47" s="293"/>
      <c r="MQO47" s="293"/>
      <c r="MQP47" s="293"/>
      <c r="MQQ47" s="293"/>
      <c r="MQR47" s="293"/>
      <c r="MQS47" s="293"/>
      <c r="MQT47" s="293"/>
      <c r="MQU47" s="293"/>
      <c r="MQV47" s="293"/>
      <c r="MQW47" s="293"/>
      <c r="MQX47" s="293"/>
      <c r="MQY47" s="293"/>
      <c r="MQZ47" s="293"/>
      <c r="MRA47" s="293"/>
      <c r="MRB47" s="293"/>
      <c r="MRC47" s="293"/>
      <c r="MRD47" s="293"/>
      <c r="MRE47" s="293"/>
      <c r="MRF47" s="293"/>
      <c r="MRG47" s="293"/>
      <c r="MRH47" s="293"/>
      <c r="MRI47" s="293"/>
      <c r="MRJ47" s="293"/>
      <c r="MRK47" s="293"/>
      <c r="MRL47" s="293"/>
      <c r="MRM47" s="293"/>
      <c r="MRN47" s="293"/>
      <c r="MRO47" s="293"/>
      <c r="MRP47" s="293"/>
      <c r="MRQ47" s="293"/>
      <c r="MRR47" s="293"/>
      <c r="MRS47" s="293"/>
      <c r="MRT47" s="293"/>
      <c r="MRU47" s="293"/>
      <c r="MRV47" s="293"/>
      <c r="MRW47" s="293"/>
      <c r="MRX47" s="293"/>
      <c r="MRY47" s="293"/>
      <c r="MRZ47" s="293"/>
      <c r="MSA47" s="293"/>
      <c r="MSB47" s="293"/>
      <c r="MSC47" s="293"/>
      <c r="MSD47" s="293"/>
      <c r="MSE47" s="293"/>
      <c r="MSF47" s="293"/>
      <c r="MSG47" s="293"/>
      <c r="MSH47" s="293"/>
      <c r="MSI47" s="293"/>
      <c r="MSJ47" s="293"/>
      <c r="MSK47" s="293"/>
      <c r="MSL47" s="293"/>
      <c r="MSM47" s="293"/>
      <c r="MSN47" s="293"/>
      <c r="MSO47" s="293"/>
      <c r="MSP47" s="293"/>
      <c r="MSQ47" s="293"/>
      <c r="MSR47" s="293"/>
      <c r="MSS47" s="293"/>
      <c r="MST47" s="293"/>
      <c r="MSU47" s="293"/>
      <c r="MSV47" s="293"/>
      <c r="MSW47" s="293"/>
      <c r="MSX47" s="293"/>
      <c r="MSY47" s="293"/>
      <c r="MSZ47" s="293"/>
      <c r="MTA47" s="293"/>
      <c r="MTB47" s="293"/>
      <c r="MTC47" s="293"/>
      <c r="MTD47" s="293"/>
      <c r="MTE47" s="293"/>
      <c r="MTF47" s="293"/>
      <c r="MTG47" s="293"/>
      <c r="MTH47" s="293"/>
      <c r="MTI47" s="293"/>
      <c r="MTJ47" s="293"/>
      <c r="MTK47" s="293"/>
      <c r="MTL47" s="293"/>
      <c r="MTM47" s="293"/>
      <c r="MTN47" s="293"/>
      <c r="MTO47" s="293"/>
      <c r="MTP47" s="293"/>
      <c r="MTQ47" s="293"/>
      <c r="MTR47" s="293"/>
      <c r="MTS47" s="293"/>
      <c r="MTT47" s="293"/>
      <c r="MTU47" s="293"/>
      <c r="MTV47" s="293"/>
      <c r="MTW47" s="293"/>
      <c r="MTX47" s="293"/>
      <c r="MTY47" s="293"/>
      <c r="MTZ47" s="293"/>
      <c r="MUA47" s="293"/>
      <c r="MUB47" s="293"/>
      <c r="MUC47" s="293"/>
      <c r="MUD47" s="293"/>
      <c r="MUE47" s="293"/>
      <c r="MUF47" s="293"/>
      <c r="MUG47" s="293"/>
      <c r="MUH47" s="293"/>
      <c r="MUI47" s="293"/>
      <c r="MUJ47" s="293"/>
      <c r="MUK47" s="293"/>
      <c r="MUL47" s="293"/>
      <c r="MUM47" s="293"/>
      <c r="MUN47" s="293"/>
      <c r="MUO47" s="293"/>
      <c r="MUP47" s="293"/>
      <c r="MUQ47" s="293"/>
      <c r="MUR47" s="293"/>
      <c r="MUS47" s="293"/>
      <c r="MUT47" s="293"/>
      <c r="MUU47" s="293"/>
      <c r="MUV47" s="293"/>
      <c r="MUW47" s="293"/>
      <c r="MUX47" s="293"/>
      <c r="MUY47" s="293"/>
      <c r="MUZ47" s="293"/>
      <c r="MVA47" s="293"/>
      <c r="MVB47" s="293"/>
      <c r="MVC47" s="293"/>
      <c r="MVD47" s="293"/>
      <c r="MVE47" s="293"/>
      <c r="MVF47" s="293"/>
      <c r="MVG47" s="293"/>
      <c r="MVH47" s="293"/>
      <c r="MVI47" s="293"/>
      <c r="MVJ47" s="293"/>
      <c r="MVK47" s="293"/>
      <c r="MVL47" s="293"/>
      <c r="MVM47" s="293"/>
      <c r="MVN47" s="293"/>
      <c r="MVO47" s="293"/>
      <c r="MVP47" s="293"/>
      <c r="MVQ47" s="293"/>
      <c r="MVR47" s="293"/>
      <c r="MVS47" s="293"/>
      <c r="MVT47" s="293"/>
      <c r="MVU47" s="293"/>
      <c r="MVV47" s="293"/>
      <c r="MVW47" s="293"/>
      <c r="MVX47" s="293"/>
      <c r="MVY47" s="293"/>
      <c r="MVZ47" s="293"/>
      <c r="MWA47" s="293"/>
      <c r="MWB47" s="293"/>
      <c r="MWC47" s="293"/>
      <c r="MWD47" s="293"/>
      <c r="MWE47" s="293"/>
      <c r="MWF47" s="293"/>
      <c r="MWG47" s="293"/>
      <c r="MWH47" s="293"/>
      <c r="MWI47" s="293"/>
      <c r="MWJ47" s="293"/>
      <c r="MWK47" s="293"/>
      <c r="MWL47" s="293"/>
      <c r="MWM47" s="293"/>
      <c r="MWN47" s="293"/>
      <c r="MWO47" s="293"/>
      <c r="MWP47" s="293"/>
      <c r="MWQ47" s="293"/>
      <c r="MWR47" s="293"/>
      <c r="MWS47" s="293"/>
      <c r="MWT47" s="293"/>
      <c r="MWU47" s="293"/>
      <c r="MWV47" s="293"/>
      <c r="MWW47" s="293"/>
      <c r="MWX47" s="293"/>
      <c r="MWY47" s="293"/>
      <c r="MWZ47" s="293"/>
      <c r="MXA47" s="293"/>
      <c r="MXB47" s="293"/>
      <c r="MXC47" s="293"/>
      <c r="MXD47" s="293"/>
      <c r="MXE47" s="293"/>
      <c r="MXF47" s="293"/>
      <c r="MXG47" s="293"/>
      <c r="MXH47" s="293"/>
      <c r="MXI47" s="293"/>
      <c r="MXJ47" s="293"/>
      <c r="MXK47" s="293"/>
      <c r="MXL47" s="293"/>
      <c r="MXM47" s="293"/>
      <c r="MXN47" s="293"/>
      <c r="MXO47" s="293"/>
      <c r="MXP47" s="293"/>
      <c r="MXQ47" s="293"/>
      <c r="MXR47" s="293"/>
      <c r="MXS47" s="293"/>
      <c r="MXT47" s="293"/>
      <c r="MXU47" s="293"/>
      <c r="MXV47" s="293"/>
      <c r="MXW47" s="293"/>
      <c r="MXX47" s="293"/>
      <c r="MXY47" s="293"/>
      <c r="MXZ47" s="293"/>
      <c r="MYA47" s="293"/>
      <c r="MYB47" s="293"/>
      <c r="MYC47" s="293"/>
      <c r="MYD47" s="293"/>
      <c r="MYE47" s="293"/>
      <c r="MYF47" s="293"/>
      <c r="MYG47" s="293"/>
      <c r="MYH47" s="293"/>
      <c r="MYI47" s="293"/>
      <c r="MYJ47" s="293"/>
      <c r="MYK47" s="293"/>
      <c r="MYL47" s="293"/>
      <c r="MYM47" s="293"/>
      <c r="MYN47" s="293"/>
      <c r="MYO47" s="293"/>
      <c r="MYP47" s="293"/>
      <c r="MYQ47" s="293"/>
      <c r="MYR47" s="293"/>
      <c r="MYS47" s="293"/>
      <c r="MYT47" s="293"/>
      <c r="MYU47" s="293"/>
      <c r="MYV47" s="293"/>
      <c r="MYW47" s="293"/>
      <c r="MYX47" s="293"/>
      <c r="MYY47" s="293"/>
      <c r="MYZ47" s="293"/>
      <c r="MZA47" s="293"/>
      <c r="MZB47" s="293"/>
      <c r="MZC47" s="293"/>
      <c r="MZD47" s="293"/>
      <c r="MZE47" s="293"/>
      <c r="MZF47" s="293"/>
      <c r="MZG47" s="293"/>
      <c r="MZH47" s="293"/>
      <c r="MZI47" s="293"/>
      <c r="MZJ47" s="293"/>
      <c r="MZK47" s="293"/>
      <c r="MZL47" s="293"/>
      <c r="MZM47" s="293"/>
      <c r="MZN47" s="293"/>
      <c r="MZO47" s="293"/>
      <c r="MZP47" s="293"/>
      <c r="MZQ47" s="293"/>
      <c r="MZR47" s="293"/>
      <c r="MZS47" s="293"/>
      <c r="MZT47" s="293"/>
      <c r="MZU47" s="293"/>
      <c r="MZV47" s="293"/>
      <c r="MZW47" s="293"/>
      <c r="MZX47" s="293"/>
      <c r="MZY47" s="293"/>
      <c r="MZZ47" s="293"/>
      <c r="NAA47" s="293"/>
      <c r="NAB47" s="293"/>
      <c r="NAC47" s="293"/>
      <c r="NAD47" s="293"/>
      <c r="NAE47" s="293"/>
      <c r="NAF47" s="293"/>
      <c r="NAG47" s="293"/>
      <c r="NAH47" s="293"/>
      <c r="NAI47" s="293"/>
      <c r="NAJ47" s="293"/>
      <c r="NAK47" s="293"/>
      <c r="NAL47" s="293"/>
      <c r="NAM47" s="293"/>
      <c r="NAN47" s="293"/>
      <c r="NAO47" s="293"/>
      <c r="NAP47" s="293"/>
      <c r="NAQ47" s="293"/>
      <c r="NAR47" s="293"/>
      <c r="NAS47" s="293"/>
      <c r="NAT47" s="293"/>
      <c r="NAU47" s="293"/>
      <c r="NAV47" s="293"/>
      <c r="NAW47" s="293"/>
      <c r="NAX47" s="293"/>
      <c r="NAY47" s="293"/>
      <c r="NAZ47" s="293"/>
      <c r="NBA47" s="293"/>
      <c r="NBB47" s="293"/>
      <c r="NBC47" s="293"/>
      <c r="NBD47" s="293"/>
      <c r="NBE47" s="293"/>
      <c r="NBF47" s="293"/>
      <c r="NBG47" s="293"/>
      <c r="NBH47" s="293"/>
      <c r="NBI47" s="293"/>
      <c r="NBJ47" s="293"/>
      <c r="NBK47" s="293"/>
      <c r="NBL47" s="293"/>
      <c r="NBM47" s="293"/>
      <c r="NBN47" s="293"/>
      <c r="NBO47" s="293"/>
      <c r="NBP47" s="293"/>
      <c r="NBQ47" s="293"/>
      <c r="NBR47" s="293"/>
      <c r="NBS47" s="293"/>
      <c r="NBT47" s="293"/>
      <c r="NBU47" s="293"/>
      <c r="NBV47" s="293"/>
      <c r="NBW47" s="293"/>
      <c r="NBX47" s="293"/>
      <c r="NBY47" s="293"/>
      <c r="NBZ47" s="293"/>
      <c r="NCA47" s="293"/>
      <c r="NCB47" s="293"/>
      <c r="NCC47" s="293"/>
      <c r="NCD47" s="293"/>
      <c r="NCE47" s="293"/>
      <c r="NCF47" s="293"/>
      <c r="NCG47" s="293"/>
      <c r="NCH47" s="293"/>
      <c r="NCI47" s="293"/>
      <c r="NCJ47" s="293"/>
      <c r="NCK47" s="293"/>
      <c r="NCL47" s="293"/>
      <c r="NCM47" s="293"/>
      <c r="NCN47" s="293"/>
      <c r="NCO47" s="293"/>
      <c r="NCP47" s="293"/>
      <c r="NCQ47" s="293"/>
      <c r="NCR47" s="293"/>
      <c r="NCS47" s="293"/>
      <c r="NCT47" s="293"/>
      <c r="NCU47" s="293"/>
      <c r="NCV47" s="293"/>
      <c r="NCW47" s="293"/>
      <c r="NCX47" s="293"/>
      <c r="NCY47" s="293"/>
      <c r="NCZ47" s="293"/>
      <c r="NDA47" s="293"/>
      <c r="NDB47" s="293"/>
      <c r="NDC47" s="293"/>
      <c r="NDD47" s="293"/>
      <c r="NDE47" s="293"/>
      <c r="NDF47" s="293"/>
      <c r="NDG47" s="293"/>
      <c r="NDH47" s="293"/>
      <c r="NDI47" s="293"/>
      <c r="NDJ47" s="293"/>
      <c r="NDK47" s="293"/>
      <c r="NDL47" s="293"/>
      <c r="NDM47" s="293"/>
      <c r="NDN47" s="293"/>
      <c r="NDO47" s="293"/>
      <c r="NDP47" s="293"/>
      <c r="NDQ47" s="293"/>
      <c r="NDR47" s="293"/>
      <c r="NDS47" s="293"/>
      <c r="NDT47" s="293"/>
      <c r="NDU47" s="293"/>
      <c r="NDV47" s="293"/>
      <c r="NDW47" s="293"/>
      <c r="NDX47" s="293"/>
      <c r="NDY47" s="293"/>
      <c r="NDZ47" s="293"/>
      <c r="NEA47" s="293"/>
      <c r="NEB47" s="293"/>
      <c r="NEC47" s="293"/>
      <c r="NED47" s="293"/>
      <c r="NEE47" s="293"/>
      <c r="NEF47" s="293"/>
      <c r="NEG47" s="293"/>
      <c r="NEH47" s="293"/>
      <c r="NEI47" s="293"/>
      <c r="NEJ47" s="293"/>
      <c r="NEK47" s="293"/>
      <c r="NEL47" s="293"/>
      <c r="NEM47" s="293"/>
      <c r="NEN47" s="293"/>
      <c r="NEO47" s="293"/>
      <c r="NEP47" s="293"/>
      <c r="NEQ47" s="293"/>
      <c r="NER47" s="293"/>
      <c r="NES47" s="293"/>
      <c r="NET47" s="293"/>
      <c r="NEU47" s="293"/>
      <c r="NEV47" s="293"/>
      <c r="NEW47" s="293"/>
      <c r="NEX47" s="293"/>
      <c r="NEY47" s="293"/>
      <c r="NEZ47" s="293"/>
      <c r="NFA47" s="293"/>
      <c r="NFB47" s="293"/>
      <c r="NFC47" s="293"/>
      <c r="NFD47" s="293"/>
      <c r="NFE47" s="293"/>
      <c r="NFF47" s="293"/>
      <c r="NFG47" s="293"/>
      <c r="NFH47" s="293"/>
      <c r="NFI47" s="293"/>
      <c r="NFJ47" s="293"/>
      <c r="NFK47" s="293"/>
      <c r="NFL47" s="293"/>
      <c r="NFM47" s="293"/>
      <c r="NFN47" s="293"/>
      <c r="NFO47" s="293"/>
      <c r="NFP47" s="293"/>
      <c r="NFQ47" s="293"/>
      <c r="NFR47" s="293"/>
      <c r="NFS47" s="293"/>
      <c r="NFT47" s="293"/>
      <c r="NFU47" s="293"/>
      <c r="NFV47" s="293"/>
      <c r="NFW47" s="293"/>
      <c r="NFX47" s="293"/>
      <c r="NFY47" s="293"/>
      <c r="NFZ47" s="293"/>
      <c r="NGA47" s="293"/>
      <c r="NGB47" s="293"/>
      <c r="NGC47" s="293"/>
      <c r="NGD47" s="293"/>
      <c r="NGE47" s="293"/>
      <c r="NGF47" s="293"/>
      <c r="NGG47" s="293"/>
      <c r="NGH47" s="293"/>
      <c r="NGI47" s="293"/>
      <c r="NGJ47" s="293"/>
      <c r="NGK47" s="293"/>
      <c r="NGL47" s="293"/>
      <c r="NGM47" s="293"/>
      <c r="NGN47" s="293"/>
      <c r="NGO47" s="293"/>
      <c r="NGP47" s="293"/>
      <c r="NGQ47" s="293"/>
      <c r="NGR47" s="293"/>
      <c r="NGS47" s="293"/>
      <c r="NGT47" s="293"/>
      <c r="NGU47" s="293"/>
      <c r="NGV47" s="293"/>
      <c r="NGW47" s="293"/>
      <c r="NGX47" s="293"/>
      <c r="NGY47" s="293"/>
      <c r="NGZ47" s="293"/>
      <c r="NHA47" s="293"/>
      <c r="NHB47" s="293"/>
      <c r="NHC47" s="293"/>
      <c r="NHD47" s="293"/>
      <c r="NHE47" s="293"/>
      <c r="NHF47" s="293"/>
      <c r="NHG47" s="293"/>
      <c r="NHH47" s="293"/>
      <c r="NHI47" s="293"/>
      <c r="NHJ47" s="293"/>
      <c r="NHK47" s="293"/>
      <c r="NHL47" s="293"/>
      <c r="NHM47" s="293"/>
      <c r="NHN47" s="293"/>
      <c r="NHO47" s="293"/>
      <c r="NHP47" s="293"/>
      <c r="NHQ47" s="293"/>
      <c r="NHR47" s="293"/>
      <c r="NHS47" s="293"/>
      <c r="NHT47" s="293"/>
      <c r="NHU47" s="293"/>
      <c r="NHV47" s="293"/>
      <c r="NHW47" s="293"/>
      <c r="NHX47" s="293"/>
      <c r="NHY47" s="293"/>
      <c r="NHZ47" s="293"/>
      <c r="NIA47" s="293"/>
      <c r="NIB47" s="293"/>
      <c r="NIC47" s="293"/>
      <c r="NID47" s="293"/>
      <c r="NIE47" s="293"/>
      <c r="NIF47" s="293"/>
      <c r="NIG47" s="293"/>
      <c r="NIH47" s="293"/>
      <c r="NII47" s="293"/>
      <c r="NIJ47" s="293"/>
      <c r="NIK47" s="293"/>
      <c r="NIL47" s="293"/>
      <c r="NIM47" s="293"/>
      <c r="NIN47" s="293"/>
      <c r="NIO47" s="293"/>
      <c r="NIP47" s="293"/>
      <c r="NIQ47" s="293"/>
      <c r="NIR47" s="293"/>
      <c r="NIS47" s="293"/>
      <c r="NIT47" s="293"/>
      <c r="NIU47" s="293"/>
      <c r="NIV47" s="293"/>
      <c r="NIW47" s="293"/>
      <c r="NIX47" s="293"/>
      <c r="NIY47" s="293"/>
      <c r="NIZ47" s="293"/>
      <c r="NJA47" s="293"/>
      <c r="NJB47" s="293"/>
      <c r="NJC47" s="293"/>
      <c r="NJD47" s="293"/>
      <c r="NJE47" s="293"/>
      <c r="NJF47" s="293"/>
      <c r="NJG47" s="293"/>
      <c r="NJH47" s="293"/>
      <c r="NJI47" s="293"/>
      <c r="NJJ47" s="293"/>
      <c r="NJK47" s="293"/>
      <c r="NJL47" s="293"/>
      <c r="NJM47" s="293"/>
      <c r="NJN47" s="293"/>
      <c r="NJO47" s="293"/>
      <c r="NJP47" s="293"/>
      <c r="NJQ47" s="293"/>
      <c r="NJR47" s="293"/>
      <c r="NJS47" s="293"/>
      <c r="NJT47" s="293"/>
      <c r="NJU47" s="293"/>
      <c r="NJV47" s="293"/>
      <c r="NJW47" s="293"/>
      <c r="NJX47" s="293"/>
      <c r="NJY47" s="293"/>
      <c r="NJZ47" s="293"/>
      <c r="NKA47" s="293"/>
      <c r="NKB47" s="293"/>
      <c r="NKC47" s="293"/>
      <c r="NKD47" s="293"/>
      <c r="NKE47" s="293"/>
      <c r="NKF47" s="293"/>
      <c r="NKG47" s="293"/>
      <c r="NKH47" s="293"/>
      <c r="NKI47" s="293"/>
      <c r="NKJ47" s="293"/>
      <c r="NKK47" s="293"/>
      <c r="NKL47" s="293"/>
      <c r="NKM47" s="293"/>
      <c r="NKN47" s="293"/>
      <c r="NKO47" s="293"/>
      <c r="NKP47" s="293"/>
      <c r="NKQ47" s="293"/>
      <c r="NKR47" s="293"/>
      <c r="NKS47" s="293"/>
      <c r="NKT47" s="293"/>
      <c r="NKU47" s="293"/>
      <c r="NKV47" s="293"/>
      <c r="NKW47" s="293"/>
      <c r="NKX47" s="293"/>
      <c r="NKY47" s="293"/>
      <c r="NKZ47" s="293"/>
      <c r="NLA47" s="293"/>
      <c r="NLB47" s="293"/>
      <c r="NLC47" s="293"/>
      <c r="NLD47" s="293"/>
      <c r="NLE47" s="293"/>
      <c r="NLF47" s="293"/>
      <c r="NLG47" s="293"/>
      <c r="NLH47" s="293"/>
      <c r="NLI47" s="293"/>
      <c r="NLJ47" s="293"/>
      <c r="NLK47" s="293"/>
      <c r="NLL47" s="293"/>
      <c r="NLM47" s="293"/>
      <c r="NLN47" s="293"/>
      <c r="NLO47" s="293"/>
      <c r="NLP47" s="293"/>
      <c r="NLQ47" s="293"/>
      <c r="NLR47" s="293"/>
      <c r="NLS47" s="293"/>
      <c r="NLT47" s="293"/>
      <c r="NLU47" s="293"/>
      <c r="NLV47" s="293"/>
      <c r="NLW47" s="293"/>
      <c r="NLX47" s="293"/>
      <c r="NLY47" s="293"/>
      <c r="NLZ47" s="293"/>
      <c r="NMA47" s="293"/>
      <c r="NMB47" s="293"/>
      <c r="NMC47" s="293"/>
      <c r="NMD47" s="293"/>
      <c r="NME47" s="293"/>
      <c r="NMF47" s="293"/>
      <c r="NMG47" s="293"/>
      <c r="NMH47" s="293"/>
      <c r="NMI47" s="293"/>
      <c r="NMJ47" s="293"/>
      <c r="NMK47" s="293"/>
      <c r="NML47" s="293"/>
      <c r="NMM47" s="293"/>
      <c r="NMN47" s="293"/>
      <c r="NMO47" s="293"/>
      <c r="NMP47" s="293"/>
      <c r="NMQ47" s="293"/>
      <c r="NMR47" s="293"/>
      <c r="NMS47" s="293"/>
      <c r="NMT47" s="293"/>
      <c r="NMU47" s="293"/>
      <c r="NMV47" s="293"/>
      <c r="NMW47" s="293"/>
      <c r="NMX47" s="293"/>
      <c r="NMY47" s="293"/>
      <c r="NMZ47" s="293"/>
      <c r="NNA47" s="293"/>
      <c r="NNB47" s="293"/>
      <c r="NNC47" s="293"/>
      <c r="NND47" s="293"/>
      <c r="NNE47" s="293"/>
      <c r="NNF47" s="293"/>
      <c r="NNG47" s="293"/>
      <c r="NNH47" s="293"/>
      <c r="NNI47" s="293"/>
      <c r="NNJ47" s="293"/>
      <c r="NNK47" s="293"/>
      <c r="NNL47" s="293"/>
      <c r="NNM47" s="293"/>
      <c r="NNN47" s="293"/>
      <c r="NNO47" s="293"/>
      <c r="NNP47" s="293"/>
      <c r="NNQ47" s="293"/>
      <c r="NNR47" s="293"/>
      <c r="NNS47" s="293"/>
      <c r="NNT47" s="293"/>
      <c r="NNU47" s="293"/>
      <c r="NNV47" s="293"/>
      <c r="NNW47" s="293"/>
      <c r="NNX47" s="293"/>
      <c r="NNY47" s="293"/>
      <c r="NNZ47" s="293"/>
      <c r="NOA47" s="293"/>
      <c r="NOB47" s="293"/>
      <c r="NOC47" s="293"/>
      <c r="NOD47" s="293"/>
      <c r="NOE47" s="293"/>
      <c r="NOF47" s="293"/>
      <c r="NOG47" s="293"/>
      <c r="NOH47" s="293"/>
      <c r="NOI47" s="293"/>
      <c r="NOJ47" s="293"/>
      <c r="NOK47" s="293"/>
      <c r="NOL47" s="293"/>
      <c r="NOM47" s="293"/>
      <c r="NON47" s="293"/>
      <c r="NOO47" s="293"/>
      <c r="NOP47" s="293"/>
      <c r="NOQ47" s="293"/>
      <c r="NOR47" s="293"/>
      <c r="NOS47" s="293"/>
      <c r="NOT47" s="293"/>
      <c r="NOU47" s="293"/>
      <c r="NOV47" s="293"/>
      <c r="NOW47" s="293"/>
      <c r="NOX47" s="293"/>
      <c r="NOY47" s="293"/>
      <c r="NOZ47" s="293"/>
      <c r="NPA47" s="293"/>
      <c r="NPB47" s="293"/>
      <c r="NPC47" s="293"/>
      <c r="NPD47" s="293"/>
      <c r="NPE47" s="293"/>
      <c r="NPF47" s="293"/>
      <c r="NPG47" s="293"/>
      <c r="NPH47" s="293"/>
      <c r="NPI47" s="293"/>
      <c r="NPJ47" s="293"/>
      <c r="NPK47" s="293"/>
      <c r="NPL47" s="293"/>
      <c r="NPM47" s="293"/>
      <c r="NPN47" s="293"/>
      <c r="NPO47" s="293"/>
      <c r="NPP47" s="293"/>
      <c r="NPQ47" s="293"/>
      <c r="NPR47" s="293"/>
      <c r="NPS47" s="293"/>
      <c r="NPT47" s="293"/>
      <c r="NPU47" s="293"/>
      <c r="NPV47" s="293"/>
      <c r="NPW47" s="293"/>
      <c r="NPX47" s="293"/>
      <c r="NPY47" s="293"/>
      <c r="NPZ47" s="293"/>
      <c r="NQA47" s="293"/>
      <c r="NQB47" s="293"/>
      <c r="NQC47" s="293"/>
      <c r="NQD47" s="293"/>
      <c r="NQE47" s="293"/>
      <c r="NQF47" s="293"/>
      <c r="NQG47" s="293"/>
      <c r="NQH47" s="293"/>
      <c r="NQI47" s="293"/>
      <c r="NQJ47" s="293"/>
      <c r="NQK47" s="293"/>
      <c r="NQL47" s="293"/>
      <c r="NQM47" s="293"/>
      <c r="NQN47" s="293"/>
      <c r="NQO47" s="293"/>
      <c r="NQP47" s="293"/>
      <c r="NQQ47" s="293"/>
      <c r="NQR47" s="293"/>
      <c r="NQS47" s="293"/>
      <c r="NQT47" s="293"/>
      <c r="NQU47" s="293"/>
      <c r="NQV47" s="293"/>
      <c r="NQW47" s="293"/>
      <c r="NQX47" s="293"/>
      <c r="NQY47" s="293"/>
      <c r="NQZ47" s="293"/>
      <c r="NRA47" s="293"/>
      <c r="NRB47" s="293"/>
      <c r="NRC47" s="293"/>
      <c r="NRD47" s="293"/>
      <c r="NRE47" s="293"/>
      <c r="NRF47" s="293"/>
      <c r="NRG47" s="293"/>
      <c r="NRH47" s="293"/>
      <c r="NRI47" s="293"/>
      <c r="NRJ47" s="293"/>
      <c r="NRK47" s="293"/>
      <c r="NRL47" s="293"/>
      <c r="NRM47" s="293"/>
      <c r="NRN47" s="293"/>
      <c r="NRO47" s="293"/>
      <c r="NRP47" s="293"/>
      <c r="NRQ47" s="293"/>
      <c r="NRR47" s="293"/>
      <c r="NRS47" s="293"/>
      <c r="NRT47" s="293"/>
      <c r="NRU47" s="293"/>
      <c r="NRV47" s="293"/>
      <c r="NRW47" s="293"/>
      <c r="NRX47" s="293"/>
      <c r="NRY47" s="293"/>
      <c r="NRZ47" s="293"/>
      <c r="NSA47" s="293"/>
      <c r="NSB47" s="293"/>
      <c r="NSC47" s="293"/>
      <c r="NSD47" s="293"/>
      <c r="NSE47" s="293"/>
      <c r="NSF47" s="293"/>
      <c r="NSG47" s="293"/>
      <c r="NSH47" s="293"/>
      <c r="NSI47" s="293"/>
      <c r="NSJ47" s="293"/>
      <c r="NSK47" s="293"/>
      <c r="NSL47" s="293"/>
      <c r="NSM47" s="293"/>
      <c r="NSN47" s="293"/>
      <c r="NSO47" s="293"/>
      <c r="NSP47" s="293"/>
      <c r="NSQ47" s="293"/>
      <c r="NSR47" s="293"/>
      <c r="NSS47" s="293"/>
      <c r="NST47" s="293"/>
      <c r="NSU47" s="293"/>
      <c r="NSV47" s="293"/>
      <c r="NSW47" s="293"/>
      <c r="NSX47" s="293"/>
      <c r="NSY47" s="293"/>
      <c r="NSZ47" s="293"/>
      <c r="NTA47" s="293"/>
      <c r="NTB47" s="293"/>
      <c r="NTC47" s="293"/>
      <c r="NTD47" s="293"/>
      <c r="NTE47" s="293"/>
      <c r="NTF47" s="293"/>
      <c r="NTG47" s="293"/>
      <c r="NTH47" s="293"/>
      <c r="NTI47" s="293"/>
      <c r="NTJ47" s="293"/>
      <c r="NTK47" s="293"/>
      <c r="NTL47" s="293"/>
      <c r="NTM47" s="293"/>
      <c r="NTN47" s="293"/>
      <c r="NTO47" s="293"/>
      <c r="NTP47" s="293"/>
      <c r="NTQ47" s="293"/>
      <c r="NTR47" s="293"/>
      <c r="NTS47" s="293"/>
      <c r="NTT47" s="293"/>
      <c r="NTU47" s="293"/>
      <c r="NTV47" s="293"/>
      <c r="NTW47" s="293"/>
      <c r="NTX47" s="293"/>
      <c r="NTY47" s="293"/>
      <c r="NTZ47" s="293"/>
      <c r="NUA47" s="293"/>
      <c r="NUB47" s="293"/>
      <c r="NUC47" s="293"/>
      <c r="NUD47" s="293"/>
      <c r="NUE47" s="293"/>
      <c r="NUF47" s="293"/>
      <c r="NUG47" s="293"/>
      <c r="NUH47" s="293"/>
      <c r="NUI47" s="293"/>
      <c r="NUJ47" s="293"/>
      <c r="NUK47" s="293"/>
      <c r="NUL47" s="293"/>
      <c r="NUM47" s="293"/>
      <c r="NUN47" s="293"/>
      <c r="NUO47" s="293"/>
      <c r="NUP47" s="293"/>
      <c r="NUQ47" s="293"/>
      <c r="NUR47" s="293"/>
      <c r="NUS47" s="293"/>
      <c r="NUT47" s="293"/>
      <c r="NUU47" s="293"/>
      <c r="NUV47" s="293"/>
      <c r="NUW47" s="293"/>
      <c r="NUX47" s="293"/>
      <c r="NUY47" s="293"/>
      <c r="NUZ47" s="293"/>
      <c r="NVA47" s="293"/>
      <c r="NVB47" s="293"/>
      <c r="NVC47" s="293"/>
      <c r="NVD47" s="293"/>
      <c r="NVE47" s="293"/>
      <c r="NVF47" s="293"/>
      <c r="NVG47" s="293"/>
      <c r="NVH47" s="293"/>
      <c r="NVI47" s="293"/>
      <c r="NVJ47" s="293"/>
      <c r="NVK47" s="293"/>
      <c r="NVL47" s="293"/>
      <c r="NVM47" s="293"/>
      <c r="NVN47" s="293"/>
      <c r="NVO47" s="293"/>
      <c r="NVP47" s="293"/>
      <c r="NVQ47" s="293"/>
      <c r="NVR47" s="293"/>
      <c r="NVS47" s="293"/>
      <c r="NVT47" s="293"/>
      <c r="NVU47" s="293"/>
      <c r="NVV47" s="293"/>
      <c r="NVW47" s="293"/>
      <c r="NVX47" s="293"/>
      <c r="NVY47" s="293"/>
      <c r="NVZ47" s="293"/>
      <c r="NWA47" s="293"/>
      <c r="NWB47" s="293"/>
      <c r="NWC47" s="293"/>
      <c r="NWD47" s="293"/>
      <c r="NWE47" s="293"/>
      <c r="NWF47" s="293"/>
      <c r="NWG47" s="293"/>
      <c r="NWH47" s="293"/>
      <c r="NWI47" s="293"/>
      <c r="NWJ47" s="293"/>
      <c r="NWK47" s="293"/>
      <c r="NWL47" s="293"/>
      <c r="NWM47" s="293"/>
      <c r="NWN47" s="293"/>
      <c r="NWO47" s="293"/>
      <c r="NWP47" s="293"/>
      <c r="NWQ47" s="293"/>
      <c r="NWR47" s="293"/>
      <c r="NWS47" s="293"/>
      <c r="NWT47" s="293"/>
      <c r="NWU47" s="293"/>
      <c r="NWV47" s="293"/>
      <c r="NWW47" s="293"/>
      <c r="NWX47" s="293"/>
      <c r="NWY47" s="293"/>
      <c r="NWZ47" s="293"/>
      <c r="NXA47" s="293"/>
      <c r="NXB47" s="293"/>
      <c r="NXC47" s="293"/>
      <c r="NXD47" s="293"/>
      <c r="NXE47" s="293"/>
      <c r="NXF47" s="293"/>
      <c r="NXG47" s="293"/>
      <c r="NXH47" s="293"/>
      <c r="NXI47" s="293"/>
      <c r="NXJ47" s="293"/>
      <c r="NXK47" s="293"/>
      <c r="NXL47" s="293"/>
      <c r="NXM47" s="293"/>
      <c r="NXN47" s="293"/>
      <c r="NXO47" s="293"/>
      <c r="NXP47" s="293"/>
      <c r="NXQ47" s="293"/>
      <c r="NXR47" s="293"/>
      <c r="NXS47" s="293"/>
      <c r="NXT47" s="293"/>
      <c r="NXU47" s="293"/>
      <c r="NXV47" s="293"/>
      <c r="NXW47" s="293"/>
      <c r="NXX47" s="293"/>
      <c r="NXY47" s="293"/>
      <c r="NXZ47" s="293"/>
      <c r="NYA47" s="293"/>
      <c r="NYB47" s="293"/>
      <c r="NYC47" s="293"/>
      <c r="NYD47" s="293"/>
      <c r="NYE47" s="293"/>
      <c r="NYF47" s="293"/>
      <c r="NYG47" s="293"/>
      <c r="NYH47" s="293"/>
      <c r="NYI47" s="293"/>
      <c r="NYJ47" s="293"/>
      <c r="NYK47" s="293"/>
      <c r="NYL47" s="293"/>
      <c r="NYM47" s="293"/>
      <c r="NYN47" s="293"/>
      <c r="NYO47" s="293"/>
      <c r="NYP47" s="293"/>
      <c r="NYQ47" s="293"/>
      <c r="NYR47" s="293"/>
      <c r="NYS47" s="293"/>
      <c r="NYT47" s="293"/>
      <c r="NYU47" s="293"/>
      <c r="NYV47" s="293"/>
      <c r="NYW47" s="293"/>
      <c r="NYX47" s="293"/>
      <c r="NYY47" s="293"/>
      <c r="NYZ47" s="293"/>
      <c r="NZA47" s="293"/>
      <c r="NZB47" s="293"/>
      <c r="NZC47" s="293"/>
      <c r="NZD47" s="293"/>
      <c r="NZE47" s="293"/>
      <c r="NZF47" s="293"/>
      <c r="NZG47" s="293"/>
      <c r="NZH47" s="293"/>
      <c r="NZI47" s="293"/>
      <c r="NZJ47" s="293"/>
      <c r="NZK47" s="293"/>
      <c r="NZL47" s="293"/>
      <c r="NZM47" s="293"/>
      <c r="NZN47" s="293"/>
      <c r="NZO47" s="293"/>
      <c r="NZP47" s="293"/>
      <c r="NZQ47" s="293"/>
      <c r="NZR47" s="293"/>
      <c r="NZS47" s="293"/>
      <c r="NZT47" s="293"/>
      <c r="NZU47" s="293"/>
      <c r="NZV47" s="293"/>
      <c r="NZW47" s="293"/>
      <c r="NZX47" s="293"/>
      <c r="NZY47" s="293"/>
      <c r="NZZ47" s="293"/>
      <c r="OAA47" s="293"/>
      <c r="OAB47" s="293"/>
      <c r="OAC47" s="293"/>
      <c r="OAD47" s="293"/>
      <c r="OAE47" s="293"/>
      <c r="OAF47" s="293"/>
      <c r="OAG47" s="293"/>
      <c r="OAH47" s="293"/>
      <c r="OAI47" s="293"/>
      <c r="OAJ47" s="293"/>
      <c r="OAK47" s="293"/>
      <c r="OAL47" s="293"/>
      <c r="OAM47" s="293"/>
      <c r="OAN47" s="293"/>
      <c r="OAO47" s="293"/>
      <c r="OAP47" s="293"/>
      <c r="OAQ47" s="293"/>
      <c r="OAR47" s="293"/>
      <c r="OAS47" s="293"/>
      <c r="OAT47" s="293"/>
      <c r="OAU47" s="293"/>
      <c r="OAV47" s="293"/>
      <c r="OAW47" s="293"/>
      <c r="OAX47" s="293"/>
      <c r="OAY47" s="293"/>
      <c r="OAZ47" s="293"/>
      <c r="OBA47" s="293"/>
      <c r="OBB47" s="293"/>
      <c r="OBC47" s="293"/>
      <c r="OBD47" s="293"/>
      <c r="OBE47" s="293"/>
      <c r="OBF47" s="293"/>
      <c r="OBG47" s="293"/>
      <c r="OBH47" s="293"/>
      <c r="OBI47" s="293"/>
      <c r="OBJ47" s="293"/>
      <c r="OBK47" s="293"/>
      <c r="OBL47" s="293"/>
      <c r="OBM47" s="293"/>
      <c r="OBN47" s="293"/>
      <c r="OBO47" s="293"/>
      <c r="OBP47" s="293"/>
      <c r="OBQ47" s="293"/>
      <c r="OBR47" s="293"/>
      <c r="OBS47" s="293"/>
      <c r="OBT47" s="293"/>
      <c r="OBU47" s="293"/>
      <c r="OBV47" s="293"/>
      <c r="OBW47" s="293"/>
      <c r="OBX47" s="293"/>
      <c r="OBY47" s="293"/>
      <c r="OBZ47" s="293"/>
      <c r="OCA47" s="293"/>
      <c r="OCB47" s="293"/>
      <c r="OCC47" s="293"/>
      <c r="OCD47" s="293"/>
      <c r="OCE47" s="293"/>
      <c r="OCF47" s="293"/>
      <c r="OCG47" s="293"/>
      <c r="OCH47" s="293"/>
      <c r="OCI47" s="293"/>
      <c r="OCJ47" s="293"/>
      <c r="OCK47" s="293"/>
      <c r="OCL47" s="293"/>
      <c r="OCM47" s="293"/>
      <c r="OCN47" s="293"/>
      <c r="OCO47" s="293"/>
      <c r="OCP47" s="293"/>
      <c r="OCQ47" s="293"/>
      <c r="OCR47" s="293"/>
      <c r="OCS47" s="293"/>
      <c r="OCT47" s="293"/>
      <c r="OCU47" s="293"/>
      <c r="OCV47" s="293"/>
      <c r="OCW47" s="293"/>
      <c r="OCX47" s="293"/>
      <c r="OCY47" s="293"/>
      <c r="OCZ47" s="293"/>
      <c r="ODA47" s="293"/>
      <c r="ODB47" s="293"/>
      <c r="ODC47" s="293"/>
      <c r="ODD47" s="293"/>
      <c r="ODE47" s="293"/>
      <c r="ODF47" s="293"/>
      <c r="ODG47" s="293"/>
      <c r="ODH47" s="293"/>
      <c r="ODI47" s="293"/>
      <c r="ODJ47" s="293"/>
      <c r="ODK47" s="293"/>
      <c r="ODL47" s="293"/>
      <c r="ODM47" s="293"/>
      <c r="ODN47" s="293"/>
      <c r="ODO47" s="293"/>
      <c r="ODP47" s="293"/>
      <c r="ODQ47" s="293"/>
      <c r="ODR47" s="293"/>
      <c r="ODS47" s="293"/>
      <c r="ODT47" s="293"/>
      <c r="ODU47" s="293"/>
      <c r="ODV47" s="293"/>
      <c r="ODW47" s="293"/>
      <c r="ODX47" s="293"/>
      <c r="ODY47" s="293"/>
      <c r="ODZ47" s="293"/>
      <c r="OEA47" s="293"/>
      <c r="OEB47" s="293"/>
      <c r="OEC47" s="293"/>
      <c r="OED47" s="293"/>
      <c r="OEE47" s="293"/>
      <c r="OEF47" s="293"/>
      <c r="OEG47" s="293"/>
      <c r="OEH47" s="293"/>
      <c r="OEI47" s="293"/>
      <c r="OEJ47" s="293"/>
      <c r="OEK47" s="293"/>
      <c r="OEL47" s="293"/>
      <c r="OEM47" s="293"/>
      <c r="OEN47" s="293"/>
      <c r="OEO47" s="293"/>
      <c r="OEP47" s="293"/>
      <c r="OEQ47" s="293"/>
      <c r="OER47" s="293"/>
      <c r="OES47" s="293"/>
      <c r="OET47" s="293"/>
      <c r="OEU47" s="293"/>
      <c r="OEV47" s="293"/>
      <c r="OEW47" s="293"/>
      <c r="OEX47" s="293"/>
      <c r="OEY47" s="293"/>
      <c r="OEZ47" s="293"/>
      <c r="OFA47" s="293"/>
      <c r="OFB47" s="293"/>
      <c r="OFC47" s="293"/>
      <c r="OFD47" s="293"/>
      <c r="OFE47" s="293"/>
      <c r="OFF47" s="293"/>
      <c r="OFG47" s="293"/>
      <c r="OFH47" s="293"/>
      <c r="OFI47" s="293"/>
      <c r="OFJ47" s="293"/>
      <c r="OFK47" s="293"/>
      <c r="OFL47" s="293"/>
      <c r="OFM47" s="293"/>
      <c r="OFN47" s="293"/>
      <c r="OFO47" s="293"/>
      <c r="OFP47" s="293"/>
      <c r="OFQ47" s="293"/>
      <c r="OFR47" s="293"/>
      <c r="OFS47" s="293"/>
      <c r="OFT47" s="293"/>
      <c r="OFU47" s="293"/>
      <c r="OFV47" s="293"/>
      <c r="OFW47" s="293"/>
      <c r="OFX47" s="293"/>
      <c r="OFY47" s="293"/>
      <c r="OFZ47" s="293"/>
      <c r="OGA47" s="293"/>
      <c r="OGB47" s="293"/>
      <c r="OGC47" s="293"/>
      <c r="OGD47" s="293"/>
      <c r="OGE47" s="293"/>
      <c r="OGF47" s="293"/>
      <c r="OGG47" s="293"/>
      <c r="OGH47" s="293"/>
      <c r="OGI47" s="293"/>
      <c r="OGJ47" s="293"/>
      <c r="OGK47" s="293"/>
      <c r="OGL47" s="293"/>
      <c r="OGM47" s="293"/>
      <c r="OGN47" s="293"/>
      <c r="OGO47" s="293"/>
      <c r="OGP47" s="293"/>
      <c r="OGQ47" s="293"/>
      <c r="OGR47" s="293"/>
      <c r="OGS47" s="293"/>
      <c r="OGT47" s="293"/>
      <c r="OGU47" s="293"/>
      <c r="OGV47" s="293"/>
      <c r="OGW47" s="293"/>
      <c r="OGX47" s="293"/>
      <c r="OGY47" s="293"/>
      <c r="OGZ47" s="293"/>
      <c r="OHA47" s="293"/>
      <c r="OHB47" s="293"/>
      <c r="OHC47" s="293"/>
      <c r="OHD47" s="293"/>
      <c r="OHE47" s="293"/>
      <c r="OHF47" s="293"/>
      <c r="OHG47" s="293"/>
      <c r="OHH47" s="293"/>
      <c r="OHI47" s="293"/>
      <c r="OHJ47" s="293"/>
      <c r="OHK47" s="293"/>
      <c r="OHL47" s="293"/>
      <c r="OHM47" s="293"/>
      <c r="OHN47" s="293"/>
      <c r="OHO47" s="293"/>
      <c r="OHP47" s="293"/>
      <c r="OHQ47" s="293"/>
      <c r="OHR47" s="293"/>
      <c r="OHS47" s="293"/>
      <c r="OHT47" s="293"/>
      <c r="OHU47" s="293"/>
      <c r="OHV47" s="293"/>
      <c r="OHW47" s="293"/>
      <c r="OHX47" s="293"/>
      <c r="OHY47" s="293"/>
      <c r="OHZ47" s="293"/>
      <c r="OIA47" s="293"/>
      <c r="OIB47" s="293"/>
      <c r="OIC47" s="293"/>
      <c r="OID47" s="293"/>
      <c r="OIE47" s="293"/>
      <c r="OIF47" s="293"/>
      <c r="OIG47" s="293"/>
      <c r="OIH47" s="293"/>
      <c r="OII47" s="293"/>
      <c r="OIJ47" s="293"/>
      <c r="OIK47" s="293"/>
      <c r="OIL47" s="293"/>
      <c r="OIM47" s="293"/>
      <c r="OIN47" s="293"/>
      <c r="OIO47" s="293"/>
      <c r="OIP47" s="293"/>
      <c r="OIQ47" s="293"/>
      <c r="OIR47" s="293"/>
      <c r="OIS47" s="293"/>
      <c r="OIT47" s="293"/>
      <c r="OIU47" s="293"/>
      <c r="OIV47" s="293"/>
      <c r="OIW47" s="293"/>
      <c r="OIX47" s="293"/>
      <c r="OIY47" s="293"/>
      <c r="OIZ47" s="293"/>
      <c r="OJA47" s="293"/>
      <c r="OJB47" s="293"/>
      <c r="OJC47" s="293"/>
      <c r="OJD47" s="293"/>
      <c r="OJE47" s="293"/>
      <c r="OJF47" s="293"/>
      <c r="OJG47" s="293"/>
      <c r="OJH47" s="293"/>
      <c r="OJI47" s="293"/>
      <c r="OJJ47" s="293"/>
      <c r="OJK47" s="293"/>
      <c r="OJL47" s="293"/>
      <c r="OJM47" s="293"/>
      <c r="OJN47" s="293"/>
      <c r="OJO47" s="293"/>
      <c r="OJP47" s="293"/>
      <c r="OJQ47" s="293"/>
      <c r="OJR47" s="293"/>
      <c r="OJS47" s="293"/>
      <c r="OJT47" s="293"/>
      <c r="OJU47" s="293"/>
      <c r="OJV47" s="293"/>
      <c r="OJW47" s="293"/>
      <c r="OJX47" s="293"/>
      <c r="OJY47" s="293"/>
      <c r="OJZ47" s="293"/>
      <c r="OKA47" s="293"/>
      <c r="OKB47" s="293"/>
      <c r="OKC47" s="293"/>
      <c r="OKD47" s="293"/>
      <c r="OKE47" s="293"/>
      <c r="OKF47" s="293"/>
      <c r="OKG47" s="293"/>
      <c r="OKH47" s="293"/>
      <c r="OKI47" s="293"/>
      <c r="OKJ47" s="293"/>
      <c r="OKK47" s="293"/>
      <c r="OKL47" s="293"/>
      <c r="OKM47" s="293"/>
      <c r="OKN47" s="293"/>
      <c r="OKO47" s="293"/>
      <c r="OKP47" s="293"/>
      <c r="OKQ47" s="293"/>
      <c r="OKR47" s="293"/>
      <c r="OKS47" s="293"/>
      <c r="OKT47" s="293"/>
      <c r="OKU47" s="293"/>
      <c r="OKV47" s="293"/>
      <c r="OKW47" s="293"/>
      <c r="OKX47" s="293"/>
      <c r="OKY47" s="293"/>
      <c r="OKZ47" s="293"/>
      <c r="OLA47" s="293"/>
      <c r="OLB47" s="293"/>
      <c r="OLC47" s="293"/>
      <c r="OLD47" s="293"/>
      <c r="OLE47" s="293"/>
      <c r="OLF47" s="293"/>
      <c r="OLG47" s="293"/>
      <c r="OLH47" s="293"/>
      <c r="OLI47" s="293"/>
      <c r="OLJ47" s="293"/>
      <c r="OLK47" s="293"/>
      <c r="OLL47" s="293"/>
      <c r="OLM47" s="293"/>
      <c r="OLN47" s="293"/>
      <c r="OLO47" s="293"/>
      <c r="OLP47" s="293"/>
      <c r="OLQ47" s="293"/>
      <c r="OLR47" s="293"/>
      <c r="OLS47" s="293"/>
      <c r="OLT47" s="293"/>
      <c r="OLU47" s="293"/>
      <c r="OLV47" s="293"/>
      <c r="OLW47" s="293"/>
      <c r="OLX47" s="293"/>
      <c r="OLY47" s="293"/>
      <c r="OLZ47" s="293"/>
      <c r="OMA47" s="293"/>
      <c r="OMB47" s="293"/>
      <c r="OMC47" s="293"/>
      <c r="OMD47" s="293"/>
      <c r="OME47" s="293"/>
      <c r="OMF47" s="293"/>
      <c r="OMG47" s="293"/>
      <c r="OMH47" s="293"/>
      <c r="OMI47" s="293"/>
      <c r="OMJ47" s="293"/>
      <c r="OMK47" s="293"/>
      <c r="OML47" s="293"/>
      <c r="OMM47" s="293"/>
      <c r="OMN47" s="293"/>
      <c r="OMO47" s="293"/>
      <c r="OMP47" s="293"/>
      <c r="OMQ47" s="293"/>
      <c r="OMR47" s="293"/>
      <c r="OMS47" s="293"/>
      <c r="OMT47" s="293"/>
      <c r="OMU47" s="293"/>
      <c r="OMV47" s="293"/>
      <c r="OMW47" s="293"/>
      <c r="OMX47" s="293"/>
      <c r="OMY47" s="293"/>
      <c r="OMZ47" s="293"/>
      <c r="ONA47" s="293"/>
      <c r="ONB47" s="293"/>
      <c r="ONC47" s="293"/>
      <c r="OND47" s="293"/>
      <c r="ONE47" s="293"/>
      <c r="ONF47" s="293"/>
      <c r="ONG47" s="293"/>
      <c r="ONH47" s="293"/>
      <c r="ONI47" s="293"/>
      <c r="ONJ47" s="293"/>
      <c r="ONK47" s="293"/>
      <c r="ONL47" s="293"/>
      <c r="ONM47" s="293"/>
      <c r="ONN47" s="293"/>
      <c r="ONO47" s="293"/>
      <c r="ONP47" s="293"/>
      <c r="ONQ47" s="293"/>
      <c r="ONR47" s="293"/>
      <c r="ONS47" s="293"/>
      <c r="ONT47" s="293"/>
      <c r="ONU47" s="293"/>
      <c r="ONV47" s="293"/>
      <c r="ONW47" s="293"/>
      <c r="ONX47" s="293"/>
      <c r="ONY47" s="293"/>
      <c r="ONZ47" s="293"/>
      <c r="OOA47" s="293"/>
      <c r="OOB47" s="293"/>
      <c r="OOC47" s="293"/>
      <c r="OOD47" s="293"/>
      <c r="OOE47" s="293"/>
      <c r="OOF47" s="293"/>
      <c r="OOG47" s="293"/>
      <c r="OOH47" s="293"/>
      <c r="OOI47" s="293"/>
      <c r="OOJ47" s="293"/>
      <c r="OOK47" s="293"/>
      <c r="OOL47" s="293"/>
      <c r="OOM47" s="293"/>
      <c r="OON47" s="293"/>
      <c r="OOO47" s="293"/>
      <c r="OOP47" s="293"/>
      <c r="OOQ47" s="293"/>
      <c r="OOR47" s="293"/>
      <c r="OOS47" s="293"/>
      <c r="OOT47" s="293"/>
      <c r="OOU47" s="293"/>
      <c r="OOV47" s="293"/>
      <c r="OOW47" s="293"/>
      <c r="OOX47" s="293"/>
      <c r="OOY47" s="293"/>
      <c r="OOZ47" s="293"/>
      <c r="OPA47" s="293"/>
      <c r="OPB47" s="293"/>
      <c r="OPC47" s="293"/>
      <c r="OPD47" s="293"/>
      <c r="OPE47" s="293"/>
      <c r="OPF47" s="293"/>
      <c r="OPG47" s="293"/>
      <c r="OPH47" s="293"/>
      <c r="OPI47" s="293"/>
      <c r="OPJ47" s="293"/>
      <c r="OPK47" s="293"/>
      <c r="OPL47" s="293"/>
      <c r="OPM47" s="293"/>
      <c r="OPN47" s="293"/>
      <c r="OPO47" s="293"/>
      <c r="OPP47" s="293"/>
      <c r="OPQ47" s="293"/>
      <c r="OPR47" s="293"/>
      <c r="OPS47" s="293"/>
      <c r="OPT47" s="293"/>
      <c r="OPU47" s="293"/>
      <c r="OPV47" s="293"/>
      <c r="OPW47" s="293"/>
      <c r="OPX47" s="293"/>
      <c r="OPY47" s="293"/>
      <c r="OPZ47" s="293"/>
      <c r="OQA47" s="293"/>
      <c r="OQB47" s="293"/>
      <c r="OQC47" s="293"/>
      <c r="OQD47" s="293"/>
      <c r="OQE47" s="293"/>
      <c r="OQF47" s="293"/>
      <c r="OQG47" s="293"/>
      <c r="OQH47" s="293"/>
      <c r="OQI47" s="293"/>
      <c r="OQJ47" s="293"/>
      <c r="OQK47" s="293"/>
      <c r="OQL47" s="293"/>
      <c r="OQM47" s="293"/>
      <c r="OQN47" s="293"/>
      <c r="OQO47" s="293"/>
      <c r="OQP47" s="293"/>
      <c r="OQQ47" s="293"/>
      <c r="OQR47" s="293"/>
      <c r="OQS47" s="293"/>
      <c r="OQT47" s="293"/>
      <c r="OQU47" s="293"/>
      <c r="OQV47" s="293"/>
      <c r="OQW47" s="293"/>
      <c r="OQX47" s="293"/>
      <c r="OQY47" s="293"/>
      <c r="OQZ47" s="293"/>
      <c r="ORA47" s="293"/>
      <c r="ORB47" s="293"/>
      <c r="ORC47" s="293"/>
      <c r="ORD47" s="293"/>
      <c r="ORE47" s="293"/>
      <c r="ORF47" s="293"/>
      <c r="ORG47" s="293"/>
      <c r="ORH47" s="293"/>
      <c r="ORI47" s="293"/>
      <c r="ORJ47" s="293"/>
      <c r="ORK47" s="293"/>
      <c r="ORL47" s="293"/>
      <c r="ORM47" s="293"/>
      <c r="ORN47" s="293"/>
      <c r="ORO47" s="293"/>
      <c r="ORP47" s="293"/>
      <c r="ORQ47" s="293"/>
      <c r="ORR47" s="293"/>
      <c r="ORS47" s="293"/>
      <c r="ORT47" s="293"/>
      <c r="ORU47" s="293"/>
      <c r="ORV47" s="293"/>
      <c r="ORW47" s="293"/>
      <c r="ORX47" s="293"/>
      <c r="ORY47" s="293"/>
      <c r="ORZ47" s="293"/>
      <c r="OSA47" s="293"/>
      <c r="OSB47" s="293"/>
      <c r="OSC47" s="293"/>
      <c r="OSD47" s="293"/>
      <c r="OSE47" s="293"/>
      <c r="OSF47" s="293"/>
      <c r="OSG47" s="293"/>
      <c r="OSH47" s="293"/>
      <c r="OSI47" s="293"/>
      <c r="OSJ47" s="293"/>
      <c r="OSK47" s="293"/>
      <c r="OSL47" s="293"/>
      <c r="OSM47" s="293"/>
      <c r="OSN47" s="293"/>
      <c r="OSO47" s="293"/>
      <c r="OSP47" s="293"/>
      <c r="OSQ47" s="293"/>
      <c r="OSR47" s="293"/>
      <c r="OSS47" s="293"/>
      <c r="OST47" s="293"/>
      <c r="OSU47" s="293"/>
      <c r="OSV47" s="293"/>
      <c r="OSW47" s="293"/>
      <c r="OSX47" s="293"/>
      <c r="OSY47" s="293"/>
      <c r="OSZ47" s="293"/>
      <c r="OTA47" s="293"/>
      <c r="OTB47" s="293"/>
      <c r="OTC47" s="293"/>
      <c r="OTD47" s="293"/>
      <c r="OTE47" s="293"/>
      <c r="OTF47" s="293"/>
      <c r="OTG47" s="293"/>
      <c r="OTH47" s="293"/>
      <c r="OTI47" s="293"/>
      <c r="OTJ47" s="293"/>
      <c r="OTK47" s="293"/>
      <c r="OTL47" s="293"/>
      <c r="OTM47" s="293"/>
      <c r="OTN47" s="293"/>
      <c r="OTO47" s="293"/>
      <c r="OTP47" s="293"/>
      <c r="OTQ47" s="293"/>
      <c r="OTR47" s="293"/>
      <c r="OTS47" s="293"/>
      <c r="OTT47" s="293"/>
      <c r="OTU47" s="293"/>
      <c r="OTV47" s="293"/>
      <c r="OTW47" s="293"/>
      <c r="OTX47" s="293"/>
      <c r="OTY47" s="293"/>
      <c r="OTZ47" s="293"/>
      <c r="OUA47" s="293"/>
      <c r="OUB47" s="293"/>
      <c r="OUC47" s="293"/>
      <c r="OUD47" s="293"/>
      <c r="OUE47" s="293"/>
      <c r="OUF47" s="293"/>
      <c r="OUG47" s="293"/>
      <c r="OUH47" s="293"/>
      <c r="OUI47" s="293"/>
      <c r="OUJ47" s="293"/>
      <c r="OUK47" s="293"/>
      <c r="OUL47" s="293"/>
      <c r="OUM47" s="293"/>
      <c r="OUN47" s="293"/>
      <c r="OUO47" s="293"/>
      <c r="OUP47" s="293"/>
      <c r="OUQ47" s="293"/>
      <c r="OUR47" s="293"/>
      <c r="OUS47" s="293"/>
      <c r="OUT47" s="293"/>
      <c r="OUU47" s="293"/>
      <c r="OUV47" s="293"/>
      <c r="OUW47" s="293"/>
      <c r="OUX47" s="293"/>
      <c r="OUY47" s="293"/>
      <c r="OUZ47" s="293"/>
      <c r="OVA47" s="293"/>
      <c r="OVB47" s="293"/>
      <c r="OVC47" s="293"/>
      <c r="OVD47" s="293"/>
      <c r="OVE47" s="293"/>
      <c r="OVF47" s="293"/>
      <c r="OVG47" s="293"/>
      <c r="OVH47" s="293"/>
      <c r="OVI47" s="293"/>
      <c r="OVJ47" s="293"/>
      <c r="OVK47" s="293"/>
      <c r="OVL47" s="293"/>
      <c r="OVM47" s="293"/>
      <c r="OVN47" s="293"/>
      <c r="OVO47" s="293"/>
      <c r="OVP47" s="293"/>
      <c r="OVQ47" s="293"/>
      <c r="OVR47" s="293"/>
      <c r="OVS47" s="293"/>
      <c r="OVT47" s="293"/>
      <c r="OVU47" s="293"/>
      <c r="OVV47" s="293"/>
      <c r="OVW47" s="293"/>
      <c r="OVX47" s="293"/>
      <c r="OVY47" s="293"/>
      <c r="OVZ47" s="293"/>
      <c r="OWA47" s="293"/>
      <c r="OWB47" s="293"/>
      <c r="OWC47" s="293"/>
      <c r="OWD47" s="293"/>
      <c r="OWE47" s="293"/>
      <c r="OWF47" s="293"/>
      <c r="OWG47" s="293"/>
      <c r="OWH47" s="293"/>
      <c r="OWI47" s="293"/>
      <c r="OWJ47" s="293"/>
      <c r="OWK47" s="293"/>
      <c r="OWL47" s="293"/>
      <c r="OWM47" s="293"/>
      <c r="OWN47" s="293"/>
      <c r="OWO47" s="293"/>
      <c r="OWP47" s="293"/>
      <c r="OWQ47" s="293"/>
      <c r="OWR47" s="293"/>
      <c r="OWS47" s="293"/>
      <c r="OWT47" s="293"/>
      <c r="OWU47" s="293"/>
      <c r="OWV47" s="293"/>
      <c r="OWW47" s="293"/>
      <c r="OWX47" s="293"/>
      <c r="OWY47" s="293"/>
      <c r="OWZ47" s="293"/>
      <c r="OXA47" s="293"/>
      <c r="OXB47" s="293"/>
      <c r="OXC47" s="293"/>
      <c r="OXD47" s="293"/>
      <c r="OXE47" s="293"/>
      <c r="OXF47" s="293"/>
      <c r="OXG47" s="293"/>
      <c r="OXH47" s="293"/>
      <c r="OXI47" s="293"/>
      <c r="OXJ47" s="293"/>
      <c r="OXK47" s="293"/>
      <c r="OXL47" s="293"/>
      <c r="OXM47" s="293"/>
      <c r="OXN47" s="293"/>
      <c r="OXO47" s="293"/>
      <c r="OXP47" s="293"/>
      <c r="OXQ47" s="293"/>
      <c r="OXR47" s="293"/>
      <c r="OXS47" s="293"/>
      <c r="OXT47" s="293"/>
      <c r="OXU47" s="293"/>
      <c r="OXV47" s="293"/>
      <c r="OXW47" s="293"/>
      <c r="OXX47" s="293"/>
      <c r="OXY47" s="293"/>
      <c r="OXZ47" s="293"/>
      <c r="OYA47" s="293"/>
      <c r="OYB47" s="293"/>
      <c r="OYC47" s="293"/>
      <c r="OYD47" s="293"/>
      <c r="OYE47" s="293"/>
      <c r="OYF47" s="293"/>
      <c r="OYG47" s="293"/>
      <c r="OYH47" s="293"/>
      <c r="OYI47" s="293"/>
      <c r="OYJ47" s="293"/>
      <c r="OYK47" s="293"/>
      <c r="OYL47" s="293"/>
      <c r="OYM47" s="293"/>
      <c r="OYN47" s="293"/>
      <c r="OYO47" s="293"/>
      <c r="OYP47" s="293"/>
      <c r="OYQ47" s="293"/>
      <c r="OYR47" s="293"/>
      <c r="OYS47" s="293"/>
      <c r="OYT47" s="293"/>
      <c r="OYU47" s="293"/>
      <c r="OYV47" s="293"/>
      <c r="OYW47" s="293"/>
      <c r="OYX47" s="293"/>
      <c r="OYY47" s="293"/>
      <c r="OYZ47" s="293"/>
      <c r="OZA47" s="293"/>
      <c r="OZB47" s="293"/>
      <c r="OZC47" s="293"/>
      <c r="OZD47" s="293"/>
      <c r="OZE47" s="293"/>
      <c r="OZF47" s="293"/>
      <c r="OZG47" s="293"/>
      <c r="OZH47" s="293"/>
      <c r="OZI47" s="293"/>
      <c r="OZJ47" s="293"/>
      <c r="OZK47" s="293"/>
      <c r="OZL47" s="293"/>
      <c r="OZM47" s="293"/>
      <c r="OZN47" s="293"/>
      <c r="OZO47" s="293"/>
      <c r="OZP47" s="293"/>
      <c r="OZQ47" s="293"/>
      <c r="OZR47" s="293"/>
      <c r="OZS47" s="293"/>
      <c r="OZT47" s="293"/>
      <c r="OZU47" s="293"/>
      <c r="OZV47" s="293"/>
      <c r="OZW47" s="293"/>
      <c r="OZX47" s="293"/>
      <c r="OZY47" s="293"/>
      <c r="OZZ47" s="293"/>
      <c r="PAA47" s="293"/>
      <c r="PAB47" s="293"/>
      <c r="PAC47" s="293"/>
      <c r="PAD47" s="293"/>
      <c r="PAE47" s="293"/>
      <c r="PAF47" s="293"/>
      <c r="PAG47" s="293"/>
      <c r="PAH47" s="293"/>
      <c r="PAI47" s="293"/>
      <c r="PAJ47" s="293"/>
      <c r="PAK47" s="293"/>
      <c r="PAL47" s="293"/>
      <c r="PAM47" s="293"/>
      <c r="PAN47" s="293"/>
      <c r="PAO47" s="293"/>
      <c r="PAP47" s="293"/>
      <c r="PAQ47" s="293"/>
      <c r="PAR47" s="293"/>
      <c r="PAS47" s="293"/>
      <c r="PAT47" s="293"/>
      <c r="PAU47" s="293"/>
      <c r="PAV47" s="293"/>
      <c r="PAW47" s="293"/>
      <c r="PAX47" s="293"/>
      <c r="PAY47" s="293"/>
      <c r="PAZ47" s="293"/>
      <c r="PBA47" s="293"/>
      <c r="PBB47" s="293"/>
      <c r="PBC47" s="293"/>
      <c r="PBD47" s="293"/>
      <c r="PBE47" s="293"/>
      <c r="PBF47" s="293"/>
      <c r="PBG47" s="293"/>
      <c r="PBH47" s="293"/>
      <c r="PBI47" s="293"/>
      <c r="PBJ47" s="293"/>
      <c r="PBK47" s="293"/>
      <c r="PBL47" s="293"/>
      <c r="PBM47" s="293"/>
      <c r="PBN47" s="293"/>
      <c r="PBO47" s="293"/>
      <c r="PBP47" s="293"/>
      <c r="PBQ47" s="293"/>
      <c r="PBR47" s="293"/>
      <c r="PBS47" s="293"/>
      <c r="PBT47" s="293"/>
      <c r="PBU47" s="293"/>
      <c r="PBV47" s="293"/>
      <c r="PBW47" s="293"/>
      <c r="PBX47" s="293"/>
      <c r="PBY47" s="293"/>
      <c r="PBZ47" s="293"/>
      <c r="PCA47" s="293"/>
      <c r="PCB47" s="293"/>
      <c r="PCC47" s="293"/>
      <c r="PCD47" s="293"/>
      <c r="PCE47" s="293"/>
      <c r="PCF47" s="293"/>
      <c r="PCG47" s="293"/>
      <c r="PCH47" s="293"/>
      <c r="PCI47" s="293"/>
      <c r="PCJ47" s="293"/>
      <c r="PCK47" s="293"/>
      <c r="PCL47" s="293"/>
      <c r="PCM47" s="293"/>
      <c r="PCN47" s="293"/>
      <c r="PCO47" s="293"/>
      <c r="PCP47" s="293"/>
      <c r="PCQ47" s="293"/>
      <c r="PCR47" s="293"/>
      <c r="PCS47" s="293"/>
      <c r="PCT47" s="293"/>
      <c r="PCU47" s="293"/>
      <c r="PCV47" s="293"/>
      <c r="PCW47" s="293"/>
      <c r="PCX47" s="293"/>
      <c r="PCY47" s="293"/>
      <c r="PCZ47" s="293"/>
      <c r="PDA47" s="293"/>
      <c r="PDB47" s="293"/>
      <c r="PDC47" s="293"/>
      <c r="PDD47" s="293"/>
      <c r="PDE47" s="293"/>
      <c r="PDF47" s="293"/>
      <c r="PDG47" s="293"/>
      <c r="PDH47" s="293"/>
      <c r="PDI47" s="293"/>
      <c r="PDJ47" s="293"/>
      <c r="PDK47" s="293"/>
      <c r="PDL47" s="293"/>
      <c r="PDM47" s="293"/>
      <c r="PDN47" s="293"/>
      <c r="PDO47" s="293"/>
      <c r="PDP47" s="293"/>
      <c r="PDQ47" s="293"/>
      <c r="PDR47" s="293"/>
      <c r="PDS47" s="293"/>
      <c r="PDT47" s="293"/>
      <c r="PDU47" s="293"/>
      <c r="PDV47" s="293"/>
      <c r="PDW47" s="293"/>
      <c r="PDX47" s="293"/>
      <c r="PDY47" s="293"/>
      <c r="PDZ47" s="293"/>
      <c r="PEA47" s="293"/>
      <c r="PEB47" s="293"/>
      <c r="PEC47" s="293"/>
      <c r="PED47" s="293"/>
      <c r="PEE47" s="293"/>
      <c r="PEF47" s="293"/>
      <c r="PEG47" s="293"/>
      <c r="PEH47" s="293"/>
      <c r="PEI47" s="293"/>
      <c r="PEJ47" s="293"/>
      <c r="PEK47" s="293"/>
      <c r="PEL47" s="293"/>
      <c r="PEM47" s="293"/>
      <c r="PEN47" s="293"/>
      <c r="PEO47" s="293"/>
      <c r="PEP47" s="293"/>
      <c r="PEQ47" s="293"/>
      <c r="PER47" s="293"/>
      <c r="PES47" s="293"/>
      <c r="PET47" s="293"/>
      <c r="PEU47" s="293"/>
      <c r="PEV47" s="293"/>
      <c r="PEW47" s="293"/>
      <c r="PEX47" s="293"/>
      <c r="PEY47" s="293"/>
      <c r="PEZ47" s="293"/>
      <c r="PFA47" s="293"/>
      <c r="PFB47" s="293"/>
      <c r="PFC47" s="293"/>
      <c r="PFD47" s="293"/>
      <c r="PFE47" s="293"/>
      <c r="PFF47" s="293"/>
      <c r="PFG47" s="293"/>
      <c r="PFH47" s="293"/>
      <c r="PFI47" s="293"/>
      <c r="PFJ47" s="293"/>
      <c r="PFK47" s="293"/>
      <c r="PFL47" s="293"/>
      <c r="PFM47" s="293"/>
      <c r="PFN47" s="293"/>
      <c r="PFO47" s="293"/>
      <c r="PFP47" s="293"/>
      <c r="PFQ47" s="293"/>
      <c r="PFR47" s="293"/>
      <c r="PFS47" s="293"/>
      <c r="PFT47" s="293"/>
      <c r="PFU47" s="293"/>
      <c r="PFV47" s="293"/>
      <c r="PFW47" s="293"/>
      <c r="PFX47" s="293"/>
      <c r="PFY47" s="293"/>
      <c r="PFZ47" s="293"/>
      <c r="PGA47" s="293"/>
      <c r="PGB47" s="293"/>
      <c r="PGC47" s="293"/>
      <c r="PGD47" s="293"/>
      <c r="PGE47" s="293"/>
      <c r="PGF47" s="293"/>
      <c r="PGG47" s="293"/>
      <c r="PGH47" s="293"/>
      <c r="PGI47" s="293"/>
      <c r="PGJ47" s="293"/>
      <c r="PGK47" s="293"/>
      <c r="PGL47" s="293"/>
      <c r="PGM47" s="293"/>
      <c r="PGN47" s="293"/>
      <c r="PGO47" s="293"/>
      <c r="PGP47" s="293"/>
      <c r="PGQ47" s="293"/>
      <c r="PGR47" s="293"/>
      <c r="PGS47" s="293"/>
      <c r="PGT47" s="293"/>
      <c r="PGU47" s="293"/>
      <c r="PGV47" s="293"/>
      <c r="PGW47" s="293"/>
      <c r="PGX47" s="293"/>
      <c r="PGY47" s="293"/>
      <c r="PGZ47" s="293"/>
      <c r="PHA47" s="293"/>
      <c r="PHB47" s="293"/>
      <c r="PHC47" s="293"/>
      <c r="PHD47" s="293"/>
      <c r="PHE47" s="293"/>
      <c r="PHF47" s="293"/>
      <c r="PHG47" s="293"/>
      <c r="PHH47" s="293"/>
      <c r="PHI47" s="293"/>
      <c r="PHJ47" s="293"/>
      <c r="PHK47" s="293"/>
      <c r="PHL47" s="293"/>
      <c r="PHM47" s="293"/>
      <c r="PHN47" s="293"/>
      <c r="PHO47" s="293"/>
      <c r="PHP47" s="293"/>
      <c r="PHQ47" s="293"/>
      <c r="PHR47" s="293"/>
      <c r="PHS47" s="293"/>
      <c r="PHT47" s="293"/>
      <c r="PHU47" s="293"/>
      <c r="PHV47" s="293"/>
      <c r="PHW47" s="293"/>
      <c r="PHX47" s="293"/>
      <c r="PHY47" s="293"/>
      <c r="PHZ47" s="293"/>
      <c r="PIA47" s="293"/>
      <c r="PIB47" s="293"/>
      <c r="PIC47" s="293"/>
      <c r="PID47" s="293"/>
      <c r="PIE47" s="293"/>
      <c r="PIF47" s="293"/>
      <c r="PIG47" s="293"/>
      <c r="PIH47" s="293"/>
      <c r="PII47" s="293"/>
      <c r="PIJ47" s="293"/>
      <c r="PIK47" s="293"/>
      <c r="PIL47" s="293"/>
      <c r="PIM47" s="293"/>
      <c r="PIN47" s="293"/>
      <c r="PIO47" s="293"/>
      <c r="PIP47" s="293"/>
      <c r="PIQ47" s="293"/>
      <c r="PIR47" s="293"/>
      <c r="PIS47" s="293"/>
      <c r="PIT47" s="293"/>
      <c r="PIU47" s="293"/>
      <c r="PIV47" s="293"/>
      <c r="PIW47" s="293"/>
      <c r="PIX47" s="293"/>
      <c r="PIY47" s="293"/>
      <c r="PIZ47" s="293"/>
      <c r="PJA47" s="293"/>
      <c r="PJB47" s="293"/>
      <c r="PJC47" s="293"/>
      <c r="PJD47" s="293"/>
      <c r="PJE47" s="293"/>
      <c r="PJF47" s="293"/>
      <c r="PJG47" s="293"/>
      <c r="PJH47" s="293"/>
      <c r="PJI47" s="293"/>
      <c r="PJJ47" s="293"/>
      <c r="PJK47" s="293"/>
      <c r="PJL47" s="293"/>
      <c r="PJM47" s="293"/>
      <c r="PJN47" s="293"/>
      <c r="PJO47" s="293"/>
      <c r="PJP47" s="293"/>
      <c r="PJQ47" s="293"/>
      <c r="PJR47" s="293"/>
      <c r="PJS47" s="293"/>
      <c r="PJT47" s="293"/>
      <c r="PJU47" s="293"/>
      <c r="PJV47" s="293"/>
      <c r="PJW47" s="293"/>
      <c r="PJX47" s="293"/>
      <c r="PJY47" s="293"/>
      <c r="PJZ47" s="293"/>
      <c r="PKA47" s="293"/>
      <c r="PKB47" s="293"/>
      <c r="PKC47" s="293"/>
      <c r="PKD47" s="293"/>
      <c r="PKE47" s="293"/>
      <c r="PKF47" s="293"/>
      <c r="PKG47" s="293"/>
      <c r="PKH47" s="293"/>
      <c r="PKI47" s="293"/>
      <c r="PKJ47" s="293"/>
      <c r="PKK47" s="293"/>
      <c r="PKL47" s="293"/>
      <c r="PKM47" s="293"/>
      <c r="PKN47" s="293"/>
      <c r="PKO47" s="293"/>
      <c r="PKP47" s="293"/>
      <c r="PKQ47" s="293"/>
      <c r="PKR47" s="293"/>
      <c r="PKS47" s="293"/>
      <c r="PKT47" s="293"/>
      <c r="PKU47" s="293"/>
      <c r="PKV47" s="293"/>
      <c r="PKW47" s="293"/>
      <c r="PKX47" s="293"/>
      <c r="PKY47" s="293"/>
      <c r="PKZ47" s="293"/>
      <c r="PLA47" s="293"/>
      <c r="PLB47" s="293"/>
      <c r="PLC47" s="293"/>
      <c r="PLD47" s="293"/>
      <c r="PLE47" s="293"/>
      <c r="PLF47" s="293"/>
      <c r="PLG47" s="293"/>
      <c r="PLH47" s="293"/>
      <c r="PLI47" s="293"/>
      <c r="PLJ47" s="293"/>
      <c r="PLK47" s="293"/>
      <c r="PLL47" s="293"/>
      <c r="PLM47" s="293"/>
      <c r="PLN47" s="293"/>
      <c r="PLO47" s="293"/>
      <c r="PLP47" s="293"/>
      <c r="PLQ47" s="293"/>
      <c r="PLR47" s="293"/>
      <c r="PLS47" s="293"/>
      <c r="PLT47" s="293"/>
      <c r="PLU47" s="293"/>
      <c r="PLV47" s="293"/>
      <c r="PLW47" s="293"/>
      <c r="PLX47" s="293"/>
      <c r="PLY47" s="293"/>
      <c r="PLZ47" s="293"/>
      <c r="PMA47" s="293"/>
      <c r="PMB47" s="293"/>
      <c r="PMC47" s="293"/>
      <c r="PMD47" s="293"/>
      <c r="PME47" s="293"/>
      <c r="PMF47" s="293"/>
      <c r="PMG47" s="293"/>
      <c r="PMH47" s="293"/>
      <c r="PMI47" s="293"/>
      <c r="PMJ47" s="293"/>
      <c r="PMK47" s="293"/>
      <c r="PML47" s="293"/>
      <c r="PMM47" s="293"/>
      <c r="PMN47" s="293"/>
      <c r="PMO47" s="293"/>
      <c r="PMP47" s="293"/>
      <c r="PMQ47" s="293"/>
      <c r="PMR47" s="293"/>
      <c r="PMS47" s="293"/>
      <c r="PMT47" s="293"/>
      <c r="PMU47" s="293"/>
      <c r="PMV47" s="293"/>
      <c r="PMW47" s="293"/>
      <c r="PMX47" s="293"/>
      <c r="PMY47" s="293"/>
      <c r="PMZ47" s="293"/>
      <c r="PNA47" s="293"/>
      <c r="PNB47" s="293"/>
      <c r="PNC47" s="293"/>
      <c r="PND47" s="293"/>
      <c r="PNE47" s="293"/>
      <c r="PNF47" s="293"/>
      <c r="PNG47" s="293"/>
      <c r="PNH47" s="293"/>
      <c r="PNI47" s="293"/>
      <c r="PNJ47" s="293"/>
      <c r="PNK47" s="293"/>
      <c r="PNL47" s="293"/>
      <c r="PNM47" s="293"/>
      <c r="PNN47" s="293"/>
      <c r="PNO47" s="293"/>
      <c r="PNP47" s="293"/>
      <c r="PNQ47" s="293"/>
      <c r="PNR47" s="293"/>
      <c r="PNS47" s="293"/>
      <c r="PNT47" s="293"/>
      <c r="PNU47" s="293"/>
      <c r="PNV47" s="293"/>
      <c r="PNW47" s="293"/>
      <c r="PNX47" s="293"/>
      <c r="PNY47" s="293"/>
      <c r="PNZ47" s="293"/>
      <c r="POA47" s="293"/>
      <c r="POB47" s="293"/>
      <c r="POC47" s="293"/>
      <c r="POD47" s="293"/>
      <c r="POE47" s="293"/>
      <c r="POF47" s="293"/>
      <c r="POG47" s="293"/>
      <c r="POH47" s="293"/>
      <c r="POI47" s="293"/>
      <c r="POJ47" s="293"/>
      <c r="POK47" s="293"/>
      <c r="POL47" s="293"/>
      <c r="POM47" s="293"/>
      <c r="PON47" s="293"/>
      <c r="POO47" s="293"/>
      <c r="POP47" s="293"/>
      <c r="POQ47" s="293"/>
      <c r="POR47" s="293"/>
      <c r="POS47" s="293"/>
      <c r="POT47" s="293"/>
      <c r="POU47" s="293"/>
      <c r="POV47" s="293"/>
      <c r="POW47" s="293"/>
      <c r="POX47" s="293"/>
      <c r="POY47" s="293"/>
      <c r="POZ47" s="293"/>
      <c r="PPA47" s="293"/>
      <c r="PPB47" s="293"/>
      <c r="PPC47" s="293"/>
      <c r="PPD47" s="293"/>
      <c r="PPE47" s="293"/>
      <c r="PPF47" s="293"/>
      <c r="PPG47" s="293"/>
      <c r="PPH47" s="293"/>
      <c r="PPI47" s="293"/>
      <c r="PPJ47" s="293"/>
      <c r="PPK47" s="293"/>
      <c r="PPL47" s="293"/>
      <c r="PPM47" s="293"/>
      <c r="PPN47" s="293"/>
      <c r="PPO47" s="293"/>
      <c r="PPP47" s="293"/>
      <c r="PPQ47" s="293"/>
      <c r="PPR47" s="293"/>
      <c r="PPS47" s="293"/>
      <c r="PPT47" s="293"/>
      <c r="PPU47" s="293"/>
      <c r="PPV47" s="293"/>
      <c r="PPW47" s="293"/>
      <c r="PPX47" s="293"/>
      <c r="PPY47" s="293"/>
      <c r="PPZ47" s="293"/>
      <c r="PQA47" s="293"/>
      <c r="PQB47" s="293"/>
      <c r="PQC47" s="293"/>
      <c r="PQD47" s="293"/>
      <c r="PQE47" s="293"/>
      <c r="PQF47" s="293"/>
      <c r="PQG47" s="293"/>
      <c r="PQH47" s="293"/>
      <c r="PQI47" s="293"/>
      <c r="PQJ47" s="293"/>
      <c r="PQK47" s="293"/>
      <c r="PQL47" s="293"/>
      <c r="PQM47" s="293"/>
      <c r="PQN47" s="293"/>
      <c r="PQO47" s="293"/>
      <c r="PQP47" s="293"/>
      <c r="PQQ47" s="293"/>
      <c r="PQR47" s="293"/>
      <c r="PQS47" s="293"/>
      <c r="PQT47" s="293"/>
      <c r="PQU47" s="293"/>
      <c r="PQV47" s="293"/>
      <c r="PQW47" s="293"/>
      <c r="PQX47" s="293"/>
      <c r="PQY47" s="293"/>
      <c r="PQZ47" s="293"/>
      <c r="PRA47" s="293"/>
      <c r="PRB47" s="293"/>
      <c r="PRC47" s="293"/>
      <c r="PRD47" s="293"/>
      <c r="PRE47" s="293"/>
      <c r="PRF47" s="293"/>
      <c r="PRG47" s="293"/>
      <c r="PRH47" s="293"/>
      <c r="PRI47" s="293"/>
      <c r="PRJ47" s="293"/>
      <c r="PRK47" s="293"/>
      <c r="PRL47" s="293"/>
      <c r="PRM47" s="293"/>
      <c r="PRN47" s="293"/>
      <c r="PRO47" s="293"/>
      <c r="PRP47" s="293"/>
      <c r="PRQ47" s="293"/>
      <c r="PRR47" s="293"/>
      <c r="PRS47" s="293"/>
      <c r="PRT47" s="293"/>
      <c r="PRU47" s="293"/>
      <c r="PRV47" s="293"/>
      <c r="PRW47" s="293"/>
      <c r="PRX47" s="293"/>
      <c r="PRY47" s="293"/>
      <c r="PRZ47" s="293"/>
      <c r="PSA47" s="293"/>
      <c r="PSB47" s="293"/>
      <c r="PSC47" s="293"/>
      <c r="PSD47" s="293"/>
      <c r="PSE47" s="293"/>
      <c r="PSF47" s="293"/>
      <c r="PSG47" s="293"/>
      <c r="PSH47" s="293"/>
      <c r="PSI47" s="293"/>
      <c r="PSJ47" s="293"/>
      <c r="PSK47" s="293"/>
      <c r="PSL47" s="293"/>
      <c r="PSM47" s="293"/>
      <c r="PSN47" s="293"/>
      <c r="PSO47" s="293"/>
      <c r="PSP47" s="293"/>
      <c r="PSQ47" s="293"/>
      <c r="PSR47" s="293"/>
      <c r="PSS47" s="293"/>
      <c r="PST47" s="293"/>
      <c r="PSU47" s="293"/>
      <c r="PSV47" s="293"/>
      <c r="PSW47" s="293"/>
      <c r="PSX47" s="293"/>
      <c r="PSY47" s="293"/>
      <c r="PSZ47" s="293"/>
      <c r="PTA47" s="293"/>
      <c r="PTB47" s="293"/>
      <c r="PTC47" s="293"/>
      <c r="PTD47" s="293"/>
      <c r="PTE47" s="293"/>
      <c r="PTF47" s="293"/>
      <c r="PTG47" s="293"/>
      <c r="PTH47" s="293"/>
      <c r="PTI47" s="293"/>
      <c r="PTJ47" s="293"/>
      <c r="PTK47" s="293"/>
      <c r="PTL47" s="293"/>
      <c r="PTM47" s="293"/>
      <c r="PTN47" s="293"/>
      <c r="PTO47" s="293"/>
      <c r="PTP47" s="293"/>
      <c r="PTQ47" s="293"/>
      <c r="PTR47" s="293"/>
      <c r="PTS47" s="293"/>
      <c r="PTT47" s="293"/>
      <c r="PTU47" s="293"/>
      <c r="PTV47" s="293"/>
      <c r="PTW47" s="293"/>
      <c r="PTX47" s="293"/>
      <c r="PTY47" s="293"/>
      <c r="PTZ47" s="293"/>
      <c r="PUA47" s="293"/>
      <c r="PUB47" s="293"/>
      <c r="PUC47" s="293"/>
      <c r="PUD47" s="293"/>
      <c r="PUE47" s="293"/>
      <c r="PUF47" s="293"/>
      <c r="PUG47" s="293"/>
      <c r="PUH47" s="293"/>
      <c r="PUI47" s="293"/>
      <c r="PUJ47" s="293"/>
      <c r="PUK47" s="293"/>
      <c r="PUL47" s="293"/>
      <c r="PUM47" s="293"/>
      <c r="PUN47" s="293"/>
      <c r="PUO47" s="293"/>
      <c r="PUP47" s="293"/>
      <c r="PUQ47" s="293"/>
      <c r="PUR47" s="293"/>
      <c r="PUS47" s="293"/>
      <c r="PUT47" s="293"/>
      <c r="PUU47" s="293"/>
      <c r="PUV47" s="293"/>
      <c r="PUW47" s="293"/>
      <c r="PUX47" s="293"/>
      <c r="PUY47" s="293"/>
      <c r="PUZ47" s="293"/>
      <c r="PVA47" s="293"/>
      <c r="PVB47" s="293"/>
      <c r="PVC47" s="293"/>
      <c r="PVD47" s="293"/>
      <c r="PVE47" s="293"/>
      <c r="PVF47" s="293"/>
      <c r="PVG47" s="293"/>
      <c r="PVH47" s="293"/>
      <c r="PVI47" s="293"/>
      <c r="PVJ47" s="293"/>
      <c r="PVK47" s="293"/>
      <c r="PVL47" s="293"/>
      <c r="PVM47" s="293"/>
      <c r="PVN47" s="293"/>
      <c r="PVO47" s="293"/>
      <c r="PVP47" s="293"/>
      <c r="PVQ47" s="293"/>
      <c r="PVR47" s="293"/>
      <c r="PVS47" s="293"/>
      <c r="PVT47" s="293"/>
      <c r="PVU47" s="293"/>
      <c r="PVV47" s="293"/>
      <c r="PVW47" s="293"/>
      <c r="PVX47" s="293"/>
      <c r="PVY47" s="293"/>
      <c r="PVZ47" s="293"/>
      <c r="PWA47" s="293"/>
      <c r="PWB47" s="293"/>
      <c r="PWC47" s="293"/>
      <c r="PWD47" s="293"/>
      <c r="PWE47" s="293"/>
      <c r="PWF47" s="293"/>
      <c r="PWG47" s="293"/>
      <c r="PWH47" s="293"/>
      <c r="PWI47" s="293"/>
      <c r="PWJ47" s="293"/>
      <c r="PWK47" s="293"/>
      <c r="PWL47" s="293"/>
      <c r="PWM47" s="293"/>
      <c r="PWN47" s="293"/>
      <c r="PWO47" s="293"/>
      <c r="PWP47" s="293"/>
      <c r="PWQ47" s="293"/>
      <c r="PWR47" s="293"/>
      <c r="PWS47" s="293"/>
      <c r="PWT47" s="293"/>
      <c r="PWU47" s="293"/>
      <c r="PWV47" s="293"/>
      <c r="PWW47" s="293"/>
      <c r="PWX47" s="293"/>
      <c r="PWY47" s="293"/>
      <c r="PWZ47" s="293"/>
      <c r="PXA47" s="293"/>
      <c r="PXB47" s="293"/>
      <c r="PXC47" s="293"/>
      <c r="PXD47" s="293"/>
      <c r="PXE47" s="293"/>
      <c r="PXF47" s="293"/>
      <c r="PXG47" s="293"/>
      <c r="PXH47" s="293"/>
      <c r="PXI47" s="293"/>
      <c r="PXJ47" s="293"/>
      <c r="PXK47" s="293"/>
      <c r="PXL47" s="293"/>
      <c r="PXM47" s="293"/>
      <c r="PXN47" s="293"/>
      <c r="PXO47" s="293"/>
      <c r="PXP47" s="293"/>
      <c r="PXQ47" s="293"/>
      <c r="PXR47" s="293"/>
      <c r="PXS47" s="293"/>
      <c r="PXT47" s="293"/>
      <c r="PXU47" s="293"/>
      <c r="PXV47" s="293"/>
      <c r="PXW47" s="293"/>
      <c r="PXX47" s="293"/>
      <c r="PXY47" s="293"/>
      <c r="PXZ47" s="293"/>
      <c r="PYA47" s="293"/>
      <c r="PYB47" s="293"/>
      <c r="PYC47" s="293"/>
      <c r="PYD47" s="293"/>
      <c r="PYE47" s="293"/>
      <c r="PYF47" s="293"/>
      <c r="PYG47" s="293"/>
      <c r="PYH47" s="293"/>
      <c r="PYI47" s="293"/>
      <c r="PYJ47" s="293"/>
      <c r="PYK47" s="293"/>
      <c r="PYL47" s="293"/>
      <c r="PYM47" s="293"/>
      <c r="PYN47" s="293"/>
      <c r="PYO47" s="293"/>
      <c r="PYP47" s="293"/>
      <c r="PYQ47" s="293"/>
      <c r="PYR47" s="293"/>
      <c r="PYS47" s="293"/>
      <c r="PYT47" s="293"/>
      <c r="PYU47" s="293"/>
      <c r="PYV47" s="293"/>
      <c r="PYW47" s="293"/>
      <c r="PYX47" s="293"/>
      <c r="PYY47" s="293"/>
      <c r="PYZ47" s="293"/>
      <c r="PZA47" s="293"/>
      <c r="PZB47" s="293"/>
      <c r="PZC47" s="293"/>
      <c r="PZD47" s="293"/>
      <c r="PZE47" s="293"/>
      <c r="PZF47" s="293"/>
      <c r="PZG47" s="293"/>
      <c r="PZH47" s="293"/>
      <c r="PZI47" s="293"/>
      <c r="PZJ47" s="293"/>
      <c r="PZK47" s="293"/>
      <c r="PZL47" s="293"/>
      <c r="PZM47" s="293"/>
      <c r="PZN47" s="293"/>
      <c r="PZO47" s="293"/>
      <c r="PZP47" s="293"/>
      <c r="PZQ47" s="293"/>
      <c r="PZR47" s="293"/>
      <c r="PZS47" s="293"/>
      <c r="PZT47" s="293"/>
      <c r="PZU47" s="293"/>
      <c r="PZV47" s="293"/>
      <c r="PZW47" s="293"/>
      <c r="PZX47" s="293"/>
      <c r="PZY47" s="293"/>
      <c r="PZZ47" s="293"/>
      <c r="QAA47" s="293"/>
      <c r="QAB47" s="293"/>
      <c r="QAC47" s="293"/>
      <c r="QAD47" s="293"/>
      <c r="QAE47" s="293"/>
      <c r="QAF47" s="293"/>
      <c r="QAG47" s="293"/>
      <c r="QAH47" s="293"/>
      <c r="QAI47" s="293"/>
      <c r="QAJ47" s="293"/>
      <c r="QAK47" s="293"/>
      <c r="QAL47" s="293"/>
      <c r="QAM47" s="293"/>
      <c r="QAN47" s="293"/>
      <c r="QAO47" s="293"/>
      <c r="QAP47" s="293"/>
      <c r="QAQ47" s="293"/>
      <c r="QAR47" s="293"/>
      <c r="QAS47" s="293"/>
      <c r="QAT47" s="293"/>
      <c r="QAU47" s="293"/>
      <c r="QAV47" s="293"/>
      <c r="QAW47" s="293"/>
      <c r="QAX47" s="293"/>
      <c r="QAY47" s="293"/>
      <c r="QAZ47" s="293"/>
      <c r="QBA47" s="293"/>
      <c r="QBB47" s="293"/>
      <c r="QBC47" s="293"/>
      <c r="QBD47" s="293"/>
      <c r="QBE47" s="293"/>
      <c r="QBF47" s="293"/>
      <c r="QBG47" s="293"/>
      <c r="QBH47" s="293"/>
      <c r="QBI47" s="293"/>
      <c r="QBJ47" s="293"/>
      <c r="QBK47" s="293"/>
      <c r="QBL47" s="293"/>
      <c r="QBM47" s="293"/>
      <c r="QBN47" s="293"/>
      <c r="QBO47" s="293"/>
      <c r="QBP47" s="293"/>
      <c r="QBQ47" s="293"/>
      <c r="QBR47" s="293"/>
      <c r="QBS47" s="293"/>
      <c r="QBT47" s="293"/>
      <c r="QBU47" s="293"/>
      <c r="QBV47" s="293"/>
      <c r="QBW47" s="293"/>
      <c r="QBX47" s="293"/>
      <c r="QBY47" s="293"/>
      <c r="QBZ47" s="293"/>
      <c r="QCA47" s="293"/>
      <c r="QCB47" s="293"/>
      <c r="QCC47" s="293"/>
      <c r="QCD47" s="293"/>
      <c r="QCE47" s="293"/>
      <c r="QCF47" s="293"/>
      <c r="QCG47" s="293"/>
      <c r="QCH47" s="293"/>
      <c r="QCI47" s="293"/>
      <c r="QCJ47" s="293"/>
      <c r="QCK47" s="293"/>
      <c r="QCL47" s="293"/>
      <c r="QCM47" s="293"/>
      <c r="QCN47" s="293"/>
      <c r="QCO47" s="293"/>
      <c r="QCP47" s="293"/>
      <c r="QCQ47" s="293"/>
      <c r="QCR47" s="293"/>
      <c r="QCS47" s="293"/>
      <c r="QCT47" s="293"/>
      <c r="QCU47" s="293"/>
      <c r="QCV47" s="293"/>
      <c r="QCW47" s="293"/>
      <c r="QCX47" s="293"/>
      <c r="QCY47" s="293"/>
      <c r="QCZ47" s="293"/>
      <c r="QDA47" s="293"/>
      <c r="QDB47" s="293"/>
      <c r="QDC47" s="293"/>
      <c r="QDD47" s="293"/>
      <c r="QDE47" s="293"/>
      <c r="QDF47" s="293"/>
      <c r="QDG47" s="293"/>
      <c r="QDH47" s="293"/>
      <c r="QDI47" s="293"/>
      <c r="QDJ47" s="293"/>
      <c r="QDK47" s="293"/>
      <c r="QDL47" s="293"/>
      <c r="QDM47" s="293"/>
      <c r="QDN47" s="293"/>
      <c r="QDO47" s="293"/>
      <c r="QDP47" s="293"/>
      <c r="QDQ47" s="293"/>
      <c r="QDR47" s="293"/>
      <c r="QDS47" s="293"/>
      <c r="QDT47" s="293"/>
      <c r="QDU47" s="293"/>
      <c r="QDV47" s="293"/>
      <c r="QDW47" s="293"/>
      <c r="QDX47" s="293"/>
      <c r="QDY47" s="293"/>
      <c r="QDZ47" s="293"/>
      <c r="QEA47" s="293"/>
      <c r="QEB47" s="293"/>
      <c r="QEC47" s="293"/>
      <c r="QED47" s="293"/>
      <c r="QEE47" s="293"/>
      <c r="QEF47" s="293"/>
      <c r="QEG47" s="293"/>
      <c r="QEH47" s="293"/>
      <c r="QEI47" s="293"/>
      <c r="QEJ47" s="293"/>
      <c r="QEK47" s="293"/>
      <c r="QEL47" s="293"/>
      <c r="QEM47" s="293"/>
      <c r="QEN47" s="293"/>
      <c r="QEO47" s="293"/>
      <c r="QEP47" s="293"/>
      <c r="QEQ47" s="293"/>
      <c r="QER47" s="293"/>
      <c r="QES47" s="293"/>
      <c r="QET47" s="293"/>
      <c r="QEU47" s="293"/>
      <c r="QEV47" s="293"/>
      <c r="QEW47" s="293"/>
      <c r="QEX47" s="293"/>
      <c r="QEY47" s="293"/>
      <c r="QEZ47" s="293"/>
      <c r="QFA47" s="293"/>
      <c r="QFB47" s="293"/>
      <c r="QFC47" s="293"/>
      <c r="QFD47" s="293"/>
      <c r="QFE47" s="293"/>
      <c r="QFF47" s="293"/>
      <c r="QFG47" s="293"/>
      <c r="QFH47" s="293"/>
      <c r="QFI47" s="293"/>
      <c r="QFJ47" s="293"/>
      <c r="QFK47" s="293"/>
      <c r="QFL47" s="293"/>
      <c r="QFM47" s="293"/>
      <c r="QFN47" s="293"/>
      <c r="QFO47" s="293"/>
      <c r="QFP47" s="293"/>
      <c r="QFQ47" s="293"/>
      <c r="QFR47" s="293"/>
      <c r="QFS47" s="293"/>
      <c r="QFT47" s="293"/>
      <c r="QFU47" s="293"/>
      <c r="QFV47" s="293"/>
      <c r="QFW47" s="293"/>
      <c r="QFX47" s="293"/>
      <c r="QFY47" s="293"/>
      <c r="QFZ47" s="293"/>
      <c r="QGA47" s="293"/>
      <c r="QGB47" s="293"/>
      <c r="QGC47" s="293"/>
      <c r="QGD47" s="293"/>
      <c r="QGE47" s="293"/>
      <c r="QGF47" s="293"/>
      <c r="QGG47" s="293"/>
      <c r="QGH47" s="293"/>
      <c r="QGI47" s="293"/>
      <c r="QGJ47" s="293"/>
      <c r="QGK47" s="293"/>
      <c r="QGL47" s="293"/>
      <c r="QGM47" s="293"/>
      <c r="QGN47" s="293"/>
      <c r="QGO47" s="293"/>
      <c r="QGP47" s="293"/>
      <c r="QGQ47" s="293"/>
      <c r="QGR47" s="293"/>
      <c r="QGS47" s="293"/>
      <c r="QGT47" s="293"/>
      <c r="QGU47" s="293"/>
      <c r="QGV47" s="293"/>
      <c r="QGW47" s="293"/>
      <c r="QGX47" s="293"/>
      <c r="QGY47" s="293"/>
      <c r="QGZ47" s="293"/>
      <c r="QHA47" s="293"/>
      <c r="QHB47" s="293"/>
      <c r="QHC47" s="293"/>
      <c r="QHD47" s="293"/>
      <c r="QHE47" s="293"/>
      <c r="QHF47" s="293"/>
      <c r="QHG47" s="293"/>
      <c r="QHH47" s="293"/>
      <c r="QHI47" s="293"/>
      <c r="QHJ47" s="293"/>
      <c r="QHK47" s="293"/>
      <c r="QHL47" s="293"/>
      <c r="QHM47" s="293"/>
      <c r="QHN47" s="293"/>
      <c r="QHO47" s="293"/>
      <c r="QHP47" s="293"/>
      <c r="QHQ47" s="293"/>
      <c r="QHR47" s="293"/>
      <c r="QHS47" s="293"/>
      <c r="QHT47" s="293"/>
      <c r="QHU47" s="293"/>
      <c r="QHV47" s="293"/>
      <c r="QHW47" s="293"/>
      <c r="QHX47" s="293"/>
      <c r="QHY47" s="293"/>
      <c r="QHZ47" s="293"/>
      <c r="QIA47" s="293"/>
      <c r="QIB47" s="293"/>
      <c r="QIC47" s="293"/>
      <c r="QID47" s="293"/>
      <c r="QIE47" s="293"/>
      <c r="QIF47" s="293"/>
      <c r="QIG47" s="293"/>
      <c r="QIH47" s="293"/>
      <c r="QII47" s="293"/>
      <c r="QIJ47" s="293"/>
      <c r="QIK47" s="293"/>
      <c r="QIL47" s="293"/>
      <c r="QIM47" s="293"/>
      <c r="QIN47" s="293"/>
      <c r="QIO47" s="293"/>
      <c r="QIP47" s="293"/>
      <c r="QIQ47" s="293"/>
      <c r="QIR47" s="293"/>
      <c r="QIS47" s="293"/>
      <c r="QIT47" s="293"/>
      <c r="QIU47" s="293"/>
      <c r="QIV47" s="293"/>
      <c r="QIW47" s="293"/>
      <c r="QIX47" s="293"/>
      <c r="QIY47" s="293"/>
      <c r="QIZ47" s="293"/>
      <c r="QJA47" s="293"/>
      <c r="QJB47" s="293"/>
      <c r="QJC47" s="293"/>
      <c r="QJD47" s="293"/>
      <c r="QJE47" s="293"/>
      <c r="QJF47" s="293"/>
      <c r="QJG47" s="293"/>
      <c r="QJH47" s="293"/>
      <c r="QJI47" s="293"/>
      <c r="QJJ47" s="293"/>
      <c r="QJK47" s="293"/>
      <c r="QJL47" s="293"/>
      <c r="QJM47" s="293"/>
      <c r="QJN47" s="293"/>
      <c r="QJO47" s="293"/>
      <c r="QJP47" s="293"/>
      <c r="QJQ47" s="293"/>
      <c r="QJR47" s="293"/>
      <c r="QJS47" s="293"/>
      <c r="QJT47" s="293"/>
      <c r="QJU47" s="293"/>
      <c r="QJV47" s="293"/>
      <c r="QJW47" s="293"/>
      <c r="QJX47" s="293"/>
      <c r="QJY47" s="293"/>
      <c r="QJZ47" s="293"/>
      <c r="QKA47" s="293"/>
      <c r="QKB47" s="293"/>
      <c r="QKC47" s="293"/>
      <c r="QKD47" s="293"/>
      <c r="QKE47" s="293"/>
      <c r="QKF47" s="293"/>
      <c r="QKG47" s="293"/>
      <c r="QKH47" s="293"/>
      <c r="QKI47" s="293"/>
      <c r="QKJ47" s="293"/>
      <c r="QKK47" s="293"/>
      <c r="QKL47" s="293"/>
      <c r="QKM47" s="293"/>
      <c r="QKN47" s="293"/>
      <c r="QKO47" s="293"/>
      <c r="QKP47" s="293"/>
      <c r="QKQ47" s="293"/>
      <c r="QKR47" s="293"/>
      <c r="QKS47" s="293"/>
      <c r="QKT47" s="293"/>
      <c r="QKU47" s="293"/>
      <c r="QKV47" s="293"/>
      <c r="QKW47" s="293"/>
      <c r="QKX47" s="293"/>
      <c r="QKY47" s="293"/>
      <c r="QKZ47" s="293"/>
      <c r="QLA47" s="293"/>
      <c r="QLB47" s="293"/>
      <c r="QLC47" s="293"/>
      <c r="QLD47" s="293"/>
      <c r="QLE47" s="293"/>
      <c r="QLF47" s="293"/>
      <c r="QLG47" s="293"/>
      <c r="QLH47" s="293"/>
      <c r="QLI47" s="293"/>
      <c r="QLJ47" s="293"/>
      <c r="QLK47" s="293"/>
      <c r="QLL47" s="293"/>
      <c r="QLM47" s="293"/>
      <c r="QLN47" s="293"/>
      <c r="QLO47" s="293"/>
      <c r="QLP47" s="293"/>
      <c r="QLQ47" s="293"/>
      <c r="QLR47" s="293"/>
      <c r="QLS47" s="293"/>
      <c r="QLT47" s="293"/>
      <c r="QLU47" s="293"/>
      <c r="QLV47" s="293"/>
      <c r="QLW47" s="293"/>
      <c r="QLX47" s="293"/>
      <c r="QLY47" s="293"/>
      <c r="QLZ47" s="293"/>
      <c r="QMA47" s="293"/>
      <c r="QMB47" s="293"/>
      <c r="QMC47" s="293"/>
      <c r="QMD47" s="293"/>
      <c r="QME47" s="293"/>
      <c r="QMF47" s="293"/>
      <c r="QMG47" s="293"/>
      <c r="QMH47" s="293"/>
      <c r="QMI47" s="293"/>
      <c r="QMJ47" s="293"/>
      <c r="QMK47" s="293"/>
      <c r="QML47" s="293"/>
      <c r="QMM47" s="293"/>
      <c r="QMN47" s="293"/>
      <c r="QMO47" s="293"/>
      <c r="QMP47" s="293"/>
      <c r="QMQ47" s="293"/>
      <c r="QMR47" s="293"/>
      <c r="QMS47" s="293"/>
      <c r="QMT47" s="293"/>
      <c r="QMU47" s="293"/>
      <c r="QMV47" s="293"/>
      <c r="QMW47" s="293"/>
      <c r="QMX47" s="293"/>
      <c r="QMY47" s="293"/>
      <c r="QMZ47" s="293"/>
      <c r="QNA47" s="293"/>
      <c r="QNB47" s="293"/>
      <c r="QNC47" s="293"/>
      <c r="QND47" s="293"/>
      <c r="QNE47" s="293"/>
      <c r="QNF47" s="293"/>
      <c r="QNG47" s="293"/>
      <c r="QNH47" s="293"/>
      <c r="QNI47" s="293"/>
      <c r="QNJ47" s="293"/>
      <c r="QNK47" s="293"/>
      <c r="QNL47" s="293"/>
      <c r="QNM47" s="293"/>
      <c r="QNN47" s="293"/>
      <c r="QNO47" s="293"/>
      <c r="QNP47" s="293"/>
      <c r="QNQ47" s="293"/>
      <c r="QNR47" s="293"/>
      <c r="QNS47" s="293"/>
      <c r="QNT47" s="293"/>
      <c r="QNU47" s="293"/>
      <c r="QNV47" s="293"/>
      <c r="QNW47" s="293"/>
      <c r="QNX47" s="293"/>
      <c r="QNY47" s="293"/>
      <c r="QNZ47" s="293"/>
      <c r="QOA47" s="293"/>
      <c r="QOB47" s="293"/>
      <c r="QOC47" s="293"/>
      <c r="QOD47" s="293"/>
      <c r="QOE47" s="293"/>
      <c r="QOF47" s="293"/>
      <c r="QOG47" s="293"/>
      <c r="QOH47" s="293"/>
      <c r="QOI47" s="293"/>
      <c r="QOJ47" s="293"/>
      <c r="QOK47" s="293"/>
      <c r="QOL47" s="293"/>
      <c r="QOM47" s="293"/>
      <c r="QON47" s="293"/>
      <c r="QOO47" s="293"/>
      <c r="QOP47" s="293"/>
      <c r="QOQ47" s="293"/>
      <c r="QOR47" s="293"/>
      <c r="QOS47" s="293"/>
      <c r="QOT47" s="293"/>
      <c r="QOU47" s="293"/>
      <c r="QOV47" s="293"/>
      <c r="QOW47" s="293"/>
      <c r="QOX47" s="293"/>
      <c r="QOY47" s="293"/>
      <c r="QOZ47" s="293"/>
      <c r="QPA47" s="293"/>
      <c r="QPB47" s="293"/>
      <c r="QPC47" s="293"/>
      <c r="QPD47" s="293"/>
      <c r="QPE47" s="293"/>
      <c r="QPF47" s="293"/>
      <c r="QPG47" s="293"/>
      <c r="QPH47" s="293"/>
      <c r="QPI47" s="293"/>
      <c r="QPJ47" s="293"/>
      <c r="QPK47" s="293"/>
      <c r="QPL47" s="293"/>
      <c r="QPM47" s="293"/>
      <c r="QPN47" s="293"/>
      <c r="QPO47" s="293"/>
      <c r="QPP47" s="293"/>
      <c r="QPQ47" s="293"/>
      <c r="QPR47" s="293"/>
      <c r="QPS47" s="293"/>
      <c r="QPT47" s="293"/>
      <c r="QPU47" s="293"/>
      <c r="QPV47" s="293"/>
      <c r="QPW47" s="293"/>
      <c r="QPX47" s="293"/>
      <c r="QPY47" s="293"/>
      <c r="QPZ47" s="293"/>
      <c r="QQA47" s="293"/>
      <c r="QQB47" s="293"/>
      <c r="QQC47" s="293"/>
      <c r="QQD47" s="293"/>
      <c r="QQE47" s="293"/>
      <c r="QQF47" s="293"/>
      <c r="QQG47" s="293"/>
      <c r="QQH47" s="293"/>
      <c r="QQI47" s="293"/>
      <c r="QQJ47" s="293"/>
      <c r="QQK47" s="293"/>
      <c r="QQL47" s="293"/>
      <c r="QQM47" s="293"/>
      <c r="QQN47" s="293"/>
      <c r="QQO47" s="293"/>
      <c r="QQP47" s="293"/>
      <c r="QQQ47" s="293"/>
      <c r="QQR47" s="293"/>
      <c r="QQS47" s="293"/>
      <c r="QQT47" s="293"/>
      <c r="QQU47" s="293"/>
      <c r="QQV47" s="293"/>
      <c r="QQW47" s="293"/>
      <c r="QQX47" s="293"/>
      <c r="QQY47" s="293"/>
      <c r="QQZ47" s="293"/>
      <c r="QRA47" s="293"/>
      <c r="QRB47" s="293"/>
      <c r="QRC47" s="293"/>
      <c r="QRD47" s="293"/>
      <c r="QRE47" s="293"/>
      <c r="QRF47" s="293"/>
      <c r="QRG47" s="293"/>
      <c r="QRH47" s="293"/>
      <c r="QRI47" s="293"/>
      <c r="QRJ47" s="293"/>
      <c r="QRK47" s="293"/>
      <c r="QRL47" s="293"/>
      <c r="QRM47" s="293"/>
      <c r="QRN47" s="293"/>
      <c r="QRO47" s="293"/>
      <c r="QRP47" s="293"/>
      <c r="QRQ47" s="293"/>
      <c r="QRR47" s="293"/>
      <c r="QRS47" s="293"/>
      <c r="QRT47" s="293"/>
      <c r="QRU47" s="293"/>
      <c r="QRV47" s="293"/>
      <c r="QRW47" s="293"/>
      <c r="QRX47" s="293"/>
      <c r="QRY47" s="293"/>
      <c r="QRZ47" s="293"/>
      <c r="QSA47" s="293"/>
      <c r="QSB47" s="293"/>
      <c r="QSC47" s="293"/>
      <c r="QSD47" s="293"/>
      <c r="QSE47" s="293"/>
      <c r="QSF47" s="293"/>
      <c r="QSG47" s="293"/>
      <c r="QSH47" s="293"/>
      <c r="QSI47" s="293"/>
      <c r="QSJ47" s="293"/>
      <c r="QSK47" s="293"/>
      <c r="QSL47" s="293"/>
      <c r="QSM47" s="293"/>
      <c r="QSN47" s="293"/>
      <c r="QSO47" s="293"/>
      <c r="QSP47" s="293"/>
      <c r="QSQ47" s="293"/>
      <c r="QSR47" s="293"/>
      <c r="QSS47" s="293"/>
      <c r="QST47" s="293"/>
      <c r="QSU47" s="293"/>
      <c r="QSV47" s="293"/>
      <c r="QSW47" s="293"/>
      <c r="QSX47" s="293"/>
      <c r="QSY47" s="293"/>
      <c r="QSZ47" s="293"/>
      <c r="QTA47" s="293"/>
      <c r="QTB47" s="293"/>
      <c r="QTC47" s="293"/>
      <c r="QTD47" s="293"/>
      <c r="QTE47" s="293"/>
      <c r="QTF47" s="293"/>
      <c r="QTG47" s="293"/>
      <c r="QTH47" s="293"/>
      <c r="QTI47" s="293"/>
      <c r="QTJ47" s="293"/>
      <c r="QTK47" s="293"/>
      <c r="QTL47" s="293"/>
      <c r="QTM47" s="293"/>
      <c r="QTN47" s="293"/>
      <c r="QTO47" s="293"/>
      <c r="QTP47" s="293"/>
      <c r="QTQ47" s="293"/>
      <c r="QTR47" s="293"/>
      <c r="QTS47" s="293"/>
      <c r="QTT47" s="293"/>
      <c r="QTU47" s="293"/>
      <c r="QTV47" s="293"/>
      <c r="QTW47" s="293"/>
      <c r="QTX47" s="293"/>
      <c r="QTY47" s="293"/>
      <c r="QTZ47" s="293"/>
      <c r="QUA47" s="293"/>
      <c r="QUB47" s="293"/>
      <c r="QUC47" s="293"/>
      <c r="QUD47" s="293"/>
      <c r="QUE47" s="293"/>
      <c r="QUF47" s="293"/>
      <c r="QUG47" s="293"/>
      <c r="QUH47" s="293"/>
      <c r="QUI47" s="293"/>
      <c r="QUJ47" s="293"/>
      <c r="QUK47" s="293"/>
      <c r="QUL47" s="293"/>
      <c r="QUM47" s="293"/>
      <c r="QUN47" s="293"/>
      <c r="QUO47" s="293"/>
      <c r="QUP47" s="293"/>
      <c r="QUQ47" s="293"/>
      <c r="QUR47" s="293"/>
      <c r="QUS47" s="293"/>
      <c r="QUT47" s="293"/>
      <c r="QUU47" s="293"/>
      <c r="QUV47" s="293"/>
      <c r="QUW47" s="293"/>
      <c r="QUX47" s="293"/>
      <c r="QUY47" s="293"/>
      <c r="QUZ47" s="293"/>
      <c r="QVA47" s="293"/>
      <c r="QVB47" s="293"/>
      <c r="QVC47" s="293"/>
      <c r="QVD47" s="293"/>
      <c r="QVE47" s="293"/>
      <c r="QVF47" s="293"/>
      <c r="QVG47" s="293"/>
      <c r="QVH47" s="293"/>
      <c r="QVI47" s="293"/>
      <c r="QVJ47" s="293"/>
      <c r="QVK47" s="293"/>
      <c r="QVL47" s="293"/>
      <c r="QVM47" s="293"/>
      <c r="QVN47" s="293"/>
      <c r="QVO47" s="293"/>
      <c r="QVP47" s="293"/>
      <c r="QVQ47" s="293"/>
      <c r="QVR47" s="293"/>
      <c r="QVS47" s="293"/>
      <c r="QVT47" s="293"/>
      <c r="QVU47" s="293"/>
      <c r="QVV47" s="293"/>
      <c r="QVW47" s="293"/>
      <c r="QVX47" s="293"/>
      <c r="QVY47" s="293"/>
      <c r="QVZ47" s="293"/>
      <c r="QWA47" s="293"/>
      <c r="QWB47" s="293"/>
      <c r="QWC47" s="293"/>
      <c r="QWD47" s="293"/>
      <c r="QWE47" s="293"/>
      <c r="QWF47" s="293"/>
      <c r="QWG47" s="293"/>
      <c r="QWH47" s="293"/>
      <c r="QWI47" s="293"/>
      <c r="QWJ47" s="293"/>
      <c r="QWK47" s="293"/>
      <c r="QWL47" s="293"/>
      <c r="QWM47" s="293"/>
      <c r="QWN47" s="293"/>
      <c r="QWO47" s="293"/>
      <c r="QWP47" s="293"/>
      <c r="QWQ47" s="293"/>
      <c r="QWR47" s="293"/>
      <c r="QWS47" s="293"/>
      <c r="QWT47" s="293"/>
      <c r="QWU47" s="293"/>
      <c r="QWV47" s="293"/>
      <c r="QWW47" s="293"/>
      <c r="QWX47" s="293"/>
      <c r="QWY47" s="293"/>
      <c r="QWZ47" s="293"/>
      <c r="QXA47" s="293"/>
      <c r="QXB47" s="293"/>
      <c r="QXC47" s="293"/>
      <c r="QXD47" s="293"/>
      <c r="QXE47" s="293"/>
      <c r="QXF47" s="293"/>
      <c r="QXG47" s="293"/>
      <c r="QXH47" s="293"/>
      <c r="QXI47" s="293"/>
      <c r="QXJ47" s="293"/>
      <c r="QXK47" s="293"/>
      <c r="QXL47" s="293"/>
      <c r="QXM47" s="293"/>
      <c r="QXN47" s="293"/>
      <c r="QXO47" s="293"/>
      <c r="QXP47" s="293"/>
      <c r="QXQ47" s="293"/>
      <c r="QXR47" s="293"/>
      <c r="QXS47" s="293"/>
      <c r="QXT47" s="293"/>
      <c r="QXU47" s="293"/>
      <c r="QXV47" s="293"/>
      <c r="QXW47" s="293"/>
      <c r="QXX47" s="293"/>
      <c r="QXY47" s="293"/>
      <c r="QXZ47" s="293"/>
      <c r="QYA47" s="293"/>
      <c r="QYB47" s="293"/>
      <c r="QYC47" s="293"/>
      <c r="QYD47" s="293"/>
      <c r="QYE47" s="293"/>
      <c r="QYF47" s="293"/>
      <c r="QYG47" s="293"/>
      <c r="QYH47" s="293"/>
      <c r="QYI47" s="293"/>
      <c r="QYJ47" s="293"/>
      <c r="QYK47" s="293"/>
      <c r="QYL47" s="293"/>
      <c r="QYM47" s="293"/>
      <c r="QYN47" s="293"/>
      <c r="QYO47" s="293"/>
      <c r="QYP47" s="293"/>
      <c r="QYQ47" s="293"/>
      <c r="QYR47" s="293"/>
      <c r="QYS47" s="293"/>
      <c r="QYT47" s="293"/>
      <c r="QYU47" s="293"/>
      <c r="QYV47" s="293"/>
      <c r="QYW47" s="293"/>
      <c r="QYX47" s="293"/>
      <c r="QYY47" s="293"/>
      <c r="QYZ47" s="293"/>
      <c r="QZA47" s="293"/>
      <c r="QZB47" s="293"/>
      <c r="QZC47" s="293"/>
      <c r="QZD47" s="293"/>
      <c r="QZE47" s="293"/>
      <c r="QZF47" s="293"/>
      <c r="QZG47" s="293"/>
      <c r="QZH47" s="293"/>
      <c r="QZI47" s="293"/>
      <c r="QZJ47" s="293"/>
      <c r="QZK47" s="293"/>
      <c r="QZL47" s="293"/>
      <c r="QZM47" s="293"/>
      <c r="QZN47" s="293"/>
      <c r="QZO47" s="293"/>
      <c r="QZP47" s="293"/>
      <c r="QZQ47" s="293"/>
      <c r="QZR47" s="293"/>
      <c r="QZS47" s="293"/>
      <c r="QZT47" s="293"/>
      <c r="QZU47" s="293"/>
      <c r="QZV47" s="293"/>
      <c r="QZW47" s="293"/>
      <c r="QZX47" s="293"/>
      <c r="QZY47" s="293"/>
      <c r="QZZ47" s="293"/>
      <c r="RAA47" s="293"/>
      <c r="RAB47" s="293"/>
      <c r="RAC47" s="293"/>
      <c r="RAD47" s="293"/>
      <c r="RAE47" s="293"/>
      <c r="RAF47" s="293"/>
      <c r="RAG47" s="293"/>
      <c r="RAH47" s="293"/>
      <c r="RAI47" s="293"/>
      <c r="RAJ47" s="293"/>
      <c r="RAK47" s="293"/>
      <c r="RAL47" s="293"/>
      <c r="RAM47" s="293"/>
      <c r="RAN47" s="293"/>
      <c r="RAO47" s="293"/>
      <c r="RAP47" s="293"/>
      <c r="RAQ47" s="293"/>
      <c r="RAR47" s="293"/>
      <c r="RAS47" s="293"/>
      <c r="RAT47" s="293"/>
      <c r="RAU47" s="293"/>
      <c r="RAV47" s="293"/>
      <c r="RAW47" s="293"/>
      <c r="RAX47" s="293"/>
      <c r="RAY47" s="293"/>
      <c r="RAZ47" s="293"/>
      <c r="RBA47" s="293"/>
      <c r="RBB47" s="293"/>
      <c r="RBC47" s="293"/>
      <c r="RBD47" s="293"/>
      <c r="RBE47" s="293"/>
      <c r="RBF47" s="293"/>
      <c r="RBG47" s="293"/>
      <c r="RBH47" s="293"/>
      <c r="RBI47" s="293"/>
      <c r="RBJ47" s="293"/>
      <c r="RBK47" s="293"/>
      <c r="RBL47" s="293"/>
      <c r="RBM47" s="293"/>
      <c r="RBN47" s="293"/>
      <c r="RBO47" s="293"/>
      <c r="RBP47" s="293"/>
      <c r="RBQ47" s="293"/>
      <c r="RBR47" s="293"/>
      <c r="RBS47" s="293"/>
      <c r="RBT47" s="293"/>
      <c r="RBU47" s="293"/>
      <c r="RBV47" s="293"/>
      <c r="RBW47" s="293"/>
      <c r="RBX47" s="293"/>
      <c r="RBY47" s="293"/>
      <c r="RBZ47" s="293"/>
      <c r="RCA47" s="293"/>
      <c r="RCB47" s="293"/>
      <c r="RCC47" s="293"/>
      <c r="RCD47" s="293"/>
      <c r="RCE47" s="293"/>
      <c r="RCF47" s="293"/>
      <c r="RCG47" s="293"/>
      <c r="RCH47" s="293"/>
      <c r="RCI47" s="293"/>
      <c r="RCJ47" s="293"/>
      <c r="RCK47" s="293"/>
      <c r="RCL47" s="293"/>
      <c r="RCM47" s="293"/>
      <c r="RCN47" s="293"/>
      <c r="RCO47" s="293"/>
      <c r="RCP47" s="293"/>
      <c r="RCQ47" s="293"/>
      <c r="RCR47" s="293"/>
      <c r="RCS47" s="293"/>
      <c r="RCT47" s="293"/>
      <c r="RCU47" s="293"/>
      <c r="RCV47" s="293"/>
      <c r="RCW47" s="293"/>
      <c r="RCX47" s="293"/>
      <c r="RCY47" s="293"/>
      <c r="RCZ47" s="293"/>
      <c r="RDA47" s="293"/>
      <c r="RDB47" s="293"/>
      <c r="RDC47" s="293"/>
      <c r="RDD47" s="293"/>
      <c r="RDE47" s="293"/>
      <c r="RDF47" s="293"/>
      <c r="RDG47" s="293"/>
      <c r="RDH47" s="293"/>
      <c r="RDI47" s="293"/>
      <c r="RDJ47" s="293"/>
      <c r="RDK47" s="293"/>
      <c r="RDL47" s="293"/>
      <c r="RDM47" s="293"/>
      <c r="RDN47" s="293"/>
      <c r="RDO47" s="293"/>
      <c r="RDP47" s="293"/>
      <c r="RDQ47" s="293"/>
      <c r="RDR47" s="293"/>
      <c r="RDS47" s="293"/>
      <c r="RDT47" s="293"/>
      <c r="RDU47" s="293"/>
      <c r="RDV47" s="293"/>
      <c r="RDW47" s="293"/>
      <c r="RDX47" s="293"/>
      <c r="RDY47" s="293"/>
      <c r="RDZ47" s="293"/>
      <c r="REA47" s="293"/>
      <c r="REB47" s="293"/>
      <c r="REC47" s="293"/>
      <c r="RED47" s="293"/>
      <c r="REE47" s="293"/>
      <c r="REF47" s="293"/>
      <c r="REG47" s="293"/>
      <c r="REH47" s="293"/>
      <c r="REI47" s="293"/>
      <c r="REJ47" s="293"/>
      <c r="REK47" s="293"/>
      <c r="REL47" s="293"/>
      <c r="REM47" s="293"/>
      <c r="REN47" s="293"/>
      <c r="REO47" s="293"/>
      <c r="REP47" s="293"/>
      <c r="REQ47" s="293"/>
      <c r="RER47" s="293"/>
      <c r="RES47" s="293"/>
      <c r="RET47" s="293"/>
      <c r="REU47" s="293"/>
      <c r="REV47" s="293"/>
      <c r="REW47" s="293"/>
      <c r="REX47" s="293"/>
      <c r="REY47" s="293"/>
      <c r="REZ47" s="293"/>
      <c r="RFA47" s="293"/>
      <c r="RFB47" s="293"/>
      <c r="RFC47" s="293"/>
      <c r="RFD47" s="293"/>
      <c r="RFE47" s="293"/>
      <c r="RFF47" s="293"/>
      <c r="RFG47" s="293"/>
      <c r="RFH47" s="293"/>
      <c r="RFI47" s="293"/>
      <c r="RFJ47" s="293"/>
      <c r="RFK47" s="293"/>
      <c r="RFL47" s="293"/>
      <c r="RFM47" s="293"/>
      <c r="RFN47" s="293"/>
      <c r="RFO47" s="293"/>
      <c r="RFP47" s="293"/>
      <c r="RFQ47" s="293"/>
      <c r="RFR47" s="293"/>
      <c r="RFS47" s="293"/>
      <c r="RFT47" s="293"/>
      <c r="RFU47" s="293"/>
      <c r="RFV47" s="293"/>
      <c r="RFW47" s="293"/>
      <c r="RFX47" s="293"/>
      <c r="RFY47" s="293"/>
      <c r="RFZ47" s="293"/>
      <c r="RGA47" s="293"/>
      <c r="RGB47" s="293"/>
      <c r="RGC47" s="293"/>
      <c r="RGD47" s="293"/>
      <c r="RGE47" s="293"/>
      <c r="RGF47" s="293"/>
      <c r="RGG47" s="293"/>
      <c r="RGH47" s="293"/>
      <c r="RGI47" s="293"/>
      <c r="RGJ47" s="293"/>
      <c r="RGK47" s="293"/>
      <c r="RGL47" s="293"/>
      <c r="RGM47" s="293"/>
      <c r="RGN47" s="293"/>
      <c r="RGO47" s="293"/>
      <c r="RGP47" s="293"/>
      <c r="RGQ47" s="293"/>
      <c r="RGR47" s="293"/>
      <c r="RGS47" s="293"/>
      <c r="RGT47" s="293"/>
      <c r="RGU47" s="293"/>
      <c r="RGV47" s="293"/>
      <c r="RGW47" s="293"/>
      <c r="RGX47" s="293"/>
      <c r="RGY47" s="293"/>
      <c r="RGZ47" s="293"/>
      <c r="RHA47" s="293"/>
      <c r="RHB47" s="293"/>
      <c r="RHC47" s="293"/>
      <c r="RHD47" s="293"/>
      <c r="RHE47" s="293"/>
      <c r="RHF47" s="293"/>
      <c r="RHG47" s="293"/>
      <c r="RHH47" s="293"/>
      <c r="RHI47" s="293"/>
      <c r="RHJ47" s="293"/>
      <c r="RHK47" s="293"/>
      <c r="RHL47" s="293"/>
      <c r="RHM47" s="293"/>
      <c r="RHN47" s="293"/>
      <c r="RHO47" s="293"/>
      <c r="RHP47" s="293"/>
      <c r="RHQ47" s="293"/>
      <c r="RHR47" s="293"/>
      <c r="RHS47" s="293"/>
      <c r="RHT47" s="293"/>
      <c r="RHU47" s="293"/>
      <c r="RHV47" s="293"/>
      <c r="RHW47" s="293"/>
      <c r="RHX47" s="293"/>
      <c r="RHY47" s="293"/>
      <c r="RHZ47" s="293"/>
      <c r="RIA47" s="293"/>
      <c r="RIB47" s="293"/>
      <c r="RIC47" s="293"/>
      <c r="RID47" s="293"/>
      <c r="RIE47" s="293"/>
      <c r="RIF47" s="293"/>
      <c r="RIG47" s="293"/>
      <c r="RIH47" s="293"/>
      <c r="RII47" s="293"/>
      <c r="RIJ47" s="293"/>
      <c r="RIK47" s="293"/>
      <c r="RIL47" s="293"/>
      <c r="RIM47" s="293"/>
      <c r="RIN47" s="293"/>
      <c r="RIO47" s="293"/>
      <c r="RIP47" s="293"/>
      <c r="RIQ47" s="293"/>
      <c r="RIR47" s="293"/>
      <c r="RIS47" s="293"/>
      <c r="RIT47" s="293"/>
      <c r="RIU47" s="293"/>
      <c r="RIV47" s="293"/>
      <c r="RIW47" s="293"/>
      <c r="RIX47" s="293"/>
      <c r="RIY47" s="293"/>
      <c r="RIZ47" s="293"/>
      <c r="RJA47" s="293"/>
      <c r="RJB47" s="293"/>
      <c r="RJC47" s="293"/>
      <c r="RJD47" s="293"/>
      <c r="RJE47" s="293"/>
      <c r="RJF47" s="293"/>
      <c r="RJG47" s="293"/>
      <c r="RJH47" s="293"/>
      <c r="RJI47" s="293"/>
      <c r="RJJ47" s="293"/>
      <c r="RJK47" s="293"/>
      <c r="RJL47" s="293"/>
      <c r="RJM47" s="293"/>
      <c r="RJN47" s="293"/>
      <c r="RJO47" s="293"/>
      <c r="RJP47" s="293"/>
      <c r="RJQ47" s="293"/>
      <c r="RJR47" s="293"/>
      <c r="RJS47" s="293"/>
      <c r="RJT47" s="293"/>
      <c r="RJU47" s="293"/>
      <c r="RJV47" s="293"/>
      <c r="RJW47" s="293"/>
      <c r="RJX47" s="293"/>
      <c r="RJY47" s="293"/>
      <c r="RJZ47" s="293"/>
      <c r="RKA47" s="293"/>
      <c r="RKB47" s="293"/>
      <c r="RKC47" s="293"/>
      <c r="RKD47" s="293"/>
      <c r="RKE47" s="293"/>
      <c r="RKF47" s="293"/>
      <c r="RKG47" s="293"/>
      <c r="RKH47" s="293"/>
      <c r="RKI47" s="293"/>
      <c r="RKJ47" s="293"/>
      <c r="RKK47" s="293"/>
      <c r="RKL47" s="293"/>
      <c r="RKM47" s="293"/>
      <c r="RKN47" s="293"/>
      <c r="RKO47" s="293"/>
      <c r="RKP47" s="293"/>
      <c r="RKQ47" s="293"/>
      <c r="RKR47" s="293"/>
      <c r="RKS47" s="293"/>
      <c r="RKT47" s="293"/>
      <c r="RKU47" s="293"/>
      <c r="RKV47" s="293"/>
      <c r="RKW47" s="293"/>
      <c r="RKX47" s="293"/>
      <c r="RKY47" s="293"/>
      <c r="RKZ47" s="293"/>
      <c r="RLA47" s="293"/>
      <c r="RLB47" s="293"/>
      <c r="RLC47" s="293"/>
      <c r="RLD47" s="293"/>
      <c r="RLE47" s="293"/>
      <c r="RLF47" s="293"/>
      <c r="RLG47" s="293"/>
      <c r="RLH47" s="293"/>
      <c r="RLI47" s="293"/>
      <c r="RLJ47" s="293"/>
      <c r="RLK47" s="293"/>
      <c r="RLL47" s="293"/>
      <c r="RLM47" s="293"/>
      <c r="RLN47" s="293"/>
      <c r="RLO47" s="293"/>
      <c r="RLP47" s="293"/>
      <c r="RLQ47" s="293"/>
      <c r="RLR47" s="293"/>
      <c r="RLS47" s="293"/>
      <c r="RLT47" s="293"/>
      <c r="RLU47" s="293"/>
      <c r="RLV47" s="293"/>
      <c r="RLW47" s="293"/>
      <c r="RLX47" s="293"/>
      <c r="RLY47" s="293"/>
      <c r="RLZ47" s="293"/>
      <c r="RMA47" s="293"/>
      <c r="RMB47" s="293"/>
      <c r="RMC47" s="293"/>
      <c r="RMD47" s="293"/>
      <c r="RME47" s="293"/>
      <c r="RMF47" s="293"/>
      <c r="RMG47" s="293"/>
      <c r="RMH47" s="293"/>
      <c r="RMI47" s="293"/>
      <c r="RMJ47" s="293"/>
      <c r="RMK47" s="293"/>
      <c r="RML47" s="293"/>
      <c r="RMM47" s="293"/>
      <c r="RMN47" s="293"/>
      <c r="RMO47" s="293"/>
      <c r="RMP47" s="293"/>
      <c r="RMQ47" s="293"/>
      <c r="RMR47" s="293"/>
      <c r="RMS47" s="293"/>
      <c r="RMT47" s="293"/>
      <c r="RMU47" s="293"/>
      <c r="RMV47" s="293"/>
      <c r="RMW47" s="293"/>
      <c r="RMX47" s="293"/>
      <c r="RMY47" s="293"/>
      <c r="RMZ47" s="293"/>
      <c r="RNA47" s="293"/>
      <c r="RNB47" s="293"/>
      <c r="RNC47" s="293"/>
      <c r="RND47" s="293"/>
      <c r="RNE47" s="293"/>
      <c r="RNF47" s="293"/>
      <c r="RNG47" s="293"/>
      <c r="RNH47" s="293"/>
      <c r="RNI47" s="293"/>
      <c r="RNJ47" s="293"/>
      <c r="RNK47" s="293"/>
      <c r="RNL47" s="293"/>
      <c r="RNM47" s="293"/>
      <c r="RNN47" s="293"/>
      <c r="RNO47" s="293"/>
      <c r="RNP47" s="293"/>
      <c r="RNQ47" s="293"/>
      <c r="RNR47" s="293"/>
      <c r="RNS47" s="293"/>
      <c r="RNT47" s="293"/>
      <c r="RNU47" s="293"/>
      <c r="RNV47" s="293"/>
      <c r="RNW47" s="293"/>
      <c r="RNX47" s="293"/>
      <c r="RNY47" s="293"/>
      <c r="RNZ47" s="293"/>
      <c r="ROA47" s="293"/>
      <c r="ROB47" s="293"/>
      <c r="ROC47" s="293"/>
      <c r="ROD47" s="293"/>
      <c r="ROE47" s="293"/>
      <c r="ROF47" s="293"/>
      <c r="ROG47" s="293"/>
      <c r="ROH47" s="293"/>
      <c r="ROI47" s="293"/>
      <c r="ROJ47" s="293"/>
      <c r="ROK47" s="293"/>
      <c r="ROL47" s="293"/>
      <c r="ROM47" s="293"/>
      <c r="RON47" s="293"/>
      <c r="ROO47" s="293"/>
      <c r="ROP47" s="293"/>
      <c r="ROQ47" s="293"/>
      <c r="ROR47" s="293"/>
      <c r="ROS47" s="293"/>
      <c r="ROT47" s="293"/>
      <c r="ROU47" s="293"/>
      <c r="ROV47" s="293"/>
      <c r="ROW47" s="293"/>
      <c r="ROX47" s="293"/>
      <c r="ROY47" s="293"/>
      <c r="ROZ47" s="293"/>
      <c r="RPA47" s="293"/>
      <c r="RPB47" s="293"/>
      <c r="RPC47" s="293"/>
      <c r="RPD47" s="293"/>
      <c r="RPE47" s="293"/>
      <c r="RPF47" s="293"/>
      <c r="RPG47" s="293"/>
      <c r="RPH47" s="293"/>
      <c r="RPI47" s="293"/>
      <c r="RPJ47" s="293"/>
      <c r="RPK47" s="293"/>
      <c r="RPL47" s="293"/>
      <c r="RPM47" s="293"/>
      <c r="RPN47" s="293"/>
      <c r="RPO47" s="293"/>
      <c r="RPP47" s="293"/>
      <c r="RPQ47" s="293"/>
      <c r="RPR47" s="293"/>
      <c r="RPS47" s="293"/>
      <c r="RPT47" s="293"/>
      <c r="RPU47" s="293"/>
      <c r="RPV47" s="293"/>
      <c r="RPW47" s="293"/>
      <c r="RPX47" s="293"/>
      <c r="RPY47" s="293"/>
      <c r="RPZ47" s="293"/>
      <c r="RQA47" s="293"/>
      <c r="RQB47" s="293"/>
      <c r="RQC47" s="293"/>
      <c r="RQD47" s="293"/>
      <c r="RQE47" s="293"/>
      <c r="RQF47" s="293"/>
      <c r="RQG47" s="293"/>
      <c r="RQH47" s="293"/>
      <c r="RQI47" s="293"/>
      <c r="RQJ47" s="293"/>
      <c r="RQK47" s="293"/>
      <c r="RQL47" s="293"/>
      <c r="RQM47" s="293"/>
      <c r="RQN47" s="293"/>
      <c r="RQO47" s="293"/>
      <c r="RQP47" s="293"/>
      <c r="RQQ47" s="293"/>
      <c r="RQR47" s="293"/>
      <c r="RQS47" s="293"/>
      <c r="RQT47" s="293"/>
      <c r="RQU47" s="293"/>
      <c r="RQV47" s="293"/>
      <c r="RQW47" s="293"/>
      <c r="RQX47" s="293"/>
      <c r="RQY47" s="293"/>
      <c r="RQZ47" s="293"/>
      <c r="RRA47" s="293"/>
      <c r="RRB47" s="293"/>
      <c r="RRC47" s="293"/>
      <c r="RRD47" s="293"/>
      <c r="RRE47" s="293"/>
      <c r="RRF47" s="293"/>
      <c r="RRG47" s="293"/>
      <c r="RRH47" s="293"/>
      <c r="RRI47" s="293"/>
      <c r="RRJ47" s="293"/>
      <c r="RRK47" s="293"/>
      <c r="RRL47" s="293"/>
      <c r="RRM47" s="293"/>
      <c r="RRN47" s="293"/>
      <c r="RRO47" s="293"/>
      <c r="RRP47" s="293"/>
      <c r="RRQ47" s="293"/>
      <c r="RRR47" s="293"/>
      <c r="RRS47" s="293"/>
      <c r="RRT47" s="293"/>
      <c r="RRU47" s="293"/>
      <c r="RRV47" s="293"/>
      <c r="RRW47" s="293"/>
      <c r="RRX47" s="293"/>
      <c r="RRY47" s="293"/>
      <c r="RRZ47" s="293"/>
      <c r="RSA47" s="293"/>
      <c r="RSB47" s="293"/>
      <c r="RSC47" s="293"/>
      <c r="RSD47" s="293"/>
      <c r="RSE47" s="293"/>
      <c r="RSF47" s="293"/>
      <c r="RSG47" s="293"/>
      <c r="RSH47" s="293"/>
      <c r="RSI47" s="293"/>
      <c r="RSJ47" s="293"/>
      <c r="RSK47" s="293"/>
      <c r="RSL47" s="293"/>
      <c r="RSM47" s="293"/>
      <c r="RSN47" s="293"/>
      <c r="RSO47" s="293"/>
      <c r="RSP47" s="293"/>
      <c r="RSQ47" s="293"/>
      <c r="RSR47" s="293"/>
      <c r="RSS47" s="293"/>
      <c r="RST47" s="293"/>
      <c r="RSU47" s="293"/>
      <c r="RSV47" s="293"/>
      <c r="RSW47" s="293"/>
      <c r="RSX47" s="293"/>
      <c r="RSY47" s="293"/>
      <c r="RSZ47" s="293"/>
      <c r="RTA47" s="293"/>
      <c r="RTB47" s="293"/>
      <c r="RTC47" s="293"/>
      <c r="RTD47" s="293"/>
      <c r="RTE47" s="293"/>
      <c r="RTF47" s="293"/>
      <c r="RTG47" s="293"/>
      <c r="RTH47" s="293"/>
      <c r="RTI47" s="293"/>
      <c r="RTJ47" s="293"/>
      <c r="RTK47" s="293"/>
      <c r="RTL47" s="293"/>
      <c r="RTM47" s="293"/>
      <c r="RTN47" s="293"/>
      <c r="RTO47" s="293"/>
      <c r="RTP47" s="293"/>
      <c r="RTQ47" s="293"/>
      <c r="RTR47" s="293"/>
      <c r="RTS47" s="293"/>
      <c r="RTT47" s="293"/>
      <c r="RTU47" s="293"/>
      <c r="RTV47" s="293"/>
      <c r="RTW47" s="293"/>
      <c r="RTX47" s="293"/>
      <c r="RTY47" s="293"/>
      <c r="RTZ47" s="293"/>
      <c r="RUA47" s="293"/>
      <c r="RUB47" s="293"/>
      <c r="RUC47" s="293"/>
      <c r="RUD47" s="293"/>
      <c r="RUE47" s="293"/>
      <c r="RUF47" s="293"/>
      <c r="RUG47" s="293"/>
      <c r="RUH47" s="293"/>
      <c r="RUI47" s="293"/>
      <c r="RUJ47" s="293"/>
      <c r="RUK47" s="293"/>
      <c r="RUL47" s="293"/>
      <c r="RUM47" s="293"/>
      <c r="RUN47" s="293"/>
      <c r="RUO47" s="293"/>
      <c r="RUP47" s="293"/>
      <c r="RUQ47" s="293"/>
      <c r="RUR47" s="293"/>
      <c r="RUS47" s="293"/>
      <c r="RUT47" s="293"/>
      <c r="RUU47" s="293"/>
      <c r="RUV47" s="293"/>
      <c r="RUW47" s="293"/>
      <c r="RUX47" s="293"/>
      <c r="RUY47" s="293"/>
      <c r="RUZ47" s="293"/>
      <c r="RVA47" s="293"/>
      <c r="RVB47" s="293"/>
      <c r="RVC47" s="293"/>
      <c r="RVD47" s="293"/>
      <c r="RVE47" s="293"/>
      <c r="RVF47" s="293"/>
      <c r="RVG47" s="293"/>
      <c r="RVH47" s="293"/>
      <c r="RVI47" s="293"/>
      <c r="RVJ47" s="293"/>
      <c r="RVK47" s="293"/>
      <c r="RVL47" s="293"/>
      <c r="RVM47" s="293"/>
      <c r="RVN47" s="293"/>
      <c r="RVO47" s="293"/>
      <c r="RVP47" s="293"/>
      <c r="RVQ47" s="293"/>
      <c r="RVR47" s="293"/>
      <c r="RVS47" s="293"/>
      <c r="RVT47" s="293"/>
      <c r="RVU47" s="293"/>
      <c r="RVV47" s="293"/>
      <c r="RVW47" s="293"/>
      <c r="RVX47" s="293"/>
      <c r="RVY47" s="293"/>
      <c r="RVZ47" s="293"/>
      <c r="RWA47" s="293"/>
      <c r="RWB47" s="293"/>
      <c r="RWC47" s="293"/>
      <c r="RWD47" s="293"/>
      <c r="RWE47" s="293"/>
      <c r="RWF47" s="293"/>
      <c r="RWG47" s="293"/>
      <c r="RWH47" s="293"/>
      <c r="RWI47" s="293"/>
      <c r="RWJ47" s="293"/>
      <c r="RWK47" s="293"/>
      <c r="RWL47" s="293"/>
      <c r="RWM47" s="293"/>
      <c r="RWN47" s="293"/>
      <c r="RWO47" s="293"/>
      <c r="RWP47" s="293"/>
      <c r="RWQ47" s="293"/>
      <c r="RWR47" s="293"/>
      <c r="RWS47" s="293"/>
      <c r="RWT47" s="293"/>
      <c r="RWU47" s="293"/>
      <c r="RWV47" s="293"/>
      <c r="RWW47" s="293"/>
      <c r="RWX47" s="293"/>
      <c r="RWY47" s="293"/>
      <c r="RWZ47" s="293"/>
      <c r="RXA47" s="293"/>
      <c r="RXB47" s="293"/>
      <c r="RXC47" s="293"/>
      <c r="RXD47" s="293"/>
      <c r="RXE47" s="293"/>
      <c r="RXF47" s="293"/>
      <c r="RXG47" s="293"/>
      <c r="RXH47" s="293"/>
      <c r="RXI47" s="293"/>
      <c r="RXJ47" s="293"/>
      <c r="RXK47" s="293"/>
      <c r="RXL47" s="293"/>
      <c r="RXM47" s="293"/>
      <c r="RXN47" s="293"/>
      <c r="RXO47" s="293"/>
      <c r="RXP47" s="293"/>
      <c r="RXQ47" s="293"/>
      <c r="RXR47" s="293"/>
      <c r="RXS47" s="293"/>
      <c r="RXT47" s="293"/>
      <c r="RXU47" s="293"/>
      <c r="RXV47" s="293"/>
      <c r="RXW47" s="293"/>
      <c r="RXX47" s="293"/>
      <c r="RXY47" s="293"/>
      <c r="RXZ47" s="293"/>
      <c r="RYA47" s="293"/>
      <c r="RYB47" s="293"/>
      <c r="RYC47" s="293"/>
      <c r="RYD47" s="293"/>
      <c r="RYE47" s="293"/>
      <c r="RYF47" s="293"/>
      <c r="RYG47" s="293"/>
      <c r="RYH47" s="293"/>
      <c r="RYI47" s="293"/>
      <c r="RYJ47" s="293"/>
      <c r="RYK47" s="293"/>
      <c r="RYL47" s="293"/>
      <c r="RYM47" s="293"/>
      <c r="RYN47" s="293"/>
      <c r="RYO47" s="293"/>
      <c r="RYP47" s="293"/>
      <c r="RYQ47" s="293"/>
      <c r="RYR47" s="293"/>
      <c r="RYS47" s="293"/>
      <c r="RYT47" s="293"/>
      <c r="RYU47" s="293"/>
      <c r="RYV47" s="293"/>
      <c r="RYW47" s="293"/>
      <c r="RYX47" s="293"/>
      <c r="RYY47" s="293"/>
      <c r="RYZ47" s="293"/>
      <c r="RZA47" s="293"/>
      <c r="RZB47" s="293"/>
      <c r="RZC47" s="293"/>
      <c r="RZD47" s="293"/>
      <c r="RZE47" s="293"/>
      <c r="RZF47" s="293"/>
      <c r="RZG47" s="293"/>
      <c r="RZH47" s="293"/>
      <c r="RZI47" s="293"/>
      <c r="RZJ47" s="293"/>
      <c r="RZK47" s="293"/>
      <c r="RZL47" s="293"/>
      <c r="RZM47" s="293"/>
      <c r="RZN47" s="293"/>
      <c r="RZO47" s="293"/>
      <c r="RZP47" s="293"/>
      <c r="RZQ47" s="293"/>
      <c r="RZR47" s="293"/>
      <c r="RZS47" s="293"/>
      <c r="RZT47" s="293"/>
      <c r="RZU47" s="293"/>
      <c r="RZV47" s="293"/>
      <c r="RZW47" s="293"/>
      <c r="RZX47" s="293"/>
      <c r="RZY47" s="293"/>
      <c r="RZZ47" s="293"/>
      <c r="SAA47" s="293"/>
      <c r="SAB47" s="293"/>
      <c r="SAC47" s="293"/>
      <c r="SAD47" s="293"/>
      <c r="SAE47" s="293"/>
      <c r="SAF47" s="293"/>
      <c r="SAG47" s="293"/>
      <c r="SAH47" s="293"/>
      <c r="SAI47" s="293"/>
      <c r="SAJ47" s="293"/>
      <c r="SAK47" s="293"/>
      <c r="SAL47" s="293"/>
      <c r="SAM47" s="293"/>
      <c r="SAN47" s="293"/>
      <c r="SAO47" s="293"/>
      <c r="SAP47" s="293"/>
      <c r="SAQ47" s="293"/>
      <c r="SAR47" s="293"/>
      <c r="SAS47" s="293"/>
      <c r="SAT47" s="293"/>
      <c r="SAU47" s="293"/>
      <c r="SAV47" s="293"/>
      <c r="SAW47" s="293"/>
      <c r="SAX47" s="293"/>
      <c r="SAY47" s="293"/>
      <c r="SAZ47" s="293"/>
      <c r="SBA47" s="293"/>
      <c r="SBB47" s="293"/>
      <c r="SBC47" s="293"/>
      <c r="SBD47" s="293"/>
      <c r="SBE47" s="293"/>
      <c r="SBF47" s="293"/>
      <c r="SBG47" s="293"/>
      <c r="SBH47" s="293"/>
      <c r="SBI47" s="293"/>
      <c r="SBJ47" s="293"/>
      <c r="SBK47" s="293"/>
      <c r="SBL47" s="293"/>
      <c r="SBM47" s="293"/>
      <c r="SBN47" s="293"/>
      <c r="SBO47" s="293"/>
      <c r="SBP47" s="293"/>
      <c r="SBQ47" s="293"/>
      <c r="SBR47" s="293"/>
      <c r="SBS47" s="293"/>
      <c r="SBT47" s="293"/>
      <c r="SBU47" s="293"/>
      <c r="SBV47" s="293"/>
      <c r="SBW47" s="293"/>
      <c r="SBX47" s="293"/>
      <c r="SBY47" s="293"/>
      <c r="SBZ47" s="293"/>
      <c r="SCA47" s="293"/>
      <c r="SCB47" s="293"/>
      <c r="SCC47" s="293"/>
      <c r="SCD47" s="293"/>
      <c r="SCE47" s="293"/>
      <c r="SCF47" s="293"/>
      <c r="SCG47" s="293"/>
      <c r="SCH47" s="293"/>
      <c r="SCI47" s="293"/>
      <c r="SCJ47" s="293"/>
      <c r="SCK47" s="293"/>
      <c r="SCL47" s="293"/>
      <c r="SCM47" s="293"/>
      <c r="SCN47" s="293"/>
      <c r="SCO47" s="293"/>
      <c r="SCP47" s="293"/>
      <c r="SCQ47" s="293"/>
      <c r="SCR47" s="293"/>
      <c r="SCS47" s="293"/>
      <c r="SCT47" s="293"/>
      <c r="SCU47" s="293"/>
      <c r="SCV47" s="293"/>
      <c r="SCW47" s="293"/>
      <c r="SCX47" s="293"/>
      <c r="SCY47" s="293"/>
      <c r="SCZ47" s="293"/>
      <c r="SDA47" s="293"/>
      <c r="SDB47" s="293"/>
      <c r="SDC47" s="293"/>
      <c r="SDD47" s="293"/>
      <c r="SDE47" s="293"/>
      <c r="SDF47" s="293"/>
      <c r="SDG47" s="293"/>
      <c r="SDH47" s="293"/>
      <c r="SDI47" s="293"/>
      <c r="SDJ47" s="293"/>
      <c r="SDK47" s="293"/>
      <c r="SDL47" s="293"/>
      <c r="SDM47" s="293"/>
      <c r="SDN47" s="293"/>
      <c r="SDO47" s="293"/>
      <c r="SDP47" s="293"/>
      <c r="SDQ47" s="293"/>
      <c r="SDR47" s="293"/>
      <c r="SDS47" s="293"/>
      <c r="SDT47" s="293"/>
      <c r="SDU47" s="293"/>
      <c r="SDV47" s="293"/>
      <c r="SDW47" s="293"/>
      <c r="SDX47" s="293"/>
      <c r="SDY47" s="293"/>
      <c r="SDZ47" s="293"/>
      <c r="SEA47" s="293"/>
      <c r="SEB47" s="293"/>
      <c r="SEC47" s="293"/>
      <c r="SED47" s="293"/>
      <c r="SEE47" s="293"/>
      <c r="SEF47" s="293"/>
      <c r="SEG47" s="293"/>
      <c r="SEH47" s="293"/>
      <c r="SEI47" s="293"/>
      <c r="SEJ47" s="293"/>
      <c r="SEK47" s="293"/>
      <c r="SEL47" s="293"/>
      <c r="SEM47" s="293"/>
      <c r="SEN47" s="293"/>
      <c r="SEO47" s="293"/>
      <c r="SEP47" s="293"/>
      <c r="SEQ47" s="293"/>
      <c r="SER47" s="293"/>
      <c r="SES47" s="293"/>
      <c r="SET47" s="293"/>
      <c r="SEU47" s="293"/>
      <c r="SEV47" s="293"/>
      <c r="SEW47" s="293"/>
      <c r="SEX47" s="293"/>
      <c r="SEY47" s="293"/>
      <c r="SEZ47" s="293"/>
      <c r="SFA47" s="293"/>
      <c r="SFB47" s="293"/>
      <c r="SFC47" s="293"/>
      <c r="SFD47" s="293"/>
      <c r="SFE47" s="293"/>
      <c r="SFF47" s="293"/>
      <c r="SFG47" s="293"/>
      <c r="SFH47" s="293"/>
      <c r="SFI47" s="293"/>
      <c r="SFJ47" s="293"/>
      <c r="SFK47" s="293"/>
      <c r="SFL47" s="293"/>
      <c r="SFM47" s="293"/>
      <c r="SFN47" s="293"/>
      <c r="SFO47" s="293"/>
      <c r="SFP47" s="293"/>
      <c r="SFQ47" s="293"/>
      <c r="SFR47" s="293"/>
      <c r="SFS47" s="293"/>
      <c r="SFT47" s="293"/>
      <c r="SFU47" s="293"/>
      <c r="SFV47" s="293"/>
      <c r="SFW47" s="293"/>
      <c r="SFX47" s="293"/>
      <c r="SFY47" s="293"/>
      <c r="SFZ47" s="293"/>
      <c r="SGA47" s="293"/>
      <c r="SGB47" s="293"/>
      <c r="SGC47" s="293"/>
      <c r="SGD47" s="293"/>
      <c r="SGE47" s="293"/>
      <c r="SGF47" s="293"/>
      <c r="SGG47" s="293"/>
      <c r="SGH47" s="293"/>
      <c r="SGI47" s="293"/>
      <c r="SGJ47" s="293"/>
      <c r="SGK47" s="293"/>
      <c r="SGL47" s="293"/>
      <c r="SGM47" s="293"/>
      <c r="SGN47" s="293"/>
      <c r="SGO47" s="293"/>
      <c r="SGP47" s="293"/>
      <c r="SGQ47" s="293"/>
      <c r="SGR47" s="293"/>
      <c r="SGS47" s="293"/>
      <c r="SGT47" s="293"/>
      <c r="SGU47" s="293"/>
      <c r="SGV47" s="293"/>
      <c r="SGW47" s="293"/>
      <c r="SGX47" s="293"/>
      <c r="SGY47" s="293"/>
      <c r="SGZ47" s="293"/>
      <c r="SHA47" s="293"/>
      <c r="SHB47" s="293"/>
      <c r="SHC47" s="293"/>
      <c r="SHD47" s="293"/>
      <c r="SHE47" s="293"/>
      <c r="SHF47" s="293"/>
      <c r="SHG47" s="293"/>
      <c r="SHH47" s="293"/>
      <c r="SHI47" s="293"/>
      <c r="SHJ47" s="293"/>
      <c r="SHK47" s="293"/>
      <c r="SHL47" s="293"/>
      <c r="SHM47" s="293"/>
      <c r="SHN47" s="293"/>
      <c r="SHO47" s="293"/>
      <c r="SHP47" s="293"/>
      <c r="SHQ47" s="293"/>
      <c r="SHR47" s="293"/>
      <c r="SHS47" s="293"/>
      <c r="SHT47" s="293"/>
      <c r="SHU47" s="293"/>
      <c r="SHV47" s="293"/>
      <c r="SHW47" s="293"/>
      <c r="SHX47" s="293"/>
      <c r="SHY47" s="293"/>
      <c r="SHZ47" s="293"/>
      <c r="SIA47" s="293"/>
      <c r="SIB47" s="293"/>
      <c r="SIC47" s="293"/>
      <c r="SID47" s="293"/>
      <c r="SIE47" s="293"/>
      <c r="SIF47" s="293"/>
      <c r="SIG47" s="293"/>
      <c r="SIH47" s="293"/>
      <c r="SII47" s="293"/>
      <c r="SIJ47" s="293"/>
      <c r="SIK47" s="293"/>
      <c r="SIL47" s="293"/>
      <c r="SIM47" s="293"/>
      <c r="SIN47" s="293"/>
      <c r="SIO47" s="293"/>
      <c r="SIP47" s="293"/>
      <c r="SIQ47" s="293"/>
      <c r="SIR47" s="293"/>
      <c r="SIS47" s="293"/>
      <c r="SIT47" s="293"/>
      <c r="SIU47" s="293"/>
      <c r="SIV47" s="293"/>
      <c r="SIW47" s="293"/>
      <c r="SIX47" s="293"/>
      <c r="SIY47" s="293"/>
      <c r="SIZ47" s="293"/>
      <c r="SJA47" s="293"/>
      <c r="SJB47" s="293"/>
      <c r="SJC47" s="293"/>
      <c r="SJD47" s="293"/>
      <c r="SJE47" s="293"/>
      <c r="SJF47" s="293"/>
      <c r="SJG47" s="293"/>
      <c r="SJH47" s="293"/>
      <c r="SJI47" s="293"/>
      <c r="SJJ47" s="293"/>
      <c r="SJK47" s="293"/>
      <c r="SJL47" s="293"/>
      <c r="SJM47" s="293"/>
      <c r="SJN47" s="293"/>
      <c r="SJO47" s="293"/>
      <c r="SJP47" s="293"/>
      <c r="SJQ47" s="293"/>
      <c r="SJR47" s="293"/>
      <c r="SJS47" s="293"/>
      <c r="SJT47" s="293"/>
      <c r="SJU47" s="293"/>
      <c r="SJV47" s="293"/>
      <c r="SJW47" s="293"/>
      <c r="SJX47" s="293"/>
      <c r="SJY47" s="293"/>
      <c r="SJZ47" s="293"/>
      <c r="SKA47" s="293"/>
      <c r="SKB47" s="293"/>
      <c r="SKC47" s="293"/>
      <c r="SKD47" s="293"/>
      <c r="SKE47" s="293"/>
      <c r="SKF47" s="293"/>
      <c r="SKG47" s="293"/>
      <c r="SKH47" s="293"/>
      <c r="SKI47" s="293"/>
      <c r="SKJ47" s="293"/>
      <c r="SKK47" s="293"/>
      <c r="SKL47" s="293"/>
      <c r="SKM47" s="293"/>
      <c r="SKN47" s="293"/>
      <c r="SKO47" s="293"/>
      <c r="SKP47" s="293"/>
      <c r="SKQ47" s="293"/>
      <c r="SKR47" s="293"/>
      <c r="SKS47" s="293"/>
      <c r="SKT47" s="293"/>
      <c r="SKU47" s="293"/>
      <c r="SKV47" s="293"/>
      <c r="SKW47" s="293"/>
      <c r="SKX47" s="293"/>
      <c r="SKY47" s="293"/>
      <c r="SKZ47" s="293"/>
      <c r="SLA47" s="293"/>
      <c r="SLB47" s="293"/>
      <c r="SLC47" s="293"/>
      <c r="SLD47" s="293"/>
      <c r="SLE47" s="293"/>
      <c r="SLF47" s="293"/>
      <c r="SLG47" s="293"/>
      <c r="SLH47" s="293"/>
      <c r="SLI47" s="293"/>
      <c r="SLJ47" s="293"/>
      <c r="SLK47" s="293"/>
      <c r="SLL47" s="293"/>
      <c r="SLM47" s="293"/>
      <c r="SLN47" s="293"/>
      <c r="SLO47" s="293"/>
      <c r="SLP47" s="293"/>
      <c r="SLQ47" s="293"/>
      <c r="SLR47" s="293"/>
      <c r="SLS47" s="293"/>
      <c r="SLT47" s="293"/>
      <c r="SLU47" s="293"/>
      <c r="SLV47" s="293"/>
      <c r="SLW47" s="293"/>
      <c r="SLX47" s="293"/>
      <c r="SLY47" s="293"/>
      <c r="SLZ47" s="293"/>
      <c r="SMA47" s="293"/>
      <c r="SMB47" s="293"/>
      <c r="SMC47" s="293"/>
      <c r="SMD47" s="293"/>
      <c r="SME47" s="293"/>
      <c r="SMF47" s="293"/>
      <c r="SMG47" s="293"/>
      <c r="SMH47" s="293"/>
      <c r="SMI47" s="293"/>
      <c r="SMJ47" s="293"/>
      <c r="SMK47" s="293"/>
      <c r="SML47" s="293"/>
      <c r="SMM47" s="293"/>
      <c r="SMN47" s="293"/>
      <c r="SMO47" s="293"/>
      <c r="SMP47" s="293"/>
      <c r="SMQ47" s="293"/>
      <c r="SMR47" s="293"/>
      <c r="SMS47" s="293"/>
      <c r="SMT47" s="293"/>
      <c r="SMU47" s="293"/>
      <c r="SMV47" s="293"/>
      <c r="SMW47" s="293"/>
      <c r="SMX47" s="293"/>
      <c r="SMY47" s="293"/>
      <c r="SMZ47" s="293"/>
      <c r="SNA47" s="293"/>
      <c r="SNB47" s="293"/>
      <c r="SNC47" s="293"/>
      <c r="SND47" s="293"/>
      <c r="SNE47" s="293"/>
      <c r="SNF47" s="293"/>
      <c r="SNG47" s="293"/>
      <c r="SNH47" s="293"/>
      <c r="SNI47" s="293"/>
      <c r="SNJ47" s="293"/>
      <c r="SNK47" s="293"/>
      <c r="SNL47" s="293"/>
      <c r="SNM47" s="293"/>
      <c r="SNN47" s="293"/>
      <c r="SNO47" s="293"/>
      <c r="SNP47" s="293"/>
      <c r="SNQ47" s="293"/>
      <c r="SNR47" s="293"/>
      <c r="SNS47" s="293"/>
      <c r="SNT47" s="293"/>
      <c r="SNU47" s="293"/>
      <c r="SNV47" s="293"/>
      <c r="SNW47" s="293"/>
      <c r="SNX47" s="293"/>
      <c r="SNY47" s="293"/>
      <c r="SNZ47" s="293"/>
      <c r="SOA47" s="293"/>
      <c r="SOB47" s="293"/>
      <c r="SOC47" s="293"/>
      <c r="SOD47" s="293"/>
      <c r="SOE47" s="293"/>
      <c r="SOF47" s="293"/>
      <c r="SOG47" s="293"/>
      <c r="SOH47" s="293"/>
      <c r="SOI47" s="293"/>
      <c r="SOJ47" s="293"/>
      <c r="SOK47" s="293"/>
      <c r="SOL47" s="293"/>
      <c r="SOM47" s="293"/>
      <c r="SON47" s="293"/>
      <c r="SOO47" s="293"/>
      <c r="SOP47" s="293"/>
      <c r="SOQ47" s="293"/>
      <c r="SOR47" s="293"/>
      <c r="SOS47" s="293"/>
      <c r="SOT47" s="293"/>
      <c r="SOU47" s="293"/>
      <c r="SOV47" s="293"/>
      <c r="SOW47" s="293"/>
      <c r="SOX47" s="293"/>
      <c r="SOY47" s="293"/>
      <c r="SOZ47" s="293"/>
      <c r="SPA47" s="293"/>
      <c r="SPB47" s="293"/>
      <c r="SPC47" s="293"/>
      <c r="SPD47" s="293"/>
      <c r="SPE47" s="293"/>
      <c r="SPF47" s="293"/>
      <c r="SPG47" s="293"/>
      <c r="SPH47" s="293"/>
      <c r="SPI47" s="293"/>
      <c r="SPJ47" s="293"/>
      <c r="SPK47" s="293"/>
      <c r="SPL47" s="293"/>
      <c r="SPM47" s="293"/>
      <c r="SPN47" s="293"/>
      <c r="SPO47" s="293"/>
      <c r="SPP47" s="293"/>
      <c r="SPQ47" s="293"/>
      <c r="SPR47" s="293"/>
      <c r="SPS47" s="293"/>
      <c r="SPT47" s="293"/>
      <c r="SPU47" s="293"/>
      <c r="SPV47" s="293"/>
      <c r="SPW47" s="293"/>
      <c r="SPX47" s="293"/>
      <c r="SPY47" s="293"/>
      <c r="SPZ47" s="293"/>
      <c r="SQA47" s="293"/>
      <c r="SQB47" s="293"/>
      <c r="SQC47" s="293"/>
      <c r="SQD47" s="293"/>
      <c r="SQE47" s="293"/>
      <c r="SQF47" s="293"/>
      <c r="SQG47" s="293"/>
      <c r="SQH47" s="293"/>
      <c r="SQI47" s="293"/>
      <c r="SQJ47" s="293"/>
      <c r="SQK47" s="293"/>
      <c r="SQL47" s="293"/>
      <c r="SQM47" s="293"/>
      <c r="SQN47" s="293"/>
      <c r="SQO47" s="293"/>
      <c r="SQP47" s="293"/>
      <c r="SQQ47" s="293"/>
      <c r="SQR47" s="293"/>
      <c r="SQS47" s="293"/>
      <c r="SQT47" s="293"/>
      <c r="SQU47" s="293"/>
      <c r="SQV47" s="293"/>
      <c r="SQW47" s="293"/>
      <c r="SQX47" s="293"/>
      <c r="SQY47" s="293"/>
      <c r="SQZ47" s="293"/>
      <c r="SRA47" s="293"/>
      <c r="SRB47" s="293"/>
      <c r="SRC47" s="293"/>
      <c r="SRD47" s="293"/>
      <c r="SRE47" s="293"/>
      <c r="SRF47" s="293"/>
      <c r="SRG47" s="293"/>
      <c r="SRH47" s="293"/>
      <c r="SRI47" s="293"/>
      <c r="SRJ47" s="293"/>
      <c r="SRK47" s="293"/>
      <c r="SRL47" s="293"/>
      <c r="SRM47" s="293"/>
      <c r="SRN47" s="293"/>
      <c r="SRO47" s="293"/>
      <c r="SRP47" s="293"/>
      <c r="SRQ47" s="293"/>
      <c r="SRR47" s="293"/>
      <c r="SRS47" s="293"/>
      <c r="SRT47" s="293"/>
      <c r="SRU47" s="293"/>
      <c r="SRV47" s="293"/>
      <c r="SRW47" s="293"/>
      <c r="SRX47" s="293"/>
      <c r="SRY47" s="293"/>
      <c r="SRZ47" s="293"/>
      <c r="SSA47" s="293"/>
      <c r="SSB47" s="293"/>
      <c r="SSC47" s="293"/>
      <c r="SSD47" s="293"/>
      <c r="SSE47" s="293"/>
      <c r="SSF47" s="293"/>
      <c r="SSG47" s="293"/>
      <c r="SSH47" s="293"/>
      <c r="SSI47" s="293"/>
      <c r="SSJ47" s="293"/>
      <c r="SSK47" s="293"/>
      <c r="SSL47" s="293"/>
      <c r="SSM47" s="293"/>
      <c r="SSN47" s="293"/>
      <c r="SSO47" s="293"/>
      <c r="SSP47" s="293"/>
      <c r="SSQ47" s="293"/>
      <c r="SSR47" s="293"/>
      <c r="SSS47" s="293"/>
      <c r="SST47" s="293"/>
      <c r="SSU47" s="293"/>
      <c r="SSV47" s="293"/>
      <c r="SSW47" s="293"/>
      <c r="SSX47" s="293"/>
      <c r="SSY47" s="293"/>
      <c r="SSZ47" s="293"/>
      <c r="STA47" s="293"/>
      <c r="STB47" s="293"/>
      <c r="STC47" s="293"/>
      <c r="STD47" s="293"/>
      <c r="STE47" s="293"/>
      <c r="STF47" s="293"/>
      <c r="STG47" s="293"/>
      <c r="STH47" s="293"/>
      <c r="STI47" s="293"/>
      <c r="STJ47" s="293"/>
      <c r="STK47" s="293"/>
      <c r="STL47" s="293"/>
      <c r="STM47" s="293"/>
      <c r="STN47" s="293"/>
      <c r="STO47" s="293"/>
      <c r="STP47" s="293"/>
      <c r="STQ47" s="293"/>
      <c r="STR47" s="293"/>
      <c r="STS47" s="293"/>
      <c r="STT47" s="293"/>
      <c r="STU47" s="293"/>
      <c r="STV47" s="293"/>
      <c r="STW47" s="293"/>
      <c r="STX47" s="293"/>
      <c r="STY47" s="293"/>
      <c r="STZ47" s="293"/>
      <c r="SUA47" s="293"/>
      <c r="SUB47" s="293"/>
      <c r="SUC47" s="293"/>
      <c r="SUD47" s="293"/>
      <c r="SUE47" s="293"/>
      <c r="SUF47" s="293"/>
      <c r="SUG47" s="293"/>
      <c r="SUH47" s="293"/>
      <c r="SUI47" s="293"/>
      <c r="SUJ47" s="293"/>
      <c r="SUK47" s="293"/>
      <c r="SUL47" s="293"/>
      <c r="SUM47" s="293"/>
      <c r="SUN47" s="293"/>
      <c r="SUO47" s="293"/>
      <c r="SUP47" s="293"/>
      <c r="SUQ47" s="293"/>
      <c r="SUR47" s="293"/>
      <c r="SUS47" s="293"/>
      <c r="SUT47" s="293"/>
      <c r="SUU47" s="293"/>
      <c r="SUV47" s="293"/>
      <c r="SUW47" s="293"/>
      <c r="SUX47" s="293"/>
      <c r="SUY47" s="293"/>
      <c r="SUZ47" s="293"/>
      <c r="SVA47" s="293"/>
      <c r="SVB47" s="293"/>
      <c r="SVC47" s="293"/>
      <c r="SVD47" s="293"/>
      <c r="SVE47" s="293"/>
      <c r="SVF47" s="293"/>
      <c r="SVG47" s="293"/>
      <c r="SVH47" s="293"/>
      <c r="SVI47" s="293"/>
      <c r="SVJ47" s="293"/>
      <c r="SVK47" s="293"/>
      <c r="SVL47" s="293"/>
      <c r="SVM47" s="293"/>
      <c r="SVN47" s="293"/>
      <c r="SVO47" s="293"/>
      <c r="SVP47" s="293"/>
      <c r="SVQ47" s="293"/>
      <c r="SVR47" s="293"/>
      <c r="SVS47" s="293"/>
      <c r="SVT47" s="293"/>
      <c r="SVU47" s="293"/>
      <c r="SVV47" s="293"/>
      <c r="SVW47" s="293"/>
      <c r="SVX47" s="293"/>
      <c r="SVY47" s="293"/>
      <c r="SVZ47" s="293"/>
      <c r="SWA47" s="293"/>
      <c r="SWB47" s="293"/>
      <c r="SWC47" s="293"/>
      <c r="SWD47" s="293"/>
      <c r="SWE47" s="293"/>
      <c r="SWF47" s="293"/>
      <c r="SWG47" s="293"/>
      <c r="SWH47" s="293"/>
      <c r="SWI47" s="293"/>
      <c r="SWJ47" s="293"/>
      <c r="SWK47" s="293"/>
      <c r="SWL47" s="293"/>
      <c r="SWM47" s="293"/>
      <c r="SWN47" s="293"/>
      <c r="SWO47" s="293"/>
      <c r="SWP47" s="293"/>
      <c r="SWQ47" s="293"/>
      <c r="SWR47" s="293"/>
      <c r="SWS47" s="293"/>
      <c r="SWT47" s="293"/>
      <c r="SWU47" s="293"/>
      <c r="SWV47" s="293"/>
      <c r="SWW47" s="293"/>
      <c r="SWX47" s="293"/>
      <c r="SWY47" s="293"/>
      <c r="SWZ47" s="293"/>
      <c r="SXA47" s="293"/>
      <c r="SXB47" s="293"/>
      <c r="SXC47" s="293"/>
      <c r="SXD47" s="293"/>
      <c r="SXE47" s="293"/>
      <c r="SXF47" s="293"/>
      <c r="SXG47" s="293"/>
      <c r="SXH47" s="293"/>
      <c r="SXI47" s="293"/>
      <c r="SXJ47" s="293"/>
      <c r="SXK47" s="293"/>
      <c r="SXL47" s="293"/>
      <c r="SXM47" s="293"/>
      <c r="SXN47" s="293"/>
      <c r="SXO47" s="293"/>
      <c r="SXP47" s="293"/>
      <c r="SXQ47" s="293"/>
      <c r="SXR47" s="293"/>
      <c r="SXS47" s="293"/>
      <c r="SXT47" s="293"/>
      <c r="SXU47" s="293"/>
      <c r="SXV47" s="293"/>
      <c r="SXW47" s="293"/>
      <c r="SXX47" s="293"/>
      <c r="SXY47" s="293"/>
      <c r="SXZ47" s="293"/>
      <c r="SYA47" s="293"/>
      <c r="SYB47" s="293"/>
      <c r="SYC47" s="293"/>
      <c r="SYD47" s="293"/>
      <c r="SYE47" s="293"/>
      <c r="SYF47" s="293"/>
      <c r="SYG47" s="293"/>
      <c r="SYH47" s="293"/>
      <c r="SYI47" s="293"/>
      <c r="SYJ47" s="293"/>
      <c r="SYK47" s="293"/>
      <c r="SYL47" s="293"/>
      <c r="SYM47" s="293"/>
      <c r="SYN47" s="293"/>
      <c r="SYO47" s="293"/>
      <c r="SYP47" s="293"/>
      <c r="SYQ47" s="293"/>
      <c r="SYR47" s="293"/>
      <c r="SYS47" s="293"/>
      <c r="SYT47" s="293"/>
      <c r="SYU47" s="293"/>
      <c r="SYV47" s="293"/>
      <c r="SYW47" s="293"/>
      <c r="SYX47" s="293"/>
      <c r="SYY47" s="293"/>
      <c r="SYZ47" s="293"/>
      <c r="SZA47" s="293"/>
      <c r="SZB47" s="293"/>
      <c r="SZC47" s="293"/>
      <c r="SZD47" s="293"/>
      <c r="SZE47" s="293"/>
      <c r="SZF47" s="293"/>
      <c r="SZG47" s="293"/>
      <c r="SZH47" s="293"/>
      <c r="SZI47" s="293"/>
      <c r="SZJ47" s="293"/>
      <c r="SZK47" s="293"/>
      <c r="SZL47" s="293"/>
      <c r="SZM47" s="293"/>
      <c r="SZN47" s="293"/>
      <c r="SZO47" s="293"/>
      <c r="SZP47" s="293"/>
      <c r="SZQ47" s="293"/>
      <c r="SZR47" s="293"/>
      <c r="SZS47" s="293"/>
      <c r="SZT47" s="293"/>
      <c r="SZU47" s="293"/>
      <c r="SZV47" s="293"/>
      <c r="SZW47" s="293"/>
      <c r="SZX47" s="293"/>
      <c r="SZY47" s="293"/>
      <c r="SZZ47" s="293"/>
      <c r="TAA47" s="293"/>
      <c r="TAB47" s="293"/>
      <c r="TAC47" s="293"/>
      <c r="TAD47" s="293"/>
      <c r="TAE47" s="293"/>
      <c r="TAF47" s="293"/>
      <c r="TAG47" s="293"/>
      <c r="TAH47" s="293"/>
      <c r="TAI47" s="293"/>
      <c r="TAJ47" s="293"/>
      <c r="TAK47" s="293"/>
      <c r="TAL47" s="293"/>
      <c r="TAM47" s="293"/>
      <c r="TAN47" s="293"/>
      <c r="TAO47" s="293"/>
      <c r="TAP47" s="293"/>
      <c r="TAQ47" s="293"/>
      <c r="TAR47" s="293"/>
      <c r="TAS47" s="293"/>
      <c r="TAT47" s="293"/>
      <c r="TAU47" s="293"/>
      <c r="TAV47" s="293"/>
      <c r="TAW47" s="293"/>
      <c r="TAX47" s="293"/>
      <c r="TAY47" s="293"/>
      <c r="TAZ47" s="293"/>
      <c r="TBA47" s="293"/>
      <c r="TBB47" s="293"/>
      <c r="TBC47" s="293"/>
      <c r="TBD47" s="293"/>
      <c r="TBE47" s="293"/>
      <c r="TBF47" s="293"/>
      <c r="TBG47" s="293"/>
      <c r="TBH47" s="293"/>
      <c r="TBI47" s="293"/>
      <c r="TBJ47" s="293"/>
      <c r="TBK47" s="293"/>
      <c r="TBL47" s="293"/>
      <c r="TBM47" s="293"/>
      <c r="TBN47" s="293"/>
      <c r="TBO47" s="293"/>
      <c r="TBP47" s="293"/>
      <c r="TBQ47" s="293"/>
      <c r="TBR47" s="293"/>
      <c r="TBS47" s="293"/>
      <c r="TBT47" s="293"/>
      <c r="TBU47" s="293"/>
      <c r="TBV47" s="293"/>
      <c r="TBW47" s="293"/>
      <c r="TBX47" s="293"/>
      <c r="TBY47" s="293"/>
      <c r="TBZ47" s="293"/>
      <c r="TCA47" s="293"/>
      <c r="TCB47" s="293"/>
      <c r="TCC47" s="293"/>
      <c r="TCD47" s="293"/>
      <c r="TCE47" s="293"/>
      <c r="TCF47" s="293"/>
      <c r="TCG47" s="293"/>
      <c r="TCH47" s="293"/>
      <c r="TCI47" s="293"/>
      <c r="TCJ47" s="293"/>
      <c r="TCK47" s="293"/>
      <c r="TCL47" s="293"/>
      <c r="TCM47" s="293"/>
      <c r="TCN47" s="293"/>
      <c r="TCO47" s="293"/>
      <c r="TCP47" s="293"/>
      <c r="TCQ47" s="293"/>
      <c r="TCR47" s="293"/>
      <c r="TCS47" s="293"/>
      <c r="TCT47" s="293"/>
      <c r="TCU47" s="293"/>
      <c r="TCV47" s="293"/>
      <c r="TCW47" s="293"/>
      <c r="TCX47" s="293"/>
      <c r="TCY47" s="293"/>
      <c r="TCZ47" s="293"/>
      <c r="TDA47" s="293"/>
      <c r="TDB47" s="293"/>
      <c r="TDC47" s="293"/>
      <c r="TDD47" s="293"/>
      <c r="TDE47" s="293"/>
      <c r="TDF47" s="293"/>
      <c r="TDG47" s="293"/>
      <c r="TDH47" s="293"/>
      <c r="TDI47" s="293"/>
      <c r="TDJ47" s="293"/>
      <c r="TDK47" s="293"/>
      <c r="TDL47" s="293"/>
      <c r="TDM47" s="293"/>
      <c r="TDN47" s="293"/>
      <c r="TDO47" s="293"/>
      <c r="TDP47" s="293"/>
      <c r="TDQ47" s="293"/>
      <c r="TDR47" s="293"/>
      <c r="TDS47" s="293"/>
      <c r="TDT47" s="293"/>
      <c r="TDU47" s="293"/>
      <c r="TDV47" s="293"/>
      <c r="TDW47" s="293"/>
      <c r="TDX47" s="293"/>
      <c r="TDY47" s="293"/>
      <c r="TDZ47" s="293"/>
      <c r="TEA47" s="293"/>
      <c r="TEB47" s="293"/>
      <c r="TEC47" s="293"/>
      <c r="TED47" s="293"/>
      <c r="TEE47" s="293"/>
      <c r="TEF47" s="293"/>
      <c r="TEG47" s="293"/>
      <c r="TEH47" s="293"/>
      <c r="TEI47" s="293"/>
      <c r="TEJ47" s="293"/>
      <c r="TEK47" s="293"/>
      <c r="TEL47" s="293"/>
      <c r="TEM47" s="293"/>
      <c r="TEN47" s="293"/>
      <c r="TEO47" s="293"/>
      <c r="TEP47" s="293"/>
      <c r="TEQ47" s="293"/>
      <c r="TER47" s="293"/>
      <c r="TES47" s="293"/>
      <c r="TET47" s="293"/>
      <c r="TEU47" s="293"/>
      <c r="TEV47" s="293"/>
      <c r="TEW47" s="293"/>
      <c r="TEX47" s="293"/>
      <c r="TEY47" s="293"/>
      <c r="TEZ47" s="293"/>
      <c r="TFA47" s="293"/>
      <c r="TFB47" s="293"/>
      <c r="TFC47" s="293"/>
      <c r="TFD47" s="293"/>
      <c r="TFE47" s="293"/>
      <c r="TFF47" s="293"/>
      <c r="TFG47" s="293"/>
      <c r="TFH47" s="293"/>
      <c r="TFI47" s="293"/>
      <c r="TFJ47" s="293"/>
      <c r="TFK47" s="293"/>
      <c r="TFL47" s="293"/>
      <c r="TFM47" s="293"/>
      <c r="TFN47" s="293"/>
      <c r="TFO47" s="293"/>
      <c r="TFP47" s="293"/>
      <c r="TFQ47" s="293"/>
      <c r="TFR47" s="293"/>
      <c r="TFS47" s="293"/>
      <c r="TFT47" s="293"/>
      <c r="TFU47" s="293"/>
      <c r="TFV47" s="293"/>
      <c r="TFW47" s="293"/>
      <c r="TFX47" s="293"/>
      <c r="TFY47" s="293"/>
      <c r="TFZ47" s="293"/>
      <c r="TGA47" s="293"/>
      <c r="TGB47" s="293"/>
      <c r="TGC47" s="293"/>
      <c r="TGD47" s="293"/>
      <c r="TGE47" s="293"/>
      <c r="TGF47" s="293"/>
      <c r="TGG47" s="293"/>
      <c r="TGH47" s="293"/>
      <c r="TGI47" s="293"/>
      <c r="TGJ47" s="293"/>
      <c r="TGK47" s="293"/>
      <c r="TGL47" s="293"/>
      <c r="TGM47" s="293"/>
      <c r="TGN47" s="293"/>
      <c r="TGO47" s="293"/>
      <c r="TGP47" s="293"/>
      <c r="TGQ47" s="293"/>
      <c r="TGR47" s="293"/>
      <c r="TGS47" s="293"/>
      <c r="TGT47" s="293"/>
      <c r="TGU47" s="293"/>
      <c r="TGV47" s="293"/>
      <c r="TGW47" s="293"/>
      <c r="TGX47" s="293"/>
      <c r="TGY47" s="293"/>
      <c r="TGZ47" s="293"/>
      <c r="THA47" s="293"/>
      <c r="THB47" s="293"/>
      <c r="THC47" s="293"/>
      <c r="THD47" s="293"/>
      <c r="THE47" s="293"/>
      <c r="THF47" s="293"/>
      <c r="THG47" s="293"/>
      <c r="THH47" s="293"/>
      <c r="THI47" s="293"/>
      <c r="THJ47" s="293"/>
      <c r="THK47" s="293"/>
      <c r="THL47" s="293"/>
      <c r="THM47" s="293"/>
      <c r="THN47" s="293"/>
      <c r="THO47" s="293"/>
      <c r="THP47" s="293"/>
      <c r="THQ47" s="293"/>
      <c r="THR47" s="293"/>
      <c r="THS47" s="293"/>
      <c r="THT47" s="293"/>
      <c r="THU47" s="293"/>
      <c r="THV47" s="293"/>
      <c r="THW47" s="293"/>
      <c r="THX47" s="293"/>
      <c r="THY47" s="293"/>
      <c r="THZ47" s="293"/>
      <c r="TIA47" s="293"/>
      <c r="TIB47" s="293"/>
      <c r="TIC47" s="293"/>
      <c r="TID47" s="293"/>
      <c r="TIE47" s="293"/>
      <c r="TIF47" s="293"/>
      <c r="TIG47" s="293"/>
      <c r="TIH47" s="293"/>
      <c r="TII47" s="293"/>
      <c r="TIJ47" s="293"/>
      <c r="TIK47" s="293"/>
      <c r="TIL47" s="293"/>
      <c r="TIM47" s="293"/>
      <c r="TIN47" s="293"/>
      <c r="TIO47" s="293"/>
      <c r="TIP47" s="293"/>
      <c r="TIQ47" s="293"/>
      <c r="TIR47" s="293"/>
      <c r="TIS47" s="293"/>
      <c r="TIT47" s="293"/>
      <c r="TIU47" s="293"/>
      <c r="TIV47" s="293"/>
      <c r="TIW47" s="293"/>
      <c r="TIX47" s="293"/>
      <c r="TIY47" s="293"/>
      <c r="TIZ47" s="293"/>
      <c r="TJA47" s="293"/>
      <c r="TJB47" s="293"/>
      <c r="TJC47" s="293"/>
      <c r="TJD47" s="293"/>
      <c r="TJE47" s="293"/>
      <c r="TJF47" s="293"/>
      <c r="TJG47" s="293"/>
      <c r="TJH47" s="293"/>
      <c r="TJI47" s="293"/>
      <c r="TJJ47" s="293"/>
      <c r="TJK47" s="293"/>
      <c r="TJL47" s="293"/>
      <c r="TJM47" s="293"/>
      <c r="TJN47" s="293"/>
      <c r="TJO47" s="293"/>
      <c r="TJP47" s="293"/>
      <c r="TJQ47" s="293"/>
      <c r="TJR47" s="293"/>
      <c r="TJS47" s="293"/>
      <c r="TJT47" s="293"/>
      <c r="TJU47" s="293"/>
      <c r="TJV47" s="293"/>
      <c r="TJW47" s="293"/>
      <c r="TJX47" s="293"/>
      <c r="TJY47" s="293"/>
      <c r="TJZ47" s="293"/>
      <c r="TKA47" s="293"/>
      <c r="TKB47" s="293"/>
      <c r="TKC47" s="293"/>
      <c r="TKD47" s="293"/>
      <c r="TKE47" s="293"/>
      <c r="TKF47" s="293"/>
      <c r="TKG47" s="293"/>
      <c r="TKH47" s="293"/>
      <c r="TKI47" s="293"/>
      <c r="TKJ47" s="293"/>
      <c r="TKK47" s="293"/>
      <c r="TKL47" s="293"/>
      <c r="TKM47" s="293"/>
      <c r="TKN47" s="293"/>
      <c r="TKO47" s="293"/>
      <c r="TKP47" s="293"/>
      <c r="TKQ47" s="293"/>
      <c r="TKR47" s="293"/>
      <c r="TKS47" s="293"/>
      <c r="TKT47" s="293"/>
      <c r="TKU47" s="293"/>
      <c r="TKV47" s="293"/>
      <c r="TKW47" s="293"/>
      <c r="TKX47" s="293"/>
      <c r="TKY47" s="293"/>
      <c r="TKZ47" s="293"/>
      <c r="TLA47" s="293"/>
      <c r="TLB47" s="293"/>
      <c r="TLC47" s="293"/>
      <c r="TLD47" s="293"/>
      <c r="TLE47" s="293"/>
      <c r="TLF47" s="293"/>
      <c r="TLG47" s="293"/>
      <c r="TLH47" s="293"/>
      <c r="TLI47" s="293"/>
      <c r="TLJ47" s="293"/>
      <c r="TLK47" s="293"/>
      <c r="TLL47" s="293"/>
      <c r="TLM47" s="293"/>
      <c r="TLN47" s="293"/>
      <c r="TLO47" s="293"/>
      <c r="TLP47" s="293"/>
      <c r="TLQ47" s="293"/>
      <c r="TLR47" s="293"/>
      <c r="TLS47" s="293"/>
      <c r="TLT47" s="293"/>
      <c r="TLU47" s="293"/>
      <c r="TLV47" s="293"/>
      <c r="TLW47" s="293"/>
      <c r="TLX47" s="293"/>
      <c r="TLY47" s="293"/>
      <c r="TLZ47" s="293"/>
      <c r="TMA47" s="293"/>
      <c r="TMB47" s="293"/>
      <c r="TMC47" s="293"/>
      <c r="TMD47" s="293"/>
      <c r="TME47" s="293"/>
      <c r="TMF47" s="293"/>
      <c r="TMG47" s="293"/>
      <c r="TMH47" s="293"/>
      <c r="TMI47" s="293"/>
      <c r="TMJ47" s="293"/>
      <c r="TMK47" s="293"/>
      <c r="TML47" s="293"/>
      <c r="TMM47" s="293"/>
      <c r="TMN47" s="293"/>
      <c r="TMO47" s="293"/>
      <c r="TMP47" s="293"/>
      <c r="TMQ47" s="293"/>
      <c r="TMR47" s="293"/>
      <c r="TMS47" s="293"/>
      <c r="TMT47" s="293"/>
      <c r="TMU47" s="293"/>
      <c r="TMV47" s="293"/>
      <c r="TMW47" s="293"/>
      <c r="TMX47" s="293"/>
      <c r="TMY47" s="293"/>
      <c r="TMZ47" s="293"/>
      <c r="TNA47" s="293"/>
      <c r="TNB47" s="293"/>
      <c r="TNC47" s="293"/>
      <c r="TND47" s="293"/>
      <c r="TNE47" s="293"/>
      <c r="TNF47" s="293"/>
      <c r="TNG47" s="293"/>
      <c r="TNH47" s="293"/>
      <c r="TNI47" s="293"/>
      <c r="TNJ47" s="293"/>
      <c r="TNK47" s="293"/>
      <c r="TNL47" s="293"/>
      <c r="TNM47" s="293"/>
      <c r="TNN47" s="293"/>
      <c r="TNO47" s="293"/>
      <c r="TNP47" s="293"/>
      <c r="TNQ47" s="293"/>
      <c r="TNR47" s="293"/>
      <c r="TNS47" s="293"/>
      <c r="TNT47" s="293"/>
      <c r="TNU47" s="293"/>
      <c r="TNV47" s="293"/>
      <c r="TNW47" s="293"/>
      <c r="TNX47" s="293"/>
      <c r="TNY47" s="293"/>
      <c r="TNZ47" s="293"/>
      <c r="TOA47" s="293"/>
      <c r="TOB47" s="293"/>
      <c r="TOC47" s="293"/>
      <c r="TOD47" s="293"/>
      <c r="TOE47" s="293"/>
      <c r="TOF47" s="293"/>
      <c r="TOG47" s="293"/>
      <c r="TOH47" s="293"/>
      <c r="TOI47" s="293"/>
      <c r="TOJ47" s="293"/>
      <c r="TOK47" s="293"/>
      <c r="TOL47" s="293"/>
      <c r="TOM47" s="293"/>
      <c r="TON47" s="293"/>
      <c r="TOO47" s="293"/>
      <c r="TOP47" s="293"/>
      <c r="TOQ47" s="293"/>
      <c r="TOR47" s="293"/>
      <c r="TOS47" s="293"/>
      <c r="TOT47" s="293"/>
      <c r="TOU47" s="293"/>
      <c r="TOV47" s="293"/>
      <c r="TOW47" s="293"/>
      <c r="TOX47" s="293"/>
      <c r="TOY47" s="293"/>
      <c r="TOZ47" s="293"/>
      <c r="TPA47" s="293"/>
      <c r="TPB47" s="293"/>
      <c r="TPC47" s="293"/>
      <c r="TPD47" s="293"/>
      <c r="TPE47" s="293"/>
      <c r="TPF47" s="293"/>
      <c r="TPG47" s="293"/>
      <c r="TPH47" s="293"/>
      <c r="TPI47" s="293"/>
      <c r="TPJ47" s="293"/>
      <c r="TPK47" s="293"/>
      <c r="TPL47" s="293"/>
      <c r="TPM47" s="293"/>
      <c r="TPN47" s="293"/>
      <c r="TPO47" s="293"/>
      <c r="TPP47" s="293"/>
      <c r="TPQ47" s="293"/>
      <c r="TPR47" s="293"/>
      <c r="TPS47" s="293"/>
      <c r="TPT47" s="293"/>
      <c r="TPU47" s="293"/>
      <c r="TPV47" s="293"/>
      <c r="TPW47" s="293"/>
      <c r="TPX47" s="293"/>
      <c r="TPY47" s="293"/>
      <c r="TPZ47" s="293"/>
      <c r="TQA47" s="293"/>
      <c r="TQB47" s="293"/>
      <c r="TQC47" s="293"/>
      <c r="TQD47" s="293"/>
      <c r="TQE47" s="293"/>
      <c r="TQF47" s="293"/>
      <c r="TQG47" s="293"/>
      <c r="TQH47" s="293"/>
      <c r="TQI47" s="293"/>
      <c r="TQJ47" s="293"/>
      <c r="TQK47" s="293"/>
      <c r="TQL47" s="293"/>
      <c r="TQM47" s="293"/>
      <c r="TQN47" s="293"/>
      <c r="TQO47" s="293"/>
      <c r="TQP47" s="293"/>
      <c r="TQQ47" s="293"/>
      <c r="TQR47" s="293"/>
      <c r="TQS47" s="293"/>
      <c r="TQT47" s="293"/>
      <c r="TQU47" s="293"/>
      <c r="TQV47" s="293"/>
      <c r="TQW47" s="293"/>
      <c r="TQX47" s="293"/>
      <c r="TQY47" s="293"/>
      <c r="TQZ47" s="293"/>
      <c r="TRA47" s="293"/>
      <c r="TRB47" s="293"/>
      <c r="TRC47" s="293"/>
      <c r="TRD47" s="293"/>
      <c r="TRE47" s="293"/>
      <c r="TRF47" s="293"/>
      <c r="TRG47" s="293"/>
      <c r="TRH47" s="293"/>
      <c r="TRI47" s="293"/>
      <c r="TRJ47" s="293"/>
      <c r="TRK47" s="293"/>
      <c r="TRL47" s="293"/>
      <c r="TRM47" s="293"/>
      <c r="TRN47" s="293"/>
      <c r="TRO47" s="293"/>
      <c r="TRP47" s="293"/>
      <c r="TRQ47" s="293"/>
      <c r="TRR47" s="293"/>
      <c r="TRS47" s="293"/>
      <c r="TRT47" s="293"/>
      <c r="TRU47" s="293"/>
      <c r="TRV47" s="293"/>
      <c r="TRW47" s="293"/>
      <c r="TRX47" s="293"/>
      <c r="TRY47" s="293"/>
      <c r="TRZ47" s="293"/>
      <c r="TSA47" s="293"/>
      <c r="TSB47" s="293"/>
      <c r="TSC47" s="293"/>
      <c r="TSD47" s="293"/>
      <c r="TSE47" s="293"/>
      <c r="TSF47" s="293"/>
      <c r="TSG47" s="293"/>
      <c r="TSH47" s="293"/>
      <c r="TSI47" s="293"/>
      <c r="TSJ47" s="293"/>
      <c r="TSK47" s="293"/>
      <c r="TSL47" s="293"/>
      <c r="TSM47" s="293"/>
      <c r="TSN47" s="293"/>
      <c r="TSO47" s="293"/>
      <c r="TSP47" s="293"/>
      <c r="TSQ47" s="293"/>
      <c r="TSR47" s="293"/>
      <c r="TSS47" s="293"/>
      <c r="TST47" s="293"/>
      <c r="TSU47" s="293"/>
      <c r="TSV47" s="293"/>
      <c r="TSW47" s="293"/>
      <c r="TSX47" s="293"/>
      <c r="TSY47" s="293"/>
      <c r="TSZ47" s="293"/>
      <c r="TTA47" s="293"/>
      <c r="TTB47" s="293"/>
      <c r="TTC47" s="293"/>
      <c r="TTD47" s="293"/>
      <c r="TTE47" s="293"/>
      <c r="TTF47" s="293"/>
      <c r="TTG47" s="293"/>
      <c r="TTH47" s="293"/>
      <c r="TTI47" s="293"/>
      <c r="TTJ47" s="293"/>
      <c r="TTK47" s="293"/>
      <c r="TTL47" s="293"/>
      <c r="TTM47" s="293"/>
      <c r="TTN47" s="293"/>
      <c r="TTO47" s="293"/>
      <c r="TTP47" s="293"/>
      <c r="TTQ47" s="293"/>
      <c r="TTR47" s="293"/>
      <c r="TTS47" s="293"/>
      <c r="TTT47" s="293"/>
      <c r="TTU47" s="293"/>
      <c r="TTV47" s="293"/>
      <c r="TTW47" s="293"/>
      <c r="TTX47" s="293"/>
      <c r="TTY47" s="293"/>
      <c r="TTZ47" s="293"/>
      <c r="TUA47" s="293"/>
      <c r="TUB47" s="293"/>
      <c r="TUC47" s="293"/>
      <c r="TUD47" s="293"/>
      <c r="TUE47" s="293"/>
      <c r="TUF47" s="293"/>
      <c r="TUG47" s="293"/>
      <c r="TUH47" s="293"/>
      <c r="TUI47" s="293"/>
      <c r="TUJ47" s="293"/>
      <c r="TUK47" s="293"/>
      <c r="TUL47" s="293"/>
      <c r="TUM47" s="293"/>
      <c r="TUN47" s="293"/>
      <c r="TUO47" s="293"/>
      <c r="TUP47" s="293"/>
      <c r="TUQ47" s="293"/>
      <c r="TUR47" s="293"/>
      <c r="TUS47" s="293"/>
      <c r="TUT47" s="293"/>
      <c r="TUU47" s="293"/>
      <c r="TUV47" s="293"/>
      <c r="TUW47" s="293"/>
      <c r="TUX47" s="293"/>
      <c r="TUY47" s="293"/>
      <c r="TUZ47" s="293"/>
      <c r="TVA47" s="293"/>
      <c r="TVB47" s="293"/>
      <c r="TVC47" s="293"/>
      <c r="TVD47" s="293"/>
      <c r="TVE47" s="293"/>
      <c r="TVF47" s="293"/>
      <c r="TVG47" s="293"/>
      <c r="TVH47" s="293"/>
      <c r="TVI47" s="293"/>
      <c r="TVJ47" s="293"/>
      <c r="TVK47" s="293"/>
      <c r="TVL47" s="293"/>
      <c r="TVM47" s="293"/>
      <c r="TVN47" s="293"/>
      <c r="TVO47" s="293"/>
      <c r="TVP47" s="293"/>
      <c r="TVQ47" s="293"/>
      <c r="TVR47" s="293"/>
      <c r="TVS47" s="293"/>
      <c r="TVT47" s="293"/>
      <c r="TVU47" s="293"/>
      <c r="TVV47" s="293"/>
      <c r="TVW47" s="293"/>
      <c r="TVX47" s="293"/>
      <c r="TVY47" s="293"/>
      <c r="TVZ47" s="293"/>
      <c r="TWA47" s="293"/>
      <c r="TWB47" s="293"/>
      <c r="TWC47" s="293"/>
      <c r="TWD47" s="293"/>
      <c r="TWE47" s="293"/>
      <c r="TWF47" s="293"/>
      <c r="TWG47" s="293"/>
      <c r="TWH47" s="293"/>
      <c r="TWI47" s="293"/>
      <c r="TWJ47" s="293"/>
      <c r="TWK47" s="293"/>
      <c r="TWL47" s="293"/>
      <c r="TWM47" s="293"/>
      <c r="TWN47" s="293"/>
      <c r="TWO47" s="293"/>
      <c r="TWP47" s="293"/>
      <c r="TWQ47" s="293"/>
      <c r="TWR47" s="293"/>
      <c r="TWS47" s="293"/>
      <c r="TWT47" s="293"/>
      <c r="TWU47" s="293"/>
      <c r="TWV47" s="293"/>
      <c r="TWW47" s="293"/>
      <c r="TWX47" s="293"/>
      <c r="TWY47" s="293"/>
      <c r="TWZ47" s="293"/>
      <c r="TXA47" s="293"/>
      <c r="TXB47" s="293"/>
      <c r="TXC47" s="293"/>
      <c r="TXD47" s="293"/>
      <c r="TXE47" s="293"/>
      <c r="TXF47" s="293"/>
      <c r="TXG47" s="293"/>
      <c r="TXH47" s="293"/>
      <c r="TXI47" s="293"/>
      <c r="TXJ47" s="293"/>
      <c r="TXK47" s="293"/>
      <c r="TXL47" s="293"/>
      <c r="TXM47" s="293"/>
      <c r="TXN47" s="293"/>
      <c r="TXO47" s="293"/>
      <c r="TXP47" s="293"/>
      <c r="TXQ47" s="293"/>
      <c r="TXR47" s="293"/>
      <c r="TXS47" s="293"/>
      <c r="TXT47" s="293"/>
      <c r="TXU47" s="293"/>
      <c r="TXV47" s="293"/>
      <c r="TXW47" s="293"/>
      <c r="TXX47" s="293"/>
      <c r="TXY47" s="293"/>
      <c r="TXZ47" s="293"/>
      <c r="TYA47" s="293"/>
      <c r="TYB47" s="293"/>
      <c r="TYC47" s="293"/>
      <c r="TYD47" s="293"/>
      <c r="TYE47" s="293"/>
      <c r="TYF47" s="293"/>
      <c r="TYG47" s="293"/>
      <c r="TYH47" s="293"/>
      <c r="TYI47" s="293"/>
      <c r="TYJ47" s="293"/>
      <c r="TYK47" s="293"/>
      <c r="TYL47" s="293"/>
      <c r="TYM47" s="293"/>
      <c r="TYN47" s="293"/>
      <c r="TYO47" s="293"/>
      <c r="TYP47" s="293"/>
      <c r="TYQ47" s="293"/>
      <c r="TYR47" s="293"/>
      <c r="TYS47" s="293"/>
      <c r="TYT47" s="293"/>
      <c r="TYU47" s="293"/>
      <c r="TYV47" s="293"/>
      <c r="TYW47" s="293"/>
      <c r="TYX47" s="293"/>
      <c r="TYY47" s="293"/>
      <c r="TYZ47" s="293"/>
      <c r="TZA47" s="293"/>
      <c r="TZB47" s="293"/>
      <c r="TZC47" s="293"/>
      <c r="TZD47" s="293"/>
      <c r="TZE47" s="293"/>
      <c r="TZF47" s="293"/>
      <c r="TZG47" s="293"/>
      <c r="TZH47" s="293"/>
      <c r="TZI47" s="293"/>
      <c r="TZJ47" s="293"/>
      <c r="TZK47" s="293"/>
      <c r="TZL47" s="293"/>
      <c r="TZM47" s="293"/>
      <c r="TZN47" s="293"/>
      <c r="TZO47" s="293"/>
      <c r="TZP47" s="293"/>
      <c r="TZQ47" s="293"/>
      <c r="TZR47" s="293"/>
      <c r="TZS47" s="293"/>
      <c r="TZT47" s="293"/>
      <c r="TZU47" s="293"/>
      <c r="TZV47" s="293"/>
      <c r="TZW47" s="293"/>
      <c r="TZX47" s="293"/>
      <c r="TZY47" s="293"/>
      <c r="TZZ47" s="293"/>
      <c r="UAA47" s="293"/>
      <c r="UAB47" s="293"/>
      <c r="UAC47" s="293"/>
      <c r="UAD47" s="293"/>
      <c r="UAE47" s="293"/>
      <c r="UAF47" s="293"/>
      <c r="UAG47" s="293"/>
      <c r="UAH47" s="293"/>
      <c r="UAI47" s="293"/>
      <c r="UAJ47" s="293"/>
      <c r="UAK47" s="293"/>
      <c r="UAL47" s="293"/>
      <c r="UAM47" s="293"/>
      <c r="UAN47" s="293"/>
      <c r="UAO47" s="293"/>
      <c r="UAP47" s="293"/>
      <c r="UAQ47" s="293"/>
      <c r="UAR47" s="293"/>
      <c r="UAS47" s="293"/>
      <c r="UAT47" s="293"/>
      <c r="UAU47" s="293"/>
      <c r="UAV47" s="293"/>
      <c r="UAW47" s="293"/>
      <c r="UAX47" s="293"/>
      <c r="UAY47" s="293"/>
      <c r="UAZ47" s="293"/>
      <c r="UBA47" s="293"/>
      <c r="UBB47" s="293"/>
      <c r="UBC47" s="293"/>
      <c r="UBD47" s="293"/>
      <c r="UBE47" s="293"/>
      <c r="UBF47" s="293"/>
      <c r="UBG47" s="293"/>
      <c r="UBH47" s="293"/>
      <c r="UBI47" s="293"/>
      <c r="UBJ47" s="293"/>
      <c r="UBK47" s="293"/>
      <c r="UBL47" s="293"/>
      <c r="UBM47" s="293"/>
      <c r="UBN47" s="293"/>
      <c r="UBO47" s="293"/>
      <c r="UBP47" s="293"/>
      <c r="UBQ47" s="293"/>
      <c r="UBR47" s="293"/>
      <c r="UBS47" s="293"/>
      <c r="UBT47" s="293"/>
      <c r="UBU47" s="293"/>
      <c r="UBV47" s="293"/>
      <c r="UBW47" s="293"/>
      <c r="UBX47" s="293"/>
      <c r="UBY47" s="293"/>
      <c r="UBZ47" s="293"/>
      <c r="UCA47" s="293"/>
      <c r="UCB47" s="293"/>
      <c r="UCC47" s="293"/>
      <c r="UCD47" s="293"/>
      <c r="UCE47" s="293"/>
      <c r="UCF47" s="293"/>
      <c r="UCG47" s="293"/>
      <c r="UCH47" s="293"/>
      <c r="UCI47" s="293"/>
      <c r="UCJ47" s="293"/>
      <c r="UCK47" s="293"/>
      <c r="UCL47" s="293"/>
      <c r="UCM47" s="293"/>
      <c r="UCN47" s="293"/>
      <c r="UCO47" s="293"/>
      <c r="UCP47" s="293"/>
      <c r="UCQ47" s="293"/>
      <c r="UCR47" s="293"/>
      <c r="UCS47" s="293"/>
      <c r="UCT47" s="293"/>
      <c r="UCU47" s="293"/>
      <c r="UCV47" s="293"/>
      <c r="UCW47" s="293"/>
      <c r="UCX47" s="293"/>
      <c r="UCY47" s="293"/>
      <c r="UCZ47" s="293"/>
      <c r="UDA47" s="293"/>
      <c r="UDB47" s="293"/>
      <c r="UDC47" s="293"/>
      <c r="UDD47" s="293"/>
      <c r="UDE47" s="293"/>
      <c r="UDF47" s="293"/>
      <c r="UDG47" s="293"/>
      <c r="UDH47" s="293"/>
      <c r="UDI47" s="293"/>
      <c r="UDJ47" s="293"/>
      <c r="UDK47" s="293"/>
      <c r="UDL47" s="293"/>
      <c r="UDM47" s="293"/>
      <c r="UDN47" s="293"/>
      <c r="UDO47" s="293"/>
      <c r="UDP47" s="293"/>
      <c r="UDQ47" s="293"/>
      <c r="UDR47" s="293"/>
      <c r="UDS47" s="293"/>
      <c r="UDT47" s="293"/>
      <c r="UDU47" s="293"/>
      <c r="UDV47" s="293"/>
      <c r="UDW47" s="293"/>
      <c r="UDX47" s="293"/>
      <c r="UDY47" s="293"/>
      <c r="UDZ47" s="293"/>
      <c r="UEA47" s="293"/>
      <c r="UEB47" s="293"/>
      <c r="UEC47" s="293"/>
      <c r="UED47" s="293"/>
      <c r="UEE47" s="293"/>
      <c r="UEF47" s="293"/>
      <c r="UEG47" s="293"/>
      <c r="UEH47" s="293"/>
      <c r="UEI47" s="293"/>
      <c r="UEJ47" s="293"/>
      <c r="UEK47" s="293"/>
      <c r="UEL47" s="293"/>
      <c r="UEM47" s="293"/>
      <c r="UEN47" s="293"/>
      <c r="UEO47" s="293"/>
      <c r="UEP47" s="293"/>
      <c r="UEQ47" s="293"/>
      <c r="UER47" s="293"/>
      <c r="UES47" s="293"/>
      <c r="UET47" s="293"/>
      <c r="UEU47" s="293"/>
      <c r="UEV47" s="293"/>
      <c r="UEW47" s="293"/>
      <c r="UEX47" s="293"/>
      <c r="UEY47" s="293"/>
      <c r="UEZ47" s="293"/>
      <c r="UFA47" s="293"/>
      <c r="UFB47" s="293"/>
      <c r="UFC47" s="293"/>
      <c r="UFD47" s="293"/>
      <c r="UFE47" s="293"/>
      <c r="UFF47" s="293"/>
      <c r="UFG47" s="293"/>
      <c r="UFH47" s="293"/>
      <c r="UFI47" s="293"/>
      <c r="UFJ47" s="293"/>
      <c r="UFK47" s="293"/>
      <c r="UFL47" s="293"/>
      <c r="UFM47" s="293"/>
      <c r="UFN47" s="293"/>
      <c r="UFO47" s="293"/>
      <c r="UFP47" s="293"/>
      <c r="UFQ47" s="293"/>
      <c r="UFR47" s="293"/>
      <c r="UFS47" s="293"/>
      <c r="UFT47" s="293"/>
      <c r="UFU47" s="293"/>
      <c r="UFV47" s="293"/>
      <c r="UFW47" s="293"/>
      <c r="UFX47" s="293"/>
      <c r="UFY47" s="293"/>
      <c r="UFZ47" s="293"/>
      <c r="UGA47" s="293"/>
      <c r="UGB47" s="293"/>
      <c r="UGC47" s="293"/>
      <c r="UGD47" s="293"/>
      <c r="UGE47" s="293"/>
      <c r="UGF47" s="293"/>
      <c r="UGG47" s="293"/>
      <c r="UGH47" s="293"/>
      <c r="UGI47" s="293"/>
      <c r="UGJ47" s="293"/>
      <c r="UGK47" s="293"/>
      <c r="UGL47" s="293"/>
      <c r="UGM47" s="293"/>
      <c r="UGN47" s="293"/>
      <c r="UGO47" s="293"/>
      <c r="UGP47" s="293"/>
      <c r="UGQ47" s="293"/>
      <c r="UGR47" s="293"/>
      <c r="UGS47" s="293"/>
      <c r="UGT47" s="293"/>
      <c r="UGU47" s="293"/>
      <c r="UGV47" s="293"/>
      <c r="UGW47" s="293"/>
      <c r="UGX47" s="293"/>
      <c r="UGY47" s="293"/>
      <c r="UGZ47" s="293"/>
      <c r="UHA47" s="293"/>
      <c r="UHB47" s="293"/>
      <c r="UHC47" s="293"/>
      <c r="UHD47" s="293"/>
      <c r="UHE47" s="293"/>
      <c r="UHF47" s="293"/>
      <c r="UHG47" s="293"/>
      <c r="UHH47" s="293"/>
      <c r="UHI47" s="293"/>
      <c r="UHJ47" s="293"/>
      <c r="UHK47" s="293"/>
      <c r="UHL47" s="293"/>
      <c r="UHM47" s="293"/>
      <c r="UHN47" s="293"/>
      <c r="UHO47" s="293"/>
      <c r="UHP47" s="293"/>
      <c r="UHQ47" s="293"/>
      <c r="UHR47" s="293"/>
      <c r="UHS47" s="293"/>
      <c r="UHT47" s="293"/>
      <c r="UHU47" s="293"/>
      <c r="UHV47" s="293"/>
      <c r="UHW47" s="293"/>
      <c r="UHX47" s="293"/>
      <c r="UHY47" s="293"/>
      <c r="UHZ47" s="293"/>
      <c r="UIA47" s="293"/>
      <c r="UIB47" s="293"/>
      <c r="UIC47" s="293"/>
      <c r="UID47" s="293"/>
      <c r="UIE47" s="293"/>
      <c r="UIF47" s="293"/>
      <c r="UIG47" s="293"/>
      <c r="UIH47" s="293"/>
      <c r="UII47" s="293"/>
      <c r="UIJ47" s="293"/>
      <c r="UIK47" s="293"/>
      <c r="UIL47" s="293"/>
      <c r="UIM47" s="293"/>
      <c r="UIN47" s="293"/>
      <c r="UIO47" s="293"/>
      <c r="UIP47" s="293"/>
      <c r="UIQ47" s="293"/>
      <c r="UIR47" s="293"/>
      <c r="UIS47" s="293"/>
      <c r="UIT47" s="293"/>
      <c r="UIU47" s="293"/>
      <c r="UIV47" s="293"/>
      <c r="UIW47" s="293"/>
      <c r="UIX47" s="293"/>
      <c r="UIY47" s="293"/>
      <c r="UIZ47" s="293"/>
      <c r="UJA47" s="293"/>
      <c r="UJB47" s="293"/>
      <c r="UJC47" s="293"/>
      <c r="UJD47" s="293"/>
      <c r="UJE47" s="293"/>
      <c r="UJF47" s="293"/>
      <c r="UJG47" s="293"/>
      <c r="UJH47" s="293"/>
      <c r="UJI47" s="293"/>
      <c r="UJJ47" s="293"/>
      <c r="UJK47" s="293"/>
      <c r="UJL47" s="293"/>
      <c r="UJM47" s="293"/>
      <c r="UJN47" s="293"/>
      <c r="UJO47" s="293"/>
      <c r="UJP47" s="293"/>
      <c r="UJQ47" s="293"/>
      <c r="UJR47" s="293"/>
      <c r="UJS47" s="293"/>
      <c r="UJT47" s="293"/>
      <c r="UJU47" s="293"/>
      <c r="UJV47" s="293"/>
      <c r="UJW47" s="293"/>
      <c r="UJX47" s="293"/>
      <c r="UJY47" s="293"/>
      <c r="UJZ47" s="293"/>
      <c r="UKA47" s="293"/>
      <c r="UKB47" s="293"/>
      <c r="UKC47" s="293"/>
      <c r="UKD47" s="293"/>
      <c r="UKE47" s="293"/>
      <c r="UKF47" s="293"/>
      <c r="UKG47" s="293"/>
      <c r="UKH47" s="293"/>
      <c r="UKI47" s="293"/>
      <c r="UKJ47" s="293"/>
      <c r="UKK47" s="293"/>
      <c r="UKL47" s="293"/>
      <c r="UKM47" s="293"/>
      <c r="UKN47" s="293"/>
      <c r="UKO47" s="293"/>
      <c r="UKP47" s="293"/>
      <c r="UKQ47" s="293"/>
      <c r="UKR47" s="293"/>
      <c r="UKS47" s="293"/>
      <c r="UKT47" s="293"/>
      <c r="UKU47" s="293"/>
      <c r="UKV47" s="293"/>
      <c r="UKW47" s="293"/>
      <c r="UKX47" s="293"/>
      <c r="UKY47" s="293"/>
      <c r="UKZ47" s="293"/>
      <c r="ULA47" s="293"/>
      <c r="ULB47" s="293"/>
      <c r="ULC47" s="293"/>
      <c r="ULD47" s="293"/>
      <c r="ULE47" s="293"/>
      <c r="ULF47" s="293"/>
      <c r="ULG47" s="293"/>
      <c r="ULH47" s="293"/>
      <c r="ULI47" s="293"/>
      <c r="ULJ47" s="293"/>
      <c r="ULK47" s="293"/>
      <c r="ULL47" s="293"/>
      <c r="ULM47" s="293"/>
      <c r="ULN47" s="293"/>
      <c r="ULO47" s="293"/>
      <c r="ULP47" s="293"/>
      <c r="ULQ47" s="293"/>
      <c r="ULR47" s="293"/>
      <c r="ULS47" s="293"/>
      <c r="ULT47" s="293"/>
      <c r="ULU47" s="293"/>
      <c r="ULV47" s="293"/>
      <c r="ULW47" s="293"/>
      <c r="ULX47" s="293"/>
      <c r="ULY47" s="293"/>
      <c r="ULZ47" s="293"/>
      <c r="UMA47" s="293"/>
      <c r="UMB47" s="293"/>
      <c r="UMC47" s="293"/>
      <c r="UMD47" s="293"/>
      <c r="UME47" s="293"/>
      <c r="UMF47" s="293"/>
      <c r="UMG47" s="293"/>
      <c r="UMH47" s="293"/>
      <c r="UMI47" s="293"/>
      <c r="UMJ47" s="293"/>
      <c r="UMK47" s="293"/>
      <c r="UML47" s="293"/>
      <c r="UMM47" s="293"/>
      <c r="UMN47" s="293"/>
      <c r="UMO47" s="293"/>
      <c r="UMP47" s="293"/>
      <c r="UMQ47" s="293"/>
      <c r="UMR47" s="293"/>
      <c r="UMS47" s="293"/>
      <c r="UMT47" s="293"/>
      <c r="UMU47" s="293"/>
      <c r="UMV47" s="293"/>
      <c r="UMW47" s="293"/>
      <c r="UMX47" s="293"/>
      <c r="UMY47" s="293"/>
      <c r="UMZ47" s="293"/>
      <c r="UNA47" s="293"/>
      <c r="UNB47" s="293"/>
      <c r="UNC47" s="293"/>
      <c r="UND47" s="293"/>
      <c r="UNE47" s="293"/>
      <c r="UNF47" s="293"/>
      <c r="UNG47" s="293"/>
      <c r="UNH47" s="293"/>
      <c r="UNI47" s="293"/>
      <c r="UNJ47" s="293"/>
      <c r="UNK47" s="293"/>
      <c r="UNL47" s="293"/>
      <c r="UNM47" s="293"/>
      <c r="UNN47" s="293"/>
      <c r="UNO47" s="293"/>
      <c r="UNP47" s="293"/>
      <c r="UNQ47" s="293"/>
      <c r="UNR47" s="293"/>
      <c r="UNS47" s="293"/>
      <c r="UNT47" s="293"/>
      <c r="UNU47" s="293"/>
      <c r="UNV47" s="293"/>
      <c r="UNW47" s="293"/>
      <c r="UNX47" s="293"/>
      <c r="UNY47" s="293"/>
      <c r="UNZ47" s="293"/>
      <c r="UOA47" s="293"/>
      <c r="UOB47" s="293"/>
      <c r="UOC47" s="293"/>
      <c r="UOD47" s="293"/>
      <c r="UOE47" s="293"/>
      <c r="UOF47" s="293"/>
      <c r="UOG47" s="293"/>
      <c r="UOH47" s="293"/>
      <c r="UOI47" s="293"/>
      <c r="UOJ47" s="293"/>
      <c r="UOK47" s="293"/>
      <c r="UOL47" s="293"/>
      <c r="UOM47" s="293"/>
      <c r="UON47" s="293"/>
      <c r="UOO47" s="293"/>
      <c r="UOP47" s="293"/>
      <c r="UOQ47" s="293"/>
      <c r="UOR47" s="293"/>
      <c r="UOS47" s="293"/>
      <c r="UOT47" s="293"/>
      <c r="UOU47" s="293"/>
      <c r="UOV47" s="293"/>
      <c r="UOW47" s="293"/>
      <c r="UOX47" s="293"/>
      <c r="UOY47" s="293"/>
      <c r="UOZ47" s="293"/>
      <c r="UPA47" s="293"/>
      <c r="UPB47" s="293"/>
      <c r="UPC47" s="293"/>
      <c r="UPD47" s="293"/>
      <c r="UPE47" s="293"/>
      <c r="UPF47" s="293"/>
      <c r="UPG47" s="293"/>
      <c r="UPH47" s="293"/>
      <c r="UPI47" s="293"/>
      <c r="UPJ47" s="293"/>
      <c r="UPK47" s="293"/>
      <c r="UPL47" s="293"/>
      <c r="UPM47" s="293"/>
      <c r="UPN47" s="293"/>
      <c r="UPO47" s="293"/>
      <c r="UPP47" s="293"/>
      <c r="UPQ47" s="293"/>
      <c r="UPR47" s="293"/>
      <c r="UPS47" s="293"/>
      <c r="UPT47" s="293"/>
      <c r="UPU47" s="293"/>
      <c r="UPV47" s="293"/>
      <c r="UPW47" s="293"/>
      <c r="UPX47" s="293"/>
      <c r="UPY47" s="293"/>
      <c r="UPZ47" s="293"/>
      <c r="UQA47" s="293"/>
      <c r="UQB47" s="293"/>
      <c r="UQC47" s="293"/>
      <c r="UQD47" s="293"/>
      <c r="UQE47" s="293"/>
      <c r="UQF47" s="293"/>
      <c r="UQG47" s="293"/>
      <c r="UQH47" s="293"/>
      <c r="UQI47" s="293"/>
      <c r="UQJ47" s="293"/>
      <c r="UQK47" s="293"/>
      <c r="UQL47" s="293"/>
      <c r="UQM47" s="293"/>
      <c r="UQN47" s="293"/>
      <c r="UQO47" s="293"/>
      <c r="UQP47" s="293"/>
      <c r="UQQ47" s="293"/>
      <c r="UQR47" s="293"/>
      <c r="UQS47" s="293"/>
      <c r="UQT47" s="293"/>
      <c r="UQU47" s="293"/>
      <c r="UQV47" s="293"/>
      <c r="UQW47" s="293"/>
      <c r="UQX47" s="293"/>
      <c r="UQY47" s="293"/>
      <c r="UQZ47" s="293"/>
      <c r="URA47" s="293"/>
      <c r="URB47" s="293"/>
      <c r="URC47" s="293"/>
      <c r="URD47" s="293"/>
      <c r="URE47" s="293"/>
      <c r="URF47" s="293"/>
      <c r="URG47" s="293"/>
      <c r="URH47" s="293"/>
      <c r="URI47" s="293"/>
      <c r="URJ47" s="293"/>
      <c r="URK47" s="293"/>
      <c r="URL47" s="293"/>
      <c r="URM47" s="293"/>
      <c r="URN47" s="293"/>
      <c r="URO47" s="293"/>
      <c r="URP47" s="293"/>
      <c r="URQ47" s="293"/>
      <c r="URR47" s="293"/>
      <c r="URS47" s="293"/>
      <c r="URT47" s="293"/>
      <c r="URU47" s="293"/>
      <c r="URV47" s="293"/>
      <c r="URW47" s="293"/>
      <c r="URX47" s="293"/>
      <c r="URY47" s="293"/>
      <c r="URZ47" s="293"/>
      <c r="USA47" s="293"/>
      <c r="USB47" s="293"/>
      <c r="USC47" s="293"/>
      <c r="USD47" s="293"/>
      <c r="USE47" s="293"/>
      <c r="USF47" s="293"/>
      <c r="USG47" s="293"/>
      <c r="USH47" s="293"/>
      <c r="USI47" s="293"/>
      <c r="USJ47" s="293"/>
      <c r="USK47" s="293"/>
      <c r="USL47" s="293"/>
      <c r="USM47" s="293"/>
      <c r="USN47" s="293"/>
      <c r="USO47" s="293"/>
      <c r="USP47" s="293"/>
      <c r="USQ47" s="293"/>
      <c r="USR47" s="293"/>
      <c r="USS47" s="293"/>
      <c r="UST47" s="293"/>
      <c r="USU47" s="293"/>
      <c r="USV47" s="293"/>
      <c r="USW47" s="293"/>
      <c r="USX47" s="293"/>
      <c r="USY47" s="293"/>
      <c r="USZ47" s="293"/>
      <c r="UTA47" s="293"/>
      <c r="UTB47" s="293"/>
      <c r="UTC47" s="293"/>
      <c r="UTD47" s="293"/>
      <c r="UTE47" s="293"/>
      <c r="UTF47" s="293"/>
      <c r="UTG47" s="293"/>
      <c r="UTH47" s="293"/>
      <c r="UTI47" s="293"/>
      <c r="UTJ47" s="293"/>
      <c r="UTK47" s="293"/>
      <c r="UTL47" s="293"/>
      <c r="UTM47" s="293"/>
      <c r="UTN47" s="293"/>
      <c r="UTO47" s="293"/>
      <c r="UTP47" s="293"/>
      <c r="UTQ47" s="293"/>
      <c r="UTR47" s="293"/>
      <c r="UTS47" s="293"/>
      <c r="UTT47" s="293"/>
      <c r="UTU47" s="293"/>
      <c r="UTV47" s="293"/>
      <c r="UTW47" s="293"/>
      <c r="UTX47" s="293"/>
      <c r="UTY47" s="293"/>
      <c r="UTZ47" s="293"/>
      <c r="UUA47" s="293"/>
      <c r="UUB47" s="293"/>
      <c r="UUC47" s="293"/>
      <c r="UUD47" s="293"/>
      <c r="UUE47" s="293"/>
      <c r="UUF47" s="293"/>
      <c r="UUG47" s="293"/>
      <c r="UUH47" s="293"/>
      <c r="UUI47" s="293"/>
      <c r="UUJ47" s="293"/>
      <c r="UUK47" s="293"/>
      <c r="UUL47" s="293"/>
      <c r="UUM47" s="293"/>
      <c r="UUN47" s="293"/>
      <c r="UUO47" s="293"/>
      <c r="UUP47" s="293"/>
      <c r="UUQ47" s="293"/>
      <c r="UUR47" s="293"/>
      <c r="UUS47" s="293"/>
      <c r="UUT47" s="293"/>
      <c r="UUU47" s="293"/>
      <c r="UUV47" s="293"/>
      <c r="UUW47" s="293"/>
      <c r="UUX47" s="293"/>
      <c r="UUY47" s="293"/>
      <c r="UUZ47" s="293"/>
      <c r="UVA47" s="293"/>
      <c r="UVB47" s="293"/>
      <c r="UVC47" s="293"/>
      <c r="UVD47" s="293"/>
      <c r="UVE47" s="293"/>
      <c r="UVF47" s="293"/>
      <c r="UVG47" s="293"/>
      <c r="UVH47" s="293"/>
      <c r="UVI47" s="293"/>
      <c r="UVJ47" s="293"/>
      <c r="UVK47" s="293"/>
      <c r="UVL47" s="293"/>
      <c r="UVM47" s="293"/>
      <c r="UVN47" s="293"/>
      <c r="UVO47" s="293"/>
      <c r="UVP47" s="293"/>
      <c r="UVQ47" s="293"/>
      <c r="UVR47" s="293"/>
      <c r="UVS47" s="293"/>
      <c r="UVT47" s="293"/>
      <c r="UVU47" s="293"/>
      <c r="UVV47" s="293"/>
      <c r="UVW47" s="293"/>
      <c r="UVX47" s="293"/>
      <c r="UVY47" s="293"/>
      <c r="UVZ47" s="293"/>
      <c r="UWA47" s="293"/>
      <c r="UWB47" s="293"/>
      <c r="UWC47" s="293"/>
      <c r="UWD47" s="293"/>
      <c r="UWE47" s="293"/>
      <c r="UWF47" s="293"/>
      <c r="UWG47" s="293"/>
      <c r="UWH47" s="293"/>
      <c r="UWI47" s="293"/>
      <c r="UWJ47" s="293"/>
      <c r="UWK47" s="293"/>
      <c r="UWL47" s="293"/>
      <c r="UWM47" s="293"/>
      <c r="UWN47" s="293"/>
      <c r="UWO47" s="293"/>
      <c r="UWP47" s="293"/>
      <c r="UWQ47" s="293"/>
      <c r="UWR47" s="293"/>
      <c r="UWS47" s="293"/>
      <c r="UWT47" s="293"/>
      <c r="UWU47" s="293"/>
      <c r="UWV47" s="293"/>
      <c r="UWW47" s="293"/>
      <c r="UWX47" s="293"/>
      <c r="UWY47" s="293"/>
      <c r="UWZ47" s="293"/>
      <c r="UXA47" s="293"/>
      <c r="UXB47" s="293"/>
      <c r="UXC47" s="293"/>
      <c r="UXD47" s="293"/>
      <c r="UXE47" s="293"/>
      <c r="UXF47" s="293"/>
      <c r="UXG47" s="293"/>
      <c r="UXH47" s="293"/>
      <c r="UXI47" s="293"/>
      <c r="UXJ47" s="293"/>
      <c r="UXK47" s="293"/>
      <c r="UXL47" s="293"/>
      <c r="UXM47" s="293"/>
      <c r="UXN47" s="293"/>
      <c r="UXO47" s="293"/>
      <c r="UXP47" s="293"/>
      <c r="UXQ47" s="293"/>
      <c r="UXR47" s="293"/>
      <c r="UXS47" s="293"/>
      <c r="UXT47" s="293"/>
      <c r="UXU47" s="293"/>
      <c r="UXV47" s="293"/>
      <c r="UXW47" s="293"/>
      <c r="UXX47" s="293"/>
      <c r="UXY47" s="293"/>
      <c r="UXZ47" s="293"/>
      <c r="UYA47" s="293"/>
      <c r="UYB47" s="293"/>
      <c r="UYC47" s="293"/>
      <c r="UYD47" s="293"/>
      <c r="UYE47" s="293"/>
      <c r="UYF47" s="293"/>
      <c r="UYG47" s="293"/>
      <c r="UYH47" s="293"/>
      <c r="UYI47" s="293"/>
      <c r="UYJ47" s="293"/>
      <c r="UYK47" s="293"/>
      <c r="UYL47" s="293"/>
      <c r="UYM47" s="293"/>
      <c r="UYN47" s="293"/>
      <c r="UYO47" s="293"/>
      <c r="UYP47" s="293"/>
      <c r="UYQ47" s="293"/>
      <c r="UYR47" s="293"/>
      <c r="UYS47" s="293"/>
      <c r="UYT47" s="293"/>
      <c r="UYU47" s="293"/>
      <c r="UYV47" s="293"/>
      <c r="UYW47" s="293"/>
      <c r="UYX47" s="293"/>
      <c r="UYY47" s="293"/>
      <c r="UYZ47" s="293"/>
      <c r="UZA47" s="293"/>
      <c r="UZB47" s="293"/>
      <c r="UZC47" s="293"/>
      <c r="UZD47" s="293"/>
      <c r="UZE47" s="293"/>
      <c r="UZF47" s="293"/>
      <c r="UZG47" s="293"/>
      <c r="UZH47" s="293"/>
      <c r="UZI47" s="293"/>
      <c r="UZJ47" s="293"/>
      <c r="UZK47" s="293"/>
      <c r="UZL47" s="293"/>
      <c r="UZM47" s="293"/>
      <c r="UZN47" s="293"/>
      <c r="UZO47" s="293"/>
      <c r="UZP47" s="293"/>
      <c r="UZQ47" s="293"/>
      <c r="UZR47" s="293"/>
      <c r="UZS47" s="293"/>
      <c r="UZT47" s="293"/>
      <c r="UZU47" s="293"/>
      <c r="UZV47" s="293"/>
      <c r="UZW47" s="293"/>
      <c r="UZX47" s="293"/>
      <c r="UZY47" s="293"/>
      <c r="UZZ47" s="293"/>
      <c r="VAA47" s="293"/>
      <c r="VAB47" s="293"/>
      <c r="VAC47" s="293"/>
      <c r="VAD47" s="293"/>
      <c r="VAE47" s="293"/>
      <c r="VAF47" s="293"/>
      <c r="VAG47" s="293"/>
      <c r="VAH47" s="293"/>
      <c r="VAI47" s="293"/>
      <c r="VAJ47" s="293"/>
      <c r="VAK47" s="293"/>
      <c r="VAL47" s="293"/>
      <c r="VAM47" s="293"/>
      <c r="VAN47" s="293"/>
      <c r="VAO47" s="293"/>
      <c r="VAP47" s="293"/>
      <c r="VAQ47" s="293"/>
      <c r="VAR47" s="293"/>
      <c r="VAS47" s="293"/>
      <c r="VAT47" s="293"/>
      <c r="VAU47" s="293"/>
      <c r="VAV47" s="293"/>
      <c r="VAW47" s="293"/>
      <c r="VAX47" s="293"/>
      <c r="VAY47" s="293"/>
      <c r="VAZ47" s="293"/>
      <c r="VBA47" s="293"/>
      <c r="VBB47" s="293"/>
      <c r="VBC47" s="293"/>
      <c r="VBD47" s="293"/>
      <c r="VBE47" s="293"/>
      <c r="VBF47" s="293"/>
      <c r="VBG47" s="293"/>
      <c r="VBH47" s="293"/>
      <c r="VBI47" s="293"/>
      <c r="VBJ47" s="293"/>
      <c r="VBK47" s="293"/>
      <c r="VBL47" s="293"/>
      <c r="VBM47" s="293"/>
      <c r="VBN47" s="293"/>
      <c r="VBO47" s="293"/>
      <c r="VBP47" s="293"/>
      <c r="VBQ47" s="293"/>
      <c r="VBR47" s="293"/>
      <c r="VBS47" s="293"/>
      <c r="VBT47" s="293"/>
      <c r="VBU47" s="293"/>
      <c r="VBV47" s="293"/>
      <c r="VBW47" s="293"/>
      <c r="VBX47" s="293"/>
      <c r="VBY47" s="293"/>
      <c r="VBZ47" s="293"/>
      <c r="VCA47" s="293"/>
      <c r="VCB47" s="293"/>
      <c r="VCC47" s="293"/>
      <c r="VCD47" s="293"/>
      <c r="VCE47" s="293"/>
      <c r="VCF47" s="293"/>
      <c r="VCG47" s="293"/>
      <c r="VCH47" s="293"/>
      <c r="VCI47" s="293"/>
      <c r="VCJ47" s="293"/>
      <c r="VCK47" s="293"/>
      <c r="VCL47" s="293"/>
      <c r="VCM47" s="293"/>
      <c r="VCN47" s="293"/>
      <c r="VCO47" s="293"/>
      <c r="VCP47" s="293"/>
      <c r="VCQ47" s="293"/>
      <c r="VCR47" s="293"/>
      <c r="VCS47" s="293"/>
      <c r="VCT47" s="293"/>
      <c r="VCU47" s="293"/>
      <c r="VCV47" s="293"/>
      <c r="VCW47" s="293"/>
      <c r="VCX47" s="293"/>
      <c r="VCY47" s="293"/>
      <c r="VCZ47" s="293"/>
      <c r="VDA47" s="293"/>
      <c r="VDB47" s="293"/>
      <c r="VDC47" s="293"/>
      <c r="VDD47" s="293"/>
      <c r="VDE47" s="293"/>
      <c r="VDF47" s="293"/>
      <c r="VDG47" s="293"/>
      <c r="VDH47" s="293"/>
      <c r="VDI47" s="293"/>
      <c r="VDJ47" s="293"/>
      <c r="VDK47" s="293"/>
      <c r="VDL47" s="293"/>
      <c r="VDM47" s="293"/>
      <c r="VDN47" s="293"/>
      <c r="VDO47" s="293"/>
      <c r="VDP47" s="293"/>
      <c r="VDQ47" s="293"/>
      <c r="VDR47" s="293"/>
      <c r="VDS47" s="293"/>
      <c r="VDT47" s="293"/>
      <c r="VDU47" s="293"/>
      <c r="VDV47" s="293"/>
      <c r="VDW47" s="293"/>
      <c r="VDX47" s="293"/>
      <c r="VDY47" s="293"/>
      <c r="VDZ47" s="293"/>
      <c r="VEA47" s="293"/>
      <c r="VEB47" s="293"/>
      <c r="VEC47" s="293"/>
      <c r="VED47" s="293"/>
      <c r="VEE47" s="293"/>
      <c r="VEF47" s="293"/>
      <c r="VEG47" s="293"/>
      <c r="VEH47" s="293"/>
      <c r="VEI47" s="293"/>
      <c r="VEJ47" s="293"/>
      <c r="VEK47" s="293"/>
      <c r="VEL47" s="293"/>
      <c r="VEM47" s="293"/>
      <c r="VEN47" s="293"/>
      <c r="VEO47" s="293"/>
      <c r="VEP47" s="293"/>
      <c r="VEQ47" s="293"/>
      <c r="VER47" s="293"/>
      <c r="VES47" s="293"/>
      <c r="VET47" s="293"/>
      <c r="VEU47" s="293"/>
      <c r="VEV47" s="293"/>
      <c r="VEW47" s="293"/>
      <c r="VEX47" s="293"/>
      <c r="VEY47" s="293"/>
      <c r="VEZ47" s="293"/>
      <c r="VFA47" s="293"/>
      <c r="VFB47" s="293"/>
      <c r="VFC47" s="293"/>
      <c r="VFD47" s="293"/>
      <c r="VFE47" s="293"/>
      <c r="VFF47" s="293"/>
      <c r="VFG47" s="293"/>
      <c r="VFH47" s="293"/>
      <c r="VFI47" s="293"/>
      <c r="VFJ47" s="293"/>
      <c r="VFK47" s="293"/>
      <c r="VFL47" s="293"/>
      <c r="VFM47" s="293"/>
      <c r="VFN47" s="293"/>
      <c r="VFO47" s="293"/>
      <c r="VFP47" s="293"/>
      <c r="VFQ47" s="293"/>
      <c r="VFR47" s="293"/>
      <c r="VFS47" s="293"/>
      <c r="VFT47" s="293"/>
      <c r="VFU47" s="293"/>
      <c r="VFV47" s="293"/>
      <c r="VFW47" s="293"/>
      <c r="VFX47" s="293"/>
      <c r="VFY47" s="293"/>
      <c r="VFZ47" s="293"/>
      <c r="VGA47" s="293"/>
      <c r="VGB47" s="293"/>
      <c r="VGC47" s="293"/>
      <c r="VGD47" s="293"/>
      <c r="VGE47" s="293"/>
      <c r="VGF47" s="293"/>
      <c r="VGG47" s="293"/>
      <c r="VGH47" s="293"/>
      <c r="VGI47" s="293"/>
      <c r="VGJ47" s="293"/>
      <c r="VGK47" s="293"/>
      <c r="VGL47" s="293"/>
      <c r="VGM47" s="293"/>
      <c r="VGN47" s="293"/>
      <c r="VGO47" s="293"/>
      <c r="VGP47" s="293"/>
      <c r="VGQ47" s="293"/>
      <c r="VGR47" s="293"/>
      <c r="VGS47" s="293"/>
      <c r="VGT47" s="293"/>
      <c r="VGU47" s="293"/>
      <c r="VGV47" s="293"/>
      <c r="VGW47" s="293"/>
      <c r="VGX47" s="293"/>
      <c r="VGY47" s="293"/>
      <c r="VGZ47" s="293"/>
      <c r="VHA47" s="293"/>
      <c r="VHB47" s="293"/>
      <c r="VHC47" s="293"/>
      <c r="VHD47" s="293"/>
      <c r="VHE47" s="293"/>
      <c r="VHF47" s="293"/>
      <c r="VHG47" s="293"/>
      <c r="VHH47" s="293"/>
      <c r="VHI47" s="293"/>
      <c r="VHJ47" s="293"/>
      <c r="VHK47" s="293"/>
      <c r="VHL47" s="293"/>
      <c r="VHM47" s="293"/>
      <c r="VHN47" s="293"/>
      <c r="VHO47" s="293"/>
      <c r="VHP47" s="293"/>
      <c r="VHQ47" s="293"/>
      <c r="VHR47" s="293"/>
      <c r="VHS47" s="293"/>
      <c r="VHT47" s="293"/>
      <c r="VHU47" s="293"/>
      <c r="VHV47" s="293"/>
      <c r="VHW47" s="293"/>
      <c r="VHX47" s="293"/>
      <c r="VHY47" s="293"/>
      <c r="VHZ47" s="293"/>
      <c r="VIA47" s="293"/>
      <c r="VIB47" s="293"/>
      <c r="VIC47" s="293"/>
      <c r="VID47" s="293"/>
      <c r="VIE47" s="293"/>
      <c r="VIF47" s="293"/>
      <c r="VIG47" s="293"/>
      <c r="VIH47" s="293"/>
      <c r="VII47" s="293"/>
      <c r="VIJ47" s="293"/>
      <c r="VIK47" s="293"/>
      <c r="VIL47" s="293"/>
      <c r="VIM47" s="293"/>
      <c r="VIN47" s="293"/>
      <c r="VIO47" s="293"/>
      <c r="VIP47" s="293"/>
      <c r="VIQ47" s="293"/>
      <c r="VIR47" s="293"/>
      <c r="VIS47" s="293"/>
      <c r="VIT47" s="293"/>
      <c r="VIU47" s="293"/>
      <c r="VIV47" s="293"/>
      <c r="VIW47" s="293"/>
      <c r="VIX47" s="293"/>
      <c r="VIY47" s="293"/>
      <c r="VIZ47" s="293"/>
      <c r="VJA47" s="293"/>
      <c r="VJB47" s="293"/>
      <c r="VJC47" s="293"/>
      <c r="VJD47" s="293"/>
      <c r="VJE47" s="293"/>
      <c r="VJF47" s="293"/>
      <c r="VJG47" s="293"/>
      <c r="VJH47" s="293"/>
      <c r="VJI47" s="293"/>
      <c r="VJJ47" s="293"/>
      <c r="VJK47" s="293"/>
      <c r="VJL47" s="293"/>
      <c r="VJM47" s="293"/>
      <c r="VJN47" s="293"/>
      <c r="VJO47" s="293"/>
      <c r="VJP47" s="293"/>
      <c r="VJQ47" s="293"/>
      <c r="VJR47" s="293"/>
      <c r="VJS47" s="293"/>
      <c r="VJT47" s="293"/>
      <c r="VJU47" s="293"/>
      <c r="VJV47" s="293"/>
      <c r="VJW47" s="293"/>
      <c r="VJX47" s="293"/>
      <c r="VJY47" s="293"/>
      <c r="VJZ47" s="293"/>
      <c r="VKA47" s="293"/>
      <c r="VKB47" s="293"/>
      <c r="VKC47" s="293"/>
      <c r="VKD47" s="293"/>
      <c r="VKE47" s="293"/>
      <c r="VKF47" s="293"/>
      <c r="VKG47" s="293"/>
      <c r="VKH47" s="293"/>
      <c r="VKI47" s="293"/>
      <c r="VKJ47" s="293"/>
      <c r="VKK47" s="293"/>
      <c r="VKL47" s="293"/>
      <c r="VKM47" s="293"/>
      <c r="VKN47" s="293"/>
      <c r="VKO47" s="293"/>
      <c r="VKP47" s="293"/>
      <c r="VKQ47" s="293"/>
      <c r="VKR47" s="293"/>
      <c r="VKS47" s="293"/>
      <c r="VKT47" s="293"/>
      <c r="VKU47" s="293"/>
      <c r="VKV47" s="293"/>
      <c r="VKW47" s="293"/>
      <c r="VKX47" s="293"/>
      <c r="VKY47" s="293"/>
      <c r="VKZ47" s="293"/>
      <c r="VLA47" s="293"/>
      <c r="VLB47" s="293"/>
      <c r="VLC47" s="293"/>
      <c r="VLD47" s="293"/>
      <c r="VLE47" s="293"/>
      <c r="VLF47" s="293"/>
      <c r="VLG47" s="293"/>
      <c r="VLH47" s="293"/>
      <c r="VLI47" s="293"/>
      <c r="VLJ47" s="293"/>
      <c r="VLK47" s="293"/>
      <c r="VLL47" s="293"/>
      <c r="VLM47" s="293"/>
      <c r="VLN47" s="293"/>
      <c r="VLO47" s="293"/>
      <c r="VLP47" s="293"/>
      <c r="VLQ47" s="293"/>
      <c r="VLR47" s="293"/>
      <c r="VLS47" s="293"/>
      <c r="VLT47" s="293"/>
      <c r="VLU47" s="293"/>
      <c r="VLV47" s="293"/>
      <c r="VLW47" s="293"/>
      <c r="VLX47" s="293"/>
      <c r="VLY47" s="293"/>
      <c r="VLZ47" s="293"/>
      <c r="VMA47" s="293"/>
      <c r="VMB47" s="293"/>
      <c r="VMC47" s="293"/>
      <c r="VMD47" s="293"/>
      <c r="VME47" s="293"/>
      <c r="VMF47" s="293"/>
      <c r="VMG47" s="293"/>
      <c r="VMH47" s="293"/>
      <c r="VMI47" s="293"/>
      <c r="VMJ47" s="293"/>
      <c r="VMK47" s="293"/>
      <c r="VML47" s="293"/>
      <c r="VMM47" s="293"/>
      <c r="VMN47" s="293"/>
      <c r="VMO47" s="293"/>
      <c r="VMP47" s="293"/>
      <c r="VMQ47" s="293"/>
      <c r="VMR47" s="293"/>
      <c r="VMS47" s="293"/>
      <c r="VMT47" s="293"/>
      <c r="VMU47" s="293"/>
      <c r="VMV47" s="293"/>
      <c r="VMW47" s="293"/>
      <c r="VMX47" s="293"/>
      <c r="VMY47" s="293"/>
      <c r="VMZ47" s="293"/>
      <c r="VNA47" s="293"/>
      <c r="VNB47" s="293"/>
      <c r="VNC47" s="293"/>
      <c r="VND47" s="293"/>
      <c r="VNE47" s="293"/>
      <c r="VNF47" s="293"/>
      <c r="VNG47" s="293"/>
      <c r="VNH47" s="293"/>
      <c r="VNI47" s="293"/>
      <c r="VNJ47" s="293"/>
      <c r="VNK47" s="293"/>
      <c r="VNL47" s="293"/>
      <c r="VNM47" s="293"/>
      <c r="VNN47" s="293"/>
      <c r="VNO47" s="293"/>
      <c r="VNP47" s="293"/>
      <c r="VNQ47" s="293"/>
      <c r="VNR47" s="293"/>
      <c r="VNS47" s="293"/>
      <c r="VNT47" s="293"/>
      <c r="VNU47" s="293"/>
      <c r="VNV47" s="293"/>
      <c r="VNW47" s="293"/>
      <c r="VNX47" s="293"/>
      <c r="VNY47" s="293"/>
      <c r="VNZ47" s="293"/>
      <c r="VOA47" s="293"/>
      <c r="VOB47" s="293"/>
      <c r="VOC47" s="293"/>
      <c r="VOD47" s="293"/>
      <c r="VOE47" s="293"/>
      <c r="VOF47" s="293"/>
      <c r="VOG47" s="293"/>
      <c r="VOH47" s="293"/>
      <c r="VOI47" s="293"/>
      <c r="VOJ47" s="293"/>
      <c r="VOK47" s="293"/>
      <c r="VOL47" s="293"/>
      <c r="VOM47" s="293"/>
      <c r="VON47" s="293"/>
      <c r="VOO47" s="293"/>
      <c r="VOP47" s="293"/>
      <c r="VOQ47" s="293"/>
      <c r="VOR47" s="293"/>
      <c r="VOS47" s="293"/>
      <c r="VOT47" s="293"/>
      <c r="VOU47" s="293"/>
      <c r="VOV47" s="293"/>
      <c r="VOW47" s="293"/>
      <c r="VOX47" s="293"/>
      <c r="VOY47" s="293"/>
      <c r="VOZ47" s="293"/>
      <c r="VPA47" s="293"/>
      <c r="VPB47" s="293"/>
      <c r="VPC47" s="293"/>
      <c r="VPD47" s="293"/>
      <c r="VPE47" s="293"/>
      <c r="VPF47" s="293"/>
      <c r="VPG47" s="293"/>
      <c r="VPH47" s="293"/>
      <c r="VPI47" s="293"/>
      <c r="VPJ47" s="293"/>
      <c r="VPK47" s="293"/>
      <c r="VPL47" s="293"/>
      <c r="VPM47" s="293"/>
      <c r="VPN47" s="293"/>
      <c r="VPO47" s="293"/>
      <c r="VPP47" s="293"/>
      <c r="VPQ47" s="293"/>
      <c r="VPR47" s="293"/>
      <c r="VPS47" s="293"/>
      <c r="VPT47" s="293"/>
      <c r="VPU47" s="293"/>
      <c r="VPV47" s="293"/>
      <c r="VPW47" s="293"/>
      <c r="VPX47" s="293"/>
      <c r="VPY47" s="293"/>
      <c r="VPZ47" s="293"/>
      <c r="VQA47" s="293"/>
      <c r="VQB47" s="293"/>
      <c r="VQC47" s="293"/>
      <c r="VQD47" s="293"/>
      <c r="VQE47" s="293"/>
      <c r="VQF47" s="293"/>
      <c r="VQG47" s="293"/>
      <c r="VQH47" s="293"/>
      <c r="VQI47" s="293"/>
      <c r="VQJ47" s="293"/>
      <c r="VQK47" s="293"/>
      <c r="VQL47" s="293"/>
      <c r="VQM47" s="293"/>
      <c r="VQN47" s="293"/>
      <c r="VQO47" s="293"/>
      <c r="VQP47" s="293"/>
      <c r="VQQ47" s="293"/>
      <c r="VQR47" s="293"/>
      <c r="VQS47" s="293"/>
      <c r="VQT47" s="293"/>
      <c r="VQU47" s="293"/>
      <c r="VQV47" s="293"/>
      <c r="VQW47" s="293"/>
      <c r="VQX47" s="293"/>
      <c r="VQY47" s="293"/>
      <c r="VQZ47" s="293"/>
      <c r="VRA47" s="293"/>
      <c r="VRB47" s="293"/>
      <c r="VRC47" s="293"/>
      <c r="VRD47" s="293"/>
      <c r="VRE47" s="293"/>
      <c r="VRF47" s="293"/>
      <c r="VRG47" s="293"/>
      <c r="VRH47" s="293"/>
      <c r="VRI47" s="293"/>
      <c r="VRJ47" s="293"/>
      <c r="VRK47" s="293"/>
      <c r="VRL47" s="293"/>
      <c r="VRM47" s="293"/>
      <c r="VRN47" s="293"/>
      <c r="VRO47" s="293"/>
      <c r="VRP47" s="293"/>
      <c r="VRQ47" s="293"/>
      <c r="VRR47" s="293"/>
      <c r="VRS47" s="293"/>
      <c r="VRT47" s="293"/>
      <c r="VRU47" s="293"/>
      <c r="VRV47" s="293"/>
      <c r="VRW47" s="293"/>
      <c r="VRX47" s="293"/>
      <c r="VRY47" s="293"/>
      <c r="VRZ47" s="293"/>
      <c r="VSA47" s="293"/>
      <c r="VSB47" s="293"/>
      <c r="VSC47" s="293"/>
      <c r="VSD47" s="293"/>
      <c r="VSE47" s="293"/>
      <c r="VSF47" s="293"/>
      <c r="VSG47" s="293"/>
      <c r="VSH47" s="293"/>
      <c r="VSI47" s="293"/>
      <c r="VSJ47" s="293"/>
      <c r="VSK47" s="293"/>
      <c r="VSL47" s="293"/>
      <c r="VSM47" s="293"/>
      <c r="VSN47" s="293"/>
      <c r="VSO47" s="293"/>
      <c r="VSP47" s="293"/>
      <c r="VSQ47" s="293"/>
      <c r="VSR47" s="293"/>
      <c r="VSS47" s="293"/>
      <c r="VST47" s="293"/>
      <c r="VSU47" s="293"/>
      <c r="VSV47" s="293"/>
      <c r="VSW47" s="293"/>
      <c r="VSX47" s="293"/>
      <c r="VSY47" s="293"/>
      <c r="VSZ47" s="293"/>
      <c r="VTA47" s="293"/>
      <c r="VTB47" s="293"/>
      <c r="VTC47" s="293"/>
      <c r="VTD47" s="293"/>
      <c r="VTE47" s="293"/>
      <c r="VTF47" s="293"/>
      <c r="VTG47" s="293"/>
      <c r="VTH47" s="293"/>
      <c r="VTI47" s="293"/>
      <c r="VTJ47" s="293"/>
      <c r="VTK47" s="293"/>
      <c r="VTL47" s="293"/>
      <c r="VTM47" s="293"/>
      <c r="VTN47" s="293"/>
      <c r="VTO47" s="293"/>
      <c r="VTP47" s="293"/>
      <c r="VTQ47" s="293"/>
      <c r="VTR47" s="293"/>
      <c r="VTS47" s="293"/>
      <c r="VTT47" s="293"/>
      <c r="VTU47" s="293"/>
      <c r="VTV47" s="293"/>
      <c r="VTW47" s="293"/>
      <c r="VTX47" s="293"/>
      <c r="VTY47" s="293"/>
      <c r="VTZ47" s="293"/>
      <c r="VUA47" s="293"/>
      <c r="VUB47" s="293"/>
      <c r="VUC47" s="293"/>
      <c r="VUD47" s="293"/>
      <c r="VUE47" s="293"/>
      <c r="VUF47" s="293"/>
      <c r="VUG47" s="293"/>
      <c r="VUH47" s="293"/>
      <c r="VUI47" s="293"/>
      <c r="VUJ47" s="293"/>
      <c r="VUK47" s="293"/>
      <c r="VUL47" s="293"/>
      <c r="VUM47" s="293"/>
      <c r="VUN47" s="293"/>
      <c r="VUO47" s="293"/>
      <c r="VUP47" s="293"/>
      <c r="VUQ47" s="293"/>
      <c r="VUR47" s="293"/>
      <c r="VUS47" s="293"/>
      <c r="VUT47" s="293"/>
      <c r="VUU47" s="293"/>
      <c r="VUV47" s="293"/>
      <c r="VUW47" s="293"/>
      <c r="VUX47" s="293"/>
      <c r="VUY47" s="293"/>
      <c r="VUZ47" s="293"/>
      <c r="VVA47" s="293"/>
      <c r="VVB47" s="293"/>
      <c r="VVC47" s="293"/>
      <c r="VVD47" s="293"/>
      <c r="VVE47" s="293"/>
      <c r="VVF47" s="293"/>
      <c r="VVG47" s="293"/>
      <c r="VVH47" s="293"/>
      <c r="VVI47" s="293"/>
      <c r="VVJ47" s="293"/>
      <c r="VVK47" s="293"/>
      <c r="VVL47" s="293"/>
      <c r="VVM47" s="293"/>
      <c r="VVN47" s="293"/>
      <c r="VVO47" s="293"/>
      <c r="VVP47" s="293"/>
      <c r="VVQ47" s="293"/>
      <c r="VVR47" s="293"/>
      <c r="VVS47" s="293"/>
      <c r="VVT47" s="293"/>
      <c r="VVU47" s="293"/>
      <c r="VVV47" s="293"/>
      <c r="VVW47" s="293"/>
      <c r="VVX47" s="293"/>
      <c r="VVY47" s="293"/>
      <c r="VVZ47" s="293"/>
      <c r="VWA47" s="293"/>
      <c r="VWB47" s="293"/>
      <c r="VWC47" s="293"/>
      <c r="VWD47" s="293"/>
      <c r="VWE47" s="293"/>
      <c r="VWF47" s="293"/>
      <c r="VWG47" s="293"/>
      <c r="VWH47" s="293"/>
      <c r="VWI47" s="293"/>
      <c r="VWJ47" s="293"/>
      <c r="VWK47" s="293"/>
      <c r="VWL47" s="293"/>
      <c r="VWM47" s="293"/>
      <c r="VWN47" s="293"/>
      <c r="VWO47" s="293"/>
      <c r="VWP47" s="293"/>
      <c r="VWQ47" s="293"/>
      <c r="VWR47" s="293"/>
      <c r="VWS47" s="293"/>
      <c r="VWT47" s="293"/>
      <c r="VWU47" s="293"/>
      <c r="VWV47" s="293"/>
      <c r="VWW47" s="293"/>
      <c r="VWX47" s="293"/>
      <c r="VWY47" s="293"/>
      <c r="VWZ47" s="293"/>
      <c r="VXA47" s="293"/>
      <c r="VXB47" s="293"/>
      <c r="VXC47" s="293"/>
      <c r="VXD47" s="293"/>
      <c r="VXE47" s="293"/>
      <c r="VXF47" s="293"/>
      <c r="VXG47" s="293"/>
      <c r="VXH47" s="293"/>
      <c r="VXI47" s="293"/>
      <c r="VXJ47" s="293"/>
      <c r="VXK47" s="293"/>
      <c r="VXL47" s="293"/>
      <c r="VXM47" s="293"/>
      <c r="VXN47" s="293"/>
      <c r="VXO47" s="293"/>
      <c r="VXP47" s="293"/>
      <c r="VXQ47" s="293"/>
      <c r="VXR47" s="293"/>
      <c r="VXS47" s="293"/>
      <c r="VXT47" s="293"/>
      <c r="VXU47" s="293"/>
      <c r="VXV47" s="293"/>
      <c r="VXW47" s="293"/>
      <c r="VXX47" s="293"/>
      <c r="VXY47" s="293"/>
      <c r="VXZ47" s="293"/>
      <c r="VYA47" s="293"/>
      <c r="VYB47" s="293"/>
      <c r="VYC47" s="293"/>
      <c r="VYD47" s="293"/>
      <c r="VYE47" s="293"/>
      <c r="VYF47" s="293"/>
      <c r="VYG47" s="293"/>
      <c r="VYH47" s="293"/>
      <c r="VYI47" s="293"/>
      <c r="VYJ47" s="293"/>
      <c r="VYK47" s="293"/>
      <c r="VYL47" s="293"/>
      <c r="VYM47" s="293"/>
      <c r="VYN47" s="293"/>
      <c r="VYO47" s="293"/>
      <c r="VYP47" s="293"/>
      <c r="VYQ47" s="293"/>
      <c r="VYR47" s="293"/>
      <c r="VYS47" s="293"/>
      <c r="VYT47" s="293"/>
      <c r="VYU47" s="293"/>
      <c r="VYV47" s="293"/>
      <c r="VYW47" s="293"/>
      <c r="VYX47" s="293"/>
      <c r="VYY47" s="293"/>
      <c r="VYZ47" s="293"/>
      <c r="VZA47" s="293"/>
      <c r="VZB47" s="293"/>
      <c r="VZC47" s="293"/>
      <c r="VZD47" s="293"/>
      <c r="VZE47" s="293"/>
      <c r="VZF47" s="293"/>
      <c r="VZG47" s="293"/>
      <c r="VZH47" s="293"/>
      <c r="VZI47" s="293"/>
      <c r="VZJ47" s="293"/>
      <c r="VZK47" s="293"/>
      <c r="VZL47" s="293"/>
      <c r="VZM47" s="293"/>
      <c r="VZN47" s="293"/>
      <c r="VZO47" s="293"/>
      <c r="VZP47" s="293"/>
      <c r="VZQ47" s="293"/>
      <c r="VZR47" s="293"/>
      <c r="VZS47" s="293"/>
      <c r="VZT47" s="293"/>
      <c r="VZU47" s="293"/>
      <c r="VZV47" s="293"/>
      <c r="VZW47" s="293"/>
      <c r="VZX47" s="293"/>
      <c r="VZY47" s="293"/>
      <c r="VZZ47" s="293"/>
      <c r="WAA47" s="293"/>
      <c r="WAB47" s="293"/>
      <c r="WAC47" s="293"/>
      <c r="WAD47" s="293"/>
      <c r="WAE47" s="293"/>
      <c r="WAF47" s="293"/>
      <c r="WAG47" s="293"/>
      <c r="WAH47" s="293"/>
      <c r="WAI47" s="293"/>
      <c r="WAJ47" s="293"/>
      <c r="WAK47" s="293"/>
      <c r="WAL47" s="293"/>
      <c r="WAM47" s="293"/>
      <c r="WAN47" s="293"/>
      <c r="WAO47" s="293"/>
      <c r="WAP47" s="293"/>
      <c r="WAQ47" s="293"/>
      <c r="WAR47" s="293"/>
      <c r="WAS47" s="293"/>
      <c r="WAT47" s="293"/>
      <c r="WAU47" s="293"/>
      <c r="WAV47" s="293"/>
      <c r="WAW47" s="293"/>
      <c r="WAX47" s="293"/>
      <c r="WAY47" s="293"/>
      <c r="WAZ47" s="293"/>
      <c r="WBA47" s="293"/>
      <c r="WBB47" s="293"/>
      <c r="WBC47" s="293"/>
      <c r="WBD47" s="293"/>
      <c r="WBE47" s="293"/>
      <c r="WBF47" s="293"/>
      <c r="WBG47" s="293"/>
      <c r="WBH47" s="293"/>
      <c r="WBI47" s="293"/>
      <c r="WBJ47" s="293"/>
      <c r="WBK47" s="293"/>
      <c r="WBL47" s="293"/>
      <c r="WBM47" s="293"/>
      <c r="WBN47" s="293"/>
      <c r="WBO47" s="293"/>
      <c r="WBP47" s="293"/>
      <c r="WBQ47" s="293"/>
      <c r="WBR47" s="293"/>
      <c r="WBS47" s="293"/>
      <c r="WBT47" s="293"/>
      <c r="WBU47" s="293"/>
      <c r="WBV47" s="293"/>
      <c r="WBW47" s="293"/>
      <c r="WBX47" s="293"/>
      <c r="WBY47" s="293"/>
      <c r="WBZ47" s="293"/>
      <c r="WCA47" s="293"/>
      <c r="WCB47" s="293"/>
      <c r="WCC47" s="293"/>
      <c r="WCD47" s="293"/>
      <c r="WCE47" s="293"/>
      <c r="WCF47" s="293"/>
      <c r="WCG47" s="293"/>
      <c r="WCH47" s="293"/>
      <c r="WCI47" s="293"/>
      <c r="WCJ47" s="293"/>
      <c r="WCK47" s="293"/>
      <c r="WCL47" s="293"/>
      <c r="WCM47" s="293"/>
      <c r="WCN47" s="293"/>
      <c r="WCO47" s="293"/>
      <c r="WCP47" s="293"/>
      <c r="WCQ47" s="293"/>
      <c r="WCR47" s="293"/>
      <c r="WCS47" s="293"/>
      <c r="WCT47" s="293"/>
      <c r="WCU47" s="293"/>
      <c r="WCV47" s="293"/>
      <c r="WCW47" s="293"/>
      <c r="WCX47" s="293"/>
      <c r="WCY47" s="293"/>
      <c r="WCZ47" s="293"/>
      <c r="WDA47" s="293"/>
      <c r="WDB47" s="293"/>
      <c r="WDC47" s="293"/>
      <c r="WDD47" s="293"/>
      <c r="WDE47" s="293"/>
      <c r="WDF47" s="293"/>
      <c r="WDG47" s="293"/>
      <c r="WDH47" s="293"/>
      <c r="WDI47" s="293"/>
      <c r="WDJ47" s="293"/>
      <c r="WDK47" s="293"/>
      <c r="WDL47" s="293"/>
      <c r="WDM47" s="293"/>
      <c r="WDN47" s="293"/>
      <c r="WDO47" s="293"/>
      <c r="WDP47" s="293"/>
      <c r="WDQ47" s="293"/>
      <c r="WDR47" s="293"/>
      <c r="WDS47" s="293"/>
      <c r="WDT47" s="293"/>
      <c r="WDU47" s="293"/>
      <c r="WDV47" s="293"/>
      <c r="WDW47" s="293"/>
      <c r="WDX47" s="293"/>
      <c r="WDY47" s="293"/>
      <c r="WDZ47" s="293"/>
      <c r="WEA47" s="293"/>
      <c r="WEB47" s="293"/>
      <c r="WEC47" s="293"/>
      <c r="WED47" s="293"/>
      <c r="WEE47" s="293"/>
      <c r="WEF47" s="293"/>
      <c r="WEG47" s="293"/>
      <c r="WEH47" s="293"/>
      <c r="WEI47" s="293"/>
      <c r="WEJ47" s="293"/>
      <c r="WEK47" s="293"/>
      <c r="WEL47" s="293"/>
      <c r="WEM47" s="293"/>
      <c r="WEN47" s="293"/>
      <c r="WEO47" s="293"/>
      <c r="WEP47" s="293"/>
      <c r="WEQ47" s="293"/>
      <c r="WER47" s="293"/>
      <c r="WES47" s="293"/>
      <c r="WET47" s="293"/>
      <c r="WEU47" s="293"/>
      <c r="WEV47" s="293"/>
      <c r="WEW47" s="293"/>
      <c r="WEX47" s="293"/>
      <c r="WEY47" s="293"/>
      <c r="WEZ47" s="293"/>
      <c r="WFA47" s="293"/>
      <c r="WFB47" s="293"/>
      <c r="WFC47" s="293"/>
      <c r="WFD47" s="293"/>
      <c r="WFE47" s="293"/>
      <c r="WFF47" s="293"/>
      <c r="WFG47" s="293"/>
      <c r="WFH47" s="293"/>
      <c r="WFI47" s="293"/>
      <c r="WFJ47" s="293"/>
      <c r="WFK47" s="293"/>
      <c r="WFL47" s="293"/>
      <c r="WFM47" s="293"/>
      <c r="WFN47" s="293"/>
      <c r="WFO47" s="293"/>
      <c r="WFP47" s="293"/>
      <c r="WFQ47" s="293"/>
      <c r="WFR47" s="293"/>
      <c r="WFS47" s="293"/>
      <c r="WFT47" s="293"/>
      <c r="WFU47" s="293"/>
      <c r="WFV47" s="293"/>
      <c r="WFW47" s="293"/>
      <c r="WFX47" s="293"/>
      <c r="WFY47" s="293"/>
      <c r="WFZ47" s="293"/>
      <c r="WGA47" s="293"/>
      <c r="WGB47" s="293"/>
      <c r="WGC47" s="293"/>
      <c r="WGD47" s="293"/>
      <c r="WGE47" s="293"/>
      <c r="WGF47" s="293"/>
      <c r="WGG47" s="293"/>
      <c r="WGH47" s="293"/>
      <c r="WGI47" s="293"/>
      <c r="WGJ47" s="293"/>
      <c r="WGK47" s="293"/>
      <c r="WGL47" s="293"/>
      <c r="WGM47" s="293"/>
      <c r="WGN47" s="293"/>
      <c r="WGO47" s="293"/>
      <c r="WGP47" s="293"/>
      <c r="WGQ47" s="293"/>
      <c r="WGR47" s="293"/>
      <c r="WGS47" s="293"/>
      <c r="WGT47" s="293"/>
      <c r="WGU47" s="293"/>
      <c r="WGV47" s="293"/>
      <c r="WGW47" s="293"/>
      <c r="WGX47" s="293"/>
      <c r="WGY47" s="293"/>
      <c r="WGZ47" s="293"/>
      <c r="WHA47" s="293"/>
      <c r="WHB47" s="293"/>
      <c r="WHC47" s="293"/>
      <c r="WHD47" s="293"/>
      <c r="WHE47" s="293"/>
      <c r="WHF47" s="293"/>
      <c r="WHG47" s="293"/>
      <c r="WHH47" s="293"/>
      <c r="WHI47" s="293"/>
      <c r="WHJ47" s="293"/>
      <c r="WHK47" s="293"/>
      <c r="WHL47" s="293"/>
      <c r="WHM47" s="293"/>
      <c r="WHN47" s="293"/>
      <c r="WHO47" s="293"/>
      <c r="WHP47" s="293"/>
      <c r="WHQ47" s="293"/>
      <c r="WHR47" s="293"/>
      <c r="WHS47" s="293"/>
      <c r="WHT47" s="293"/>
      <c r="WHU47" s="293"/>
      <c r="WHV47" s="293"/>
      <c r="WHW47" s="293"/>
      <c r="WHX47" s="293"/>
      <c r="WHY47" s="293"/>
      <c r="WHZ47" s="293"/>
      <c r="WIA47" s="293"/>
      <c r="WIB47" s="293"/>
      <c r="WIC47" s="293"/>
      <c r="WID47" s="293"/>
      <c r="WIE47" s="293"/>
      <c r="WIF47" s="293"/>
      <c r="WIG47" s="293"/>
      <c r="WIH47" s="293"/>
      <c r="WII47" s="293"/>
      <c r="WIJ47" s="293"/>
      <c r="WIK47" s="293"/>
      <c r="WIL47" s="293"/>
      <c r="WIM47" s="293"/>
      <c r="WIN47" s="293"/>
      <c r="WIO47" s="293"/>
      <c r="WIP47" s="293"/>
      <c r="WIQ47" s="293"/>
      <c r="WIR47" s="293"/>
      <c r="WIS47" s="293"/>
      <c r="WIT47" s="293"/>
      <c r="WIU47" s="293"/>
      <c r="WIV47" s="293"/>
      <c r="WIW47" s="293"/>
      <c r="WIX47" s="293"/>
      <c r="WIY47" s="293"/>
      <c r="WIZ47" s="293"/>
      <c r="WJA47" s="293"/>
      <c r="WJB47" s="293"/>
      <c r="WJC47" s="293"/>
      <c r="WJD47" s="293"/>
      <c r="WJE47" s="293"/>
      <c r="WJF47" s="293"/>
      <c r="WJG47" s="293"/>
      <c r="WJH47" s="293"/>
      <c r="WJI47" s="293"/>
      <c r="WJJ47" s="293"/>
      <c r="WJK47" s="293"/>
      <c r="WJL47" s="293"/>
      <c r="WJM47" s="293"/>
      <c r="WJN47" s="293"/>
      <c r="WJO47" s="293"/>
      <c r="WJP47" s="293"/>
      <c r="WJQ47" s="293"/>
      <c r="WJR47" s="293"/>
      <c r="WJS47" s="293"/>
      <c r="WJT47" s="293"/>
      <c r="WJU47" s="293"/>
      <c r="WJV47" s="293"/>
      <c r="WJW47" s="293"/>
      <c r="WJX47" s="293"/>
      <c r="WJY47" s="293"/>
      <c r="WJZ47" s="293"/>
      <c r="WKA47" s="293"/>
      <c r="WKB47" s="293"/>
      <c r="WKC47" s="293"/>
      <c r="WKD47" s="293"/>
      <c r="WKE47" s="293"/>
      <c r="WKF47" s="293"/>
      <c r="WKG47" s="293"/>
      <c r="WKH47" s="293"/>
      <c r="WKI47" s="293"/>
      <c r="WKJ47" s="293"/>
      <c r="WKK47" s="293"/>
      <c r="WKL47" s="293"/>
      <c r="WKM47" s="293"/>
      <c r="WKN47" s="293"/>
      <c r="WKO47" s="293"/>
      <c r="WKP47" s="293"/>
      <c r="WKQ47" s="293"/>
      <c r="WKR47" s="293"/>
      <c r="WKS47" s="293"/>
      <c r="WKT47" s="293"/>
      <c r="WKU47" s="293"/>
      <c r="WKV47" s="293"/>
      <c r="WKW47" s="293"/>
      <c r="WKX47" s="293"/>
      <c r="WKY47" s="293"/>
      <c r="WKZ47" s="293"/>
      <c r="WLA47" s="293"/>
      <c r="WLB47" s="293"/>
      <c r="WLC47" s="293"/>
      <c r="WLD47" s="293"/>
      <c r="WLE47" s="293"/>
      <c r="WLF47" s="293"/>
      <c r="WLG47" s="293"/>
      <c r="WLH47" s="293"/>
      <c r="WLI47" s="293"/>
      <c r="WLJ47" s="293"/>
      <c r="WLK47" s="293"/>
      <c r="WLL47" s="293"/>
      <c r="WLM47" s="293"/>
      <c r="WLN47" s="293"/>
      <c r="WLO47" s="293"/>
      <c r="WLP47" s="293"/>
      <c r="WLQ47" s="293"/>
      <c r="WLR47" s="293"/>
      <c r="WLS47" s="293"/>
      <c r="WLT47" s="293"/>
      <c r="WLU47" s="293"/>
      <c r="WLV47" s="293"/>
      <c r="WLW47" s="293"/>
      <c r="WLX47" s="293"/>
      <c r="WLY47" s="293"/>
      <c r="WLZ47" s="293"/>
      <c r="WMA47" s="293"/>
      <c r="WMB47" s="293"/>
      <c r="WMC47" s="293"/>
      <c r="WMD47" s="293"/>
      <c r="WME47" s="293"/>
      <c r="WMF47" s="293"/>
      <c r="WMG47" s="293"/>
      <c r="WMH47" s="293"/>
      <c r="WMI47" s="293"/>
      <c r="WMJ47" s="293"/>
      <c r="WMK47" s="293"/>
      <c r="WML47" s="293"/>
      <c r="WMM47" s="293"/>
      <c r="WMN47" s="293"/>
      <c r="WMO47" s="293"/>
      <c r="WMP47" s="293"/>
      <c r="WMQ47" s="293"/>
      <c r="WMR47" s="293"/>
      <c r="WMS47" s="293"/>
      <c r="WMT47" s="293"/>
      <c r="WMU47" s="293"/>
      <c r="WMV47" s="293"/>
      <c r="WMW47" s="293"/>
      <c r="WMX47" s="293"/>
      <c r="WMY47" s="293"/>
      <c r="WMZ47" s="293"/>
      <c r="WNA47" s="293"/>
      <c r="WNB47" s="293"/>
      <c r="WNC47" s="293"/>
      <c r="WND47" s="293"/>
      <c r="WNE47" s="293"/>
      <c r="WNF47" s="293"/>
      <c r="WNG47" s="293"/>
      <c r="WNH47" s="293"/>
      <c r="WNI47" s="293"/>
      <c r="WNJ47" s="293"/>
      <c r="WNK47" s="293"/>
      <c r="WNL47" s="293"/>
      <c r="WNM47" s="293"/>
      <c r="WNN47" s="293"/>
      <c r="WNO47" s="293"/>
      <c r="WNP47" s="293"/>
      <c r="WNQ47" s="293"/>
      <c r="WNR47" s="293"/>
      <c r="WNS47" s="293"/>
      <c r="WNT47" s="293"/>
      <c r="WNU47" s="293"/>
      <c r="WNV47" s="293"/>
      <c r="WNW47" s="293"/>
      <c r="WNX47" s="293"/>
      <c r="WNY47" s="293"/>
      <c r="WNZ47" s="293"/>
      <c r="WOA47" s="293"/>
      <c r="WOB47" s="293"/>
      <c r="WOC47" s="293"/>
      <c r="WOD47" s="293"/>
      <c r="WOE47" s="293"/>
      <c r="WOF47" s="293"/>
      <c r="WOG47" s="293"/>
      <c r="WOH47" s="293"/>
      <c r="WOI47" s="293"/>
      <c r="WOJ47" s="293"/>
      <c r="WOK47" s="293"/>
      <c r="WOL47" s="293"/>
      <c r="WOM47" s="293"/>
      <c r="WON47" s="293"/>
      <c r="WOO47" s="293"/>
      <c r="WOP47" s="293"/>
      <c r="WOQ47" s="293"/>
      <c r="WOR47" s="293"/>
      <c r="WOS47" s="293"/>
      <c r="WOT47" s="293"/>
      <c r="WOU47" s="293"/>
      <c r="WOV47" s="293"/>
      <c r="WOW47" s="293"/>
      <c r="WOX47" s="293"/>
      <c r="WOY47" s="293"/>
      <c r="WOZ47" s="293"/>
      <c r="WPA47" s="293"/>
      <c r="WPB47" s="293"/>
      <c r="WPC47" s="293"/>
      <c r="WPD47" s="293"/>
      <c r="WPE47" s="293"/>
      <c r="WPF47" s="293"/>
      <c r="WPG47" s="293"/>
      <c r="WPH47" s="293"/>
      <c r="WPI47" s="293"/>
      <c r="WPJ47" s="293"/>
      <c r="WPK47" s="293"/>
      <c r="WPL47" s="293"/>
      <c r="WPM47" s="293"/>
      <c r="WPN47" s="293"/>
      <c r="WPO47" s="293"/>
      <c r="WPP47" s="293"/>
      <c r="WPQ47" s="293"/>
      <c r="WPR47" s="293"/>
      <c r="WPS47" s="293"/>
      <c r="WPT47" s="293"/>
      <c r="WPU47" s="293"/>
      <c r="WPV47" s="293"/>
      <c r="WPW47" s="293"/>
      <c r="WPX47" s="293"/>
      <c r="WPY47" s="293"/>
      <c r="WPZ47" s="293"/>
      <c r="WQA47" s="293"/>
      <c r="WQB47" s="293"/>
      <c r="WQC47" s="293"/>
      <c r="WQD47" s="293"/>
      <c r="WQE47" s="293"/>
      <c r="WQF47" s="293"/>
      <c r="WQG47" s="293"/>
      <c r="WQH47" s="293"/>
      <c r="WQI47" s="293"/>
      <c r="WQJ47" s="293"/>
      <c r="WQK47" s="293"/>
      <c r="WQL47" s="293"/>
      <c r="WQM47" s="293"/>
      <c r="WQN47" s="293"/>
      <c r="WQO47" s="293"/>
      <c r="WQP47" s="293"/>
      <c r="WQQ47" s="293"/>
      <c r="WQR47" s="293"/>
      <c r="WQS47" s="293"/>
      <c r="WQT47" s="293"/>
      <c r="WQU47" s="293"/>
      <c r="WQV47" s="293"/>
      <c r="WQW47" s="293"/>
      <c r="WQX47" s="293"/>
      <c r="WQY47" s="293"/>
      <c r="WQZ47" s="293"/>
      <c r="WRA47" s="293"/>
      <c r="WRB47" s="293"/>
      <c r="WRC47" s="293"/>
      <c r="WRD47" s="293"/>
      <c r="WRE47" s="293"/>
      <c r="WRF47" s="293"/>
      <c r="WRG47" s="293"/>
      <c r="WRH47" s="293"/>
      <c r="WRI47" s="293"/>
      <c r="WRJ47" s="293"/>
      <c r="WRK47" s="293"/>
      <c r="WRL47" s="293"/>
      <c r="WRM47" s="293"/>
      <c r="WRN47" s="293"/>
      <c r="WRO47" s="293"/>
      <c r="WRP47" s="293"/>
      <c r="WRQ47" s="293"/>
      <c r="WRR47" s="293"/>
      <c r="WRS47" s="293"/>
      <c r="WRT47" s="293"/>
      <c r="WRU47" s="293"/>
      <c r="WRV47" s="293"/>
      <c r="WRW47" s="293"/>
      <c r="WRX47" s="293"/>
      <c r="WRY47" s="293"/>
      <c r="WRZ47" s="293"/>
      <c r="WSA47" s="293"/>
      <c r="WSB47" s="293"/>
      <c r="WSC47" s="293"/>
      <c r="WSD47" s="293"/>
      <c r="WSE47" s="293"/>
      <c r="WSF47" s="293"/>
      <c r="WSG47" s="293"/>
      <c r="WSH47" s="293"/>
      <c r="WSI47" s="293"/>
      <c r="WSJ47" s="293"/>
      <c r="WSK47" s="293"/>
      <c r="WSL47" s="293"/>
      <c r="WSM47" s="293"/>
      <c r="WSN47" s="293"/>
      <c r="WSO47" s="293"/>
      <c r="WSP47" s="293"/>
      <c r="WSQ47" s="293"/>
      <c r="WSR47" s="293"/>
      <c r="WSS47" s="293"/>
      <c r="WST47" s="293"/>
      <c r="WSU47" s="293"/>
      <c r="WSV47" s="293"/>
      <c r="WSW47" s="293"/>
      <c r="WSX47" s="293"/>
      <c r="WSY47" s="293"/>
      <c r="WSZ47" s="293"/>
      <c r="WTA47" s="293"/>
      <c r="WTB47" s="293"/>
      <c r="WTC47" s="293"/>
      <c r="WTD47" s="293"/>
      <c r="WTE47" s="293"/>
      <c r="WTF47" s="293"/>
      <c r="WTG47" s="293"/>
      <c r="WTH47" s="293"/>
      <c r="WTI47" s="293"/>
      <c r="WTJ47" s="293"/>
      <c r="WTK47" s="293"/>
      <c r="WTL47" s="293"/>
      <c r="WTM47" s="293"/>
      <c r="WTN47" s="293"/>
      <c r="WTO47" s="293"/>
      <c r="WTP47" s="293"/>
      <c r="WTQ47" s="293"/>
      <c r="WTR47" s="293"/>
      <c r="WTS47" s="293"/>
      <c r="WTT47" s="293"/>
      <c r="WTU47" s="293"/>
      <c r="WTV47" s="293"/>
      <c r="WTW47" s="293"/>
      <c r="WTX47" s="293"/>
      <c r="WTY47" s="293"/>
      <c r="WTZ47" s="293"/>
      <c r="WUA47" s="293"/>
      <c r="WUB47" s="293"/>
      <c r="WUC47" s="293"/>
      <c r="WUD47" s="293"/>
      <c r="WUE47" s="293"/>
      <c r="WUF47" s="293"/>
      <c r="WUG47" s="293"/>
      <c r="WUH47" s="293"/>
      <c r="WUI47" s="293"/>
      <c r="WUJ47" s="293"/>
      <c r="WUK47" s="293"/>
      <c r="WUL47" s="293"/>
    </row>
    <row r="48" spans="1:16106" s="71" customFormat="1" ht="40.5" customHeight="1">
      <c r="A48" s="163">
        <v>1</v>
      </c>
      <c r="B48" s="164" t="s">
        <v>101</v>
      </c>
      <c r="C48" s="165" t="s">
        <v>160</v>
      </c>
      <c r="D48" s="163" t="s">
        <v>142</v>
      </c>
      <c r="E48" s="111">
        <v>18.7</v>
      </c>
      <c r="F48" s="170"/>
      <c r="G48" s="70"/>
      <c r="H48" s="150"/>
      <c r="I48" s="150"/>
      <c r="J48" s="165"/>
      <c r="K48" s="163"/>
      <c r="L48" s="73"/>
      <c r="M48" s="141"/>
      <c r="N48" s="160"/>
      <c r="O48" s="150"/>
      <c r="P48" s="153"/>
      <c r="Q48" s="160"/>
      <c r="R48" s="111"/>
      <c r="S48" s="111"/>
      <c r="T48" s="454"/>
    </row>
    <row r="49" spans="1:20" s="71" customFormat="1" ht="34.5" customHeight="1">
      <c r="A49" s="163">
        <v>2</v>
      </c>
      <c r="B49" s="164" t="s">
        <v>102</v>
      </c>
      <c r="C49" s="165" t="s">
        <v>104</v>
      </c>
      <c r="D49" s="163" t="s">
        <v>19</v>
      </c>
      <c r="E49" s="169">
        <f>E48*2.42</f>
        <v>45.253999999999998</v>
      </c>
      <c r="F49" s="142"/>
      <c r="G49" s="166"/>
      <c r="H49" s="160"/>
      <c r="I49" s="160"/>
      <c r="J49" s="165"/>
      <c r="K49" s="163"/>
      <c r="L49" s="141"/>
      <c r="M49" s="72"/>
      <c r="N49" s="160"/>
      <c r="O49" s="160"/>
      <c r="P49" s="153"/>
      <c r="Q49" s="160"/>
      <c r="R49" s="169"/>
      <c r="S49" s="169"/>
      <c r="T49" s="454"/>
    </row>
    <row r="50" spans="1:20" s="295" customFormat="1" ht="30" customHeight="1">
      <c r="A50" s="144">
        <v>3</v>
      </c>
      <c r="B50" s="294" t="s">
        <v>311</v>
      </c>
      <c r="C50" s="143" t="s">
        <v>123</v>
      </c>
      <c r="D50" s="144" t="s">
        <v>213</v>
      </c>
      <c r="E50" s="299">
        <v>30.4</v>
      </c>
      <c r="F50" s="297"/>
      <c r="G50" s="298"/>
      <c r="H50" s="145"/>
      <c r="I50" s="145"/>
      <c r="J50" s="143"/>
      <c r="K50" s="144"/>
      <c r="L50" s="148"/>
      <c r="M50" s="148"/>
      <c r="N50" s="145"/>
      <c r="O50" s="145"/>
      <c r="P50" s="300"/>
      <c r="Q50" s="145"/>
      <c r="R50" s="296"/>
      <c r="S50" s="296"/>
      <c r="T50" s="454"/>
    </row>
    <row r="51" spans="1:20" s="295" customFormat="1" ht="16.5" customHeight="1">
      <c r="A51" s="373">
        <v>4</v>
      </c>
      <c r="B51" s="369" t="s">
        <v>124</v>
      </c>
      <c r="C51" s="371" t="s">
        <v>237</v>
      </c>
      <c r="D51" s="373" t="s">
        <v>213</v>
      </c>
      <c r="E51" s="396">
        <v>37.4</v>
      </c>
      <c r="F51" s="398"/>
      <c r="G51" s="398"/>
      <c r="H51" s="365"/>
      <c r="I51" s="365"/>
      <c r="J51" s="143"/>
      <c r="K51" s="144"/>
      <c r="L51" s="147"/>
      <c r="M51" s="148"/>
      <c r="N51" s="145"/>
      <c r="O51" s="365"/>
      <c r="P51" s="363"/>
      <c r="Q51" s="365"/>
      <c r="R51" s="375"/>
      <c r="S51" s="375"/>
      <c r="T51" s="454"/>
    </row>
    <row r="52" spans="1:20" s="295" customFormat="1" ht="16.5" customHeight="1">
      <c r="A52" s="374"/>
      <c r="B52" s="370"/>
      <c r="C52" s="372"/>
      <c r="D52" s="374"/>
      <c r="E52" s="397"/>
      <c r="F52" s="399"/>
      <c r="G52" s="399"/>
      <c r="H52" s="366"/>
      <c r="I52" s="366"/>
      <c r="J52" s="143"/>
      <c r="K52" s="144"/>
      <c r="L52" s="147"/>
      <c r="M52" s="148"/>
      <c r="N52" s="145"/>
      <c r="O52" s="366"/>
      <c r="P52" s="364"/>
      <c r="Q52" s="366"/>
      <c r="R52" s="376"/>
      <c r="S52" s="376"/>
      <c r="T52" s="454"/>
    </row>
    <row r="53" spans="1:20" s="295" customFormat="1" ht="31.5" customHeight="1">
      <c r="A53" s="144">
        <v>5</v>
      </c>
      <c r="B53" s="294" t="s">
        <v>81</v>
      </c>
      <c r="C53" s="143" t="s">
        <v>312</v>
      </c>
      <c r="D53" s="144" t="s">
        <v>0</v>
      </c>
      <c r="E53" s="299">
        <v>156</v>
      </c>
      <c r="F53" s="297"/>
      <c r="G53" s="298"/>
      <c r="H53" s="145"/>
      <c r="I53" s="145"/>
      <c r="J53" s="143"/>
      <c r="K53" s="144"/>
      <c r="L53" s="148"/>
      <c r="M53" s="148"/>
      <c r="N53" s="145"/>
      <c r="O53" s="145"/>
      <c r="P53" s="300"/>
      <c r="Q53" s="145"/>
      <c r="R53" s="296"/>
      <c r="S53" s="296"/>
      <c r="T53" s="454"/>
    </row>
    <row r="54" spans="1:20" s="295" customFormat="1" ht="37.5" customHeight="1">
      <c r="A54" s="144">
        <v>6</v>
      </c>
      <c r="B54" s="294" t="s">
        <v>118</v>
      </c>
      <c r="C54" s="143" t="s">
        <v>127</v>
      </c>
      <c r="D54" s="144" t="s">
        <v>212</v>
      </c>
      <c r="E54" s="299">
        <v>589.70000000000005</v>
      </c>
      <c r="F54" s="297"/>
      <c r="G54" s="298"/>
      <c r="H54" s="145"/>
      <c r="I54" s="145"/>
      <c r="J54" s="143"/>
      <c r="K54" s="144"/>
      <c r="L54" s="148"/>
      <c r="M54" s="148"/>
      <c r="N54" s="145"/>
      <c r="O54" s="145"/>
      <c r="P54" s="300"/>
      <c r="Q54" s="145"/>
      <c r="R54" s="296"/>
      <c r="S54" s="296"/>
      <c r="T54" s="454"/>
    </row>
    <row r="55" spans="1:20" s="71" customFormat="1" ht="34.5" customHeight="1">
      <c r="A55" s="163">
        <v>7</v>
      </c>
      <c r="B55" s="164" t="s">
        <v>115</v>
      </c>
      <c r="C55" s="165" t="s">
        <v>99</v>
      </c>
      <c r="D55" s="163" t="s">
        <v>142</v>
      </c>
      <c r="E55" s="142">
        <v>0.2</v>
      </c>
      <c r="F55" s="169"/>
      <c r="G55" s="70"/>
      <c r="H55" s="160"/>
      <c r="I55" s="160"/>
      <c r="J55" s="165"/>
      <c r="K55" s="163"/>
      <c r="L55" s="141"/>
      <c r="M55" s="72"/>
      <c r="N55" s="160"/>
      <c r="O55" s="160"/>
      <c r="P55" s="161"/>
      <c r="Q55" s="160"/>
      <c r="R55" s="169"/>
      <c r="S55" s="169"/>
      <c r="T55" s="454"/>
    </row>
    <row r="56" spans="1:20" s="71" customFormat="1" ht="8.25" customHeight="1">
      <c r="A56" s="379">
        <v>8</v>
      </c>
      <c r="B56" s="382" t="s">
        <v>156</v>
      </c>
      <c r="C56" s="385" t="s">
        <v>314</v>
      </c>
      <c r="D56" s="379" t="s">
        <v>163</v>
      </c>
      <c r="E56" s="400">
        <v>0.3</v>
      </c>
      <c r="F56" s="391"/>
      <c r="G56" s="391"/>
      <c r="H56" s="360"/>
      <c r="I56" s="360"/>
      <c r="J56" s="165"/>
      <c r="K56" s="163"/>
      <c r="L56" s="141"/>
      <c r="M56" s="141"/>
      <c r="N56" s="160"/>
      <c r="O56" s="360"/>
      <c r="P56" s="357"/>
      <c r="Q56" s="360"/>
      <c r="R56" s="402"/>
      <c r="S56" s="402"/>
      <c r="T56" s="454"/>
    </row>
    <row r="57" spans="1:20" s="71" customFormat="1" ht="8.25" customHeight="1">
      <c r="A57" s="380"/>
      <c r="B57" s="383"/>
      <c r="C57" s="386"/>
      <c r="D57" s="380"/>
      <c r="E57" s="401"/>
      <c r="F57" s="392"/>
      <c r="G57" s="392"/>
      <c r="H57" s="361"/>
      <c r="I57" s="361"/>
      <c r="J57" s="165"/>
      <c r="K57" s="163"/>
      <c r="L57" s="73"/>
      <c r="M57" s="141"/>
      <c r="N57" s="160"/>
      <c r="O57" s="361"/>
      <c r="P57" s="358"/>
      <c r="Q57" s="361"/>
      <c r="R57" s="403"/>
      <c r="S57" s="403"/>
      <c r="T57" s="454"/>
    </row>
    <row r="58" spans="1:20" s="71" customFormat="1" ht="8.25" customHeight="1">
      <c r="A58" s="380"/>
      <c r="B58" s="383"/>
      <c r="C58" s="386"/>
      <c r="D58" s="380"/>
      <c r="E58" s="401"/>
      <c r="F58" s="392"/>
      <c r="G58" s="392"/>
      <c r="H58" s="361"/>
      <c r="I58" s="361"/>
      <c r="J58" s="165"/>
      <c r="K58" s="163"/>
      <c r="L58" s="73"/>
      <c r="M58" s="141"/>
      <c r="N58" s="160"/>
      <c r="O58" s="361"/>
      <c r="P58" s="358"/>
      <c r="Q58" s="361"/>
      <c r="R58" s="403"/>
      <c r="S58" s="403"/>
      <c r="T58" s="454"/>
    </row>
    <row r="59" spans="1:20" s="71" customFormat="1" ht="8.25" customHeight="1">
      <c r="A59" s="381"/>
      <c r="B59" s="384"/>
      <c r="C59" s="387"/>
      <c r="D59" s="381"/>
      <c r="E59" s="410"/>
      <c r="F59" s="393"/>
      <c r="G59" s="393"/>
      <c r="H59" s="362"/>
      <c r="I59" s="362"/>
      <c r="J59" s="165"/>
      <c r="K59" s="163"/>
      <c r="L59" s="73"/>
      <c r="M59" s="141"/>
      <c r="N59" s="160"/>
      <c r="O59" s="362"/>
      <c r="P59" s="359"/>
      <c r="Q59" s="362"/>
      <c r="R59" s="404"/>
      <c r="S59" s="404"/>
      <c r="T59" s="454"/>
    </row>
    <row r="60" spans="1:20" s="295" customFormat="1" ht="8.25" customHeight="1">
      <c r="A60" s="373">
        <v>9</v>
      </c>
      <c r="B60" s="369" t="s">
        <v>116</v>
      </c>
      <c r="C60" s="385" t="s">
        <v>316</v>
      </c>
      <c r="D60" s="379" t="s">
        <v>142</v>
      </c>
      <c r="E60" s="400">
        <v>0.8</v>
      </c>
      <c r="F60" s="398"/>
      <c r="G60" s="398"/>
      <c r="H60" s="365"/>
      <c r="I60" s="365"/>
      <c r="J60" s="143"/>
      <c r="K60" s="144"/>
      <c r="L60" s="147"/>
      <c r="M60" s="292"/>
      <c r="N60" s="145"/>
      <c r="O60" s="365"/>
      <c r="P60" s="363"/>
      <c r="Q60" s="365"/>
      <c r="R60" s="402"/>
      <c r="S60" s="402"/>
      <c r="T60" s="454"/>
    </row>
    <row r="61" spans="1:20" s="295" customFormat="1" ht="8.25" customHeight="1">
      <c r="A61" s="374"/>
      <c r="B61" s="370"/>
      <c r="C61" s="386"/>
      <c r="D61" s="380"/>
      <c r="E61" s="401"/>
      <c r="F61" s="399"/>
      <c r="G61" s="399"/>
      <c r="H61" s="366"/>
      <c r="I61" s="366"/>
      <c r="J61" s="143"/>
      <c r="K61" s="144"/>
      <c r="L61" s="147"/>
      <c r="M61" s="148"/>
      <c r="N61" s="145"/>
      <c r="O61" s="366"/>
      <c r="P61" s="364"/>
      <c r="Q61" s="366"/>
      <c r="R61" s="403"/>
      <c r="S61" s="403"/>
      <c r="T61" s="454"/>
    </row>
    <row r="62" spans="1:20" s="295" customFormat="1" ht="8.25" customHeight="1">
      <c r="A62" s="374"/>
      <c r="B62" s="370"/>
      <c r="C62" s="386"/>
      <c r="D62" s="380"/>
      <c r="E62" s="401"/>
      <c r="F62" s="399"/>
      <c r="G62" s="399"/>
      <c r="H62" s="366"/>
      <c r="I62" s="366"/>
      <c r="J62" s="143"/>
      <c r="K62" s="144"/>
      <c r="L62" s="147"/>
      <c r="M62" s="148"/>
      <c r="N62" s="145"/>
      <c r="O62" s="366"/>
      <c r="P62" s="364"/>
      <c r="Q62" s="366"/>
      <c r="R62" s="403"/>
      <c r="S62" s="403"/>
      <c r="T62" s="454"/>
    </row>
    <row r="63" spans="1:20" s="295" customFormat="1" ht="8.25" customHeight="1">
      <c r="A63" s="374"/>
      <c r="B63" s="370"/>
      <c r="C63" s="386"/>
      <c r="D63" s="380"/>
      <c r="E63" s="401"/>
      <c r="F63" s="399"/>
      <c r="G63" s="399"/>
      <c r="H63" s="366"/>
      <c r="I63" s="366"/>
      <c r="J63" s="143"/>
      <c r="K63" s="144"/>
      <c r="L63" s="147"/>
      <c r="M63" s="148"/>
      <c r="N63" s="145"/>
      <c r="O63" s="366"/>
      <c r="P63" s="364"/>
      <c r="Q63" s="366"/>
      <c r="R63" s="403"/>
      <c r="S63" s="403"/>
      <c r="T63" s="454"/>
    </row>
    <row r="64" spans="1:20" s="295" customFormat="1" ht="9.75" customHeight="1">
      <c r="A64" s="373">
        <v>10</v>
      </c>
      <c r="B64" s="369" t="s">
        <v>116</v>
      </c>
      <c r="C64" s="385" t="s">
        <v>246</v>
      </c>
      <c r="D64" s="379" t="s">
        <v>142</v>
      </c>
      <c r="E64" s="400">
        <v>3.8</v>
      </c>
      <c r="F64" s="398"/>
      <c r="G64" s="398"/>
      <c r="H64" s="365"/>
      <c r="I64" s="365"/>
      <c r="J64" s="143"/>
      <c r="K64" s="144"/>
      <c r="L64" s="147"/>
      <c r="M64" s="292"/>
      <c r="N64" s="145"/>
      <c r="O64" s="365"/>
      <c r="P64" s="363"/>
      <c r="Q64" s="365"/>
      <c r="R64" s="402"/>
      <c r="S64" s="402"/>
      <c r="T64" s="454"/>
    </row>
    <row r="65" spans="1:16134" s="295" customFormat="1" ht="9.75" customHeight="1">
      <c r="A65" s="374"/>
      <c r="B65" s="370"/>
      <c r="C65" s="386"/>
      <c r="D65" s="380"/>
      <c r="E65" s="401"/>
      <c r="F65" s="399"/>
      <c r="G65" s="399"/>
      <c r="H65" s="366"/>
      <c r="I65" s="366"/>
      <c r="J65" s="143"/>
      <c r="K65" s="144"/>
      <c r="L65" s="147"/>
      <c r="M65" s="148"/>
      <c r="N65" s="145"/>
      <c r="O65" s="366"/>
      <c r="P65" s="364"/>
      <c r="Q65" s="366"/>
      <c r="R65" s="403"/>
      <c r="S65" s="403"/>
      <c r="T65" s="454"/>
    </row>
    <row r="66" spans="1:16134" s="295" customFormat="1" ht="9.75" customHeight="1">
      <c r="A66" s="374"/>
      <c r="B66" s="370"/>
      <c r="C66" s="386"/>
      <c r="D66" s="380"/>
      <c r="E66" s="401"/>
      <c r="F66" s="399"/>
      <c r="G66" s="399"/>
      <c r="H66" s="366"/>
      <c r="I66" s="366"/>
      <c r="J66" s="143"/>
      <c r="K66" s="144"/>
      <c r="L66" s="147"/>
      <c r="M66" s="148"/>
      <c r="N66" s="145"/>
      <c r="O66" s="366"/>
      <c r="P66" s="364"/>
      <c r="Q66" s="366"/>
      <c r="R66" s="403"/>
      <c r="S66" s="403"/>
      <c r="T66" s="454"/>
    </row>
    <row r="67" spans="1:16134" s="295" customFormat="1" ht="9.75" customHeight="1">
      <c r="A67" s="374"/>
      <c r="B67" s="370"/>
      <c r="C67" s="386"/>
      <c r="D67" s="380"/>
      <c r="E67" s="401"/>
      <c r="F67" s="399"/>
      <c r="G67" s="399"/>
      <c r="H67" s="366"/>
      <c r="I67" s="366"/>
      <c r="J67" s="143"/>
      <c r="K67" s="144"/>
      <c r="L67" s="147"/>
      <c r="M67" s="148"/>
      <c r="N67" s="145"/>
      <c r="O67" s="366"/>
      <c r="P67" s="364"/>
      <c r="Q67" s="366"/>
      <c r="R67" s="403"/>
      <c r="S67" s="403"/>
      <c r="T67" s="454"/>
    </row>
    <row r="68" spans="1:16134" s="71" customFormat="1" ht="54" customHeight="1">
      <c r="A68" s="163">
        <v>11</v>
      </c>
      <c r="B68" s="164" t="s">
        <v>315</v>
      </c>
      <c r="C68" s="165" t="s">
        <v>244</v>
      </c>
      <c r="D68" s="163" t="s">
        <v>142</v>
      </c>
      <c r="E68" s="142">
        <v>1.5</v>
      </c>
      <c r="F68" s="169"/>
      <c r="G68" s="70"/>
      <c r="H68" s="160"/>
      <c r="I68" s="160"/>
      <c r="J68" s="165"/>
      <c r="K68" s="163"/>
      <c r="L68" s="141"/>
      <c r="M68" s="72"/>
      <c r="N68" s="160"/>
      <c r="O68" s="160"/>
      <c r="P68" s="161"/>
      <c r="Q68" s="160"/>
      <c r="R68" s="169"/>
      <c r="S68" s="169"/>
      <c r="T68" s="454"/>
    </row>
    <row r="69" spans="1:16134" s="71" customFormat="1" ht="34.5" customHeight="1">
      <c r="A69" s="163">
        <v>12</v>
      </c>
      <c r="B69" s="164" t="s">
        <v>102</v>
      </c>
      <c r="C69" s="165" t="s">
        <v>104</v>
      </c>
      <c r="D69" s="163" t="s">
        <v>19</v>
      </c>
      <c r="E69" s="169">
        <f>E68*2</f>
        <v>3</v>
      </c>
      <c r="F69" s="142"/>
      <c r="G69" s="166"/>
      <c r="H69" s="160"/>
      <c r="I69" s="160"/>
      <c r="J69" s="165"/>
      <c r="K69" s="163"/>
      <c r="L69" s="141"/>
      <c r="M69" s="72"/>
      <c r="N69" s="160"/>
      <c r="O69" s="160"/>
      <c r="P69" s="153"/>
      <c r="Q69" s="160"/>
      <c r="R69" s="169"/>
      <c r="S69" s="169"/>
      <c r="T69" s="454"/>
    </row>
    <row r="70" spans="1:16134" s="71" customFormat="1" ht="37.5" customHeight="1">
      <c r="A70" s="163"/>
      <c r="B70" s="164"/>
      <c r="C70" s="165" t="s">
        <v>25</v>
      </c>
      <c r="D70" s="163"/>
      <c r="E70" s="168"/>
      <c r="F70" s="166"/>
      <c r="G70" s="166"/>
      <c r="H70" s="160"/>
      <c r="I70" s="160"/>
      <c r="J70" s="165"/>
      <c r="K70" s="163"/>
      <c r="L70" s="73"/>
      <c r="M70" s="141"/>
      <c r="N70" s="160"/>
      <c r="O70" s="160"/>
      <c r="P70" s="161"/>
      <c r="Q70" s="160"/>
      <c r="R70" s="168"/>
      <c r="S70" s="306"/>
      <c r="T70" s="310">
        <v>13.681400339078632</v>
      </c>
    </row>
    <row r="71" spans="1:16134" s="103" customFormat="1" ht="26.25" customHeight="1">
      <c r="C71" s="149" t="s">
        <v>247</v>
      </c>
      <c r="J71" s="105"/>
      <c r="R71" s="302"/>
      <c r="S71" s="302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6"/>
      <c r="BW71" s="106"/>
      <c r="BX71" s="106"/>
      <c r="BY71" s="106"/>
      <c r="BZ71" s="106"/>
      <c r="CA71" s="106"/>
      <c r="CB71" s="106"/>
      <c r="CC71" s="106"/>
      <c r="CD71" s="106"/>
      <c r="CE71" s="106"/>
      <c r="CF71" s="106"/>
      <c r="CG71" s="106"/>
      <c r="CH71" s="106"/>
      <c r="CI71" s="106"/>
      <c r="CJ71" s="106"/>
      <c r="CK71" s="106"/>
      <c r="CL71" s="106"/>
      <c r="CM71" s="106"/>
      <c r="CN71" s="106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06"/>
      <c r="DA71" s="106"/>
      <c r="DB71" s="106"/>
      <c r="DC71" s="106"/>
      <c r="DD71" s="106"/>
      <c r="DE71" s="106"/>
      <c r="DF71" s="106"/>
      <c r="DG71" s="106"/>
      <c r="DH71" s="106"/>
      <c r="DI71" s="106"/>
      <c r="DJ71" s="106"/>
      <c r="DK71" s="106"/>
      <c r="DL71" s="106"/>
      <c r="DM71" s="106"/>
      <c r="DN71" s="106"/>
      <c r="DO71" s="106"/>
      <c r="DP71" s="106"/>
      <c r="DQ71" s="106"/>
      <c r="DR71" s="106"/>
      <c r="DS71" s="106"/>
      <c r="DT71" s="106"/>
      <c r="DU71" s="106"/>
      <c r="DV71" s="106"/>
      <c r="DW71" s="106"/>
      <c r="DX71" s="106"/>
      <c r="DY71" s="106"/>
      <c r="DZ71" s="106"/>
      <c r="EA71" s="106"/>
      <c r="EB71" s="106"/>
      <c r="EC71" s="106"/>
      <c r="ED71" s="106"/>
      <c r="EE71" s="106"/>
      <c r="EF71" s="106"/>
      <c r="EG71" s="106"/>
      <c r="EH71" s="106"/>
      <c r="EI71" s="106"/>
      <c r="EJ71" s="106"/>
      <c r="EK71" s="106"/>
      <c r="EL71" s="106"/>
      <c r="EM71" s="106"/>
      <c r="EN71" s="106"/>
      <c r="EO71" s="106"/>
      <c r="EP71" s="106"/>
      <c r="EQ71" s="106"/>
      <c r="ER71" s="106"/>
      <c r="ES71" s="106"/>
      <c r="ET71" s="106"/>
      <c r="EU71" s="106"/>
      <c r="EV71" s="106"/>
      <c r="EW71" s="106"/>
      <c r="EX71" s="106"/>
      <c r="EY71" s="106"/>
      <c r="EZ71" s="106"/>
      <c r="FA71" s="106"/>
      <c r="FB71" s="106"/>
      <c r="FC71" s="106"/>
      <c r="FD71" s="106"/>
      <c r="FE71" s="106"/>
      <c r="FF71" s="106"/>
      <c r="FG71" s="106"/>
      <c r="FH71" s="106"/>
      <c r="FI71" s="106"/>
      <c r="FJ71" s="106"/>
      <c r="FK71" s="106"/>
      <c r="FL71" s="106"/>
      <c r="FM71" s="106"/>
      <c r="FN71" s="106"/>
      <c r="FO71" s="106"/>
      <c r="FP71" s="106"/>
      <c r="FQ71" s="106"/>
      <c r="FR71" s="106"/>
      <c r="FS71" s="106"/>
      <c r="FT71" s="106"/>
      <c r="FU71" s="106"/>
      <c r="FV71" s="106"/>
      <c r="FW71" s="106"/>
      <c r="FX71" s="106"/>
      <c r="FY71" s="106"/>
      <c r="FZ71" s="106"/>
      <c r="GA71" s="106"/>
      <c r="GB71" s="106"/>
      <c r="GC71" s="106"/>
      <c r="GD71" s="106"/>
      <c r="GE71" s="106"/>
      <c r="GF71" s="106"/>
      <c r="GG71" s="106"/>
      <c r="GH71" s="106"/>
      <c r="GI71" s="106"/>
      <c r="GJ71" s="106"/>
      <c r="GK71" s="106"/>
      <c r="GL71" s="106"/>
      <c r="GM71" s="106"/>
      <c r="GN71" s="106"/>
      <c r="GO71" s="106"/>
      <c r="GP71" s="106"/>
      <c r="GQ71" s="106"/>
      <c r="GR71" s="106"/>
      <c r="GS71" s="106"/>
      <c r="GT71" s="106"/>
      <c r="GU71" s="106"/>
      <c r="GV71" s="106"/>
      <c r="GW71" s="106"/>
      <c r="GX71" s="106"/>
      <c r="GY71" s="106"/>
      <c r="GZ71" s="106"/>
      <c r="HA71" s="106"/>
      <c r="HB71" s="106"/>
      <c r="HC71" s="106"/>
      <c r="HD71" s="106"/>
      <c r="HE71" s="106"/>
      <c r="HF71" s="106"/>
      <c r="HG71" s="106"/>
      <c r="HH71" s="106"/>
      <c r="HI71" s="106"/>
      <c r="HJ71" s="106"/>
      <c r="HK71" s="106"/>
      <c r="HL71" s="106"/>
      <c r="HM71" s="106"/>
      <c r="HN71" s="106"/>
      <c r="HO71" s="106"/>
      <c r="HP71" s="106"/>
      <c r="HQ71" s="106"/>
      <c r="HR71" s="106"/>
      <c r="HS71" s="106"/>
      <c r="HT71" s="106"/>
      <c r="HU71" s="106"/>
      <c r="HV71" s="106"/>
      <c r="HW71" s="106"/>
      <c r="HX71" s="106"/>
      <c r="HY71" s="106"/>
      <c r="HZ71" s="106"/>
      <c r="IA71" s="106"/>
      <c r="IB71" s="106"/>
      <c r="IC71" s="106"/>
      <c r="ID71" s="106"/>
      <c r="IE71" s="106"/>
      <c r="IF71" s="106"/>
      <c r="IG71" s="106"/>
      <c r="IH71" s="106"/>
      <c r="II71" s="106"/>
      <c r="IJ71" s="106"/>
      <c r="IK71" s="106"/>
      <c r="IL71" s="106"/>
      <c r="IM71" s="106"/>
      <c r="IN71" s="106"/>
      <c r="IO71" s="106"/>
      <c r="IP71" s="106"/>
      <c r="IQ71" s="106"/>
      <c r="IR71" s="106"/>
      <c r="IS71" s="106"/>
      <c r="IT71" s="106"/>
      <c r="IU71" s="106"/>
      <c r="IV71" s="106"/>
      <c r="IW71" s="106"/>
      <c r="IX71" s="106"/>
      <c r="IY71" s="106"/>
      <c r="IZ71" s="106"/>
      <c r="JA71" s="106"/>
      <c r="JB71" s="106"/>
      <c r="JC71" s="106"/>
      <c r="JD71" s="106"/>
      <c r="JE71" s="106"/>
      <c r="JF71" s="106"/>
      <c r="JG71" s="106"/>
      <c r="JH71" s="106"/>
      <c r="JI71" s="106"/>
      <c r="JJ71" s="106"/>
      <c r="JK71" s="106"/>
      <c r="JL71" s="106"/>
      <c r="JM71" s="106"/>
      <c r="JN71" s="106"/>
      <c r="JO71" s="106"/>
      <c r="JP71" s="106"/>
      <c r="JQ71" s="106"/>
      <c r="JR71" s="106"/>
      <c r="JS71" s="106"/>
      <c r="JT71" s="106"/>
      <c r="JU71" s="106"/>
      <c r="JV71" s="106"/>
      <c r="JW71" s="106"/>
      <c r="JX71" s="106"/>
      <c r="JY71" s="106"/>
      <c r="JZ71" s="106"/>
      <c r="KA71" s="106"/>
      <c r="KB71" s="106"/>
      <c r="KC71" s="106"/>
      <c r="KD71" s="106"/>
      <c r="KE71" s="106"/>
      <c r="KF71" s="106"/>
      <c r="KG71" s="106"/>
      <c r="KH71" s="106"/>
      <c r="KI71" s="106"/>
      <c r="KJ71" s="106"/>
      <c r="KK71" s="106"/>
      <c r="KL71" s="106"/>
      <c r="KM71" s="106"/>
      <c r="KN71" s="106"/>
      <c r="KO71" s="106"/>
      <c r="KP71" s="106"/>
      <c r="KQ71" s="106"/>
      <c r="KR71" s="106"/>
      <c r="KS71" s="106"/>
      <c r="KT71" s="106"/>
      <c r="KU71" s="106"/>
      <c r="KV71" s="106"/>
      <c r="KW71" s="106"/>
      <c r="KX71" s="106"/>
      <c r="KY71" s="106"/>
      <c r="KZ71" s="106"/>
      <c r="LA71" s="106"/>
      <c r="LB71" s="106"/>
      <c r="LC71" s="106"/>
      <c r="LD71" s="106"/>
      <c r="LE71" s="106"/>
      <c r="LF71" s="106"/>
      <c r="LG71" s="106"/>
      <c r="LH71" s="106"/>
      <c r="LI71" s="106"/>
      <c r="LJ71" s="106"/>
      <c r="LK71" s="106"/>
      <c r="LL71" s="106"/>
      <c r="LM71" s="106"/>
      <c r="LN71" s="106"/>
      <c r="LO71" s="106"/>
      <c r="LP71" s="106"/>
      <c r="LQ71" s="106"/>
      <c r="LR71" s="106"/>
      <c r="LS71" s="106"/>
      <c r="LT71" s="106"/>
      <c r="LU71" s="106"/>
      <c r="LV71" s="106"/>
      <c r="LW71" s="106"/>
      <c r="LX71" s="106"/>
      <c r="LY71" s="106"/>
      <c r="LZ71" s="106"/>
      <c r="MA71" s="106"/>
      <c r="MB71" s="106"/>
      <c r="MC71" s="106"/>
      <c r="MD71" s="106"/>
      <c r="ME71" s="106"/>
      <c r="MF71" s="106"/>
      <c r="MG71" s="106"/>
      <c r="MH71" s="106"/>
      <c r="MI71" s="106"/>
      <c r="MJ71" s="106"/>
      <c r="MK71" s="106"/>
      <c r="ML71" s="106"/>
      <c r="MM71" s="106"/>
      <c r="MN71" s="106"/>
      <c r="MO71" s="106"/>
      <c r="MP71" s="106"/>
      <c r="MQ71" s="106"/>
      <c r="MR71" s="106"/>
      <c r="MS71" s="106"/>
      <c r="MT71" s="106"/>
      <c r="MU71" s="106"/>
      <c r="MV71" s="106"/>
      <c r="MW71" s="106"/>
      <c r="MX71" s="106"/>
      <c r="MY71" s="106"/>
      <c r="MZ71" s="106"/>
      <c r="NA71" s="106"/>
      <c r="NB71" s="106"/>
      <c r="NC71" s="106"/>
      <c r="ND71" s="106"/>
      <c r="NE71" s="106"/>
      <c r="NF71" s="106"/>
      <c r="NG71" s="106"/>
      <c r="NH71" s="106"/>
      <c r="NI71" s="106"/>
      <c r="NJ71" s="106"/>
      <c r="NK71" s="106"/>
      <c r="NL71" s="106"/>
      <c r="NM71" s="106"/>
      <c r="NN71" s="106"/>
      <c r="NO71" s="106"/>
      <c r="NP71" s="106"/>
      <c r="NQ71" s="106"/>
      <c r="NR71" s="106"/>
      <c r="NS71" s="106"/>
      <c r="NT71" s="106"/>
      <c r="NU71" s="106"/>
      <c r="NV71" s="106"/>
      <c r="NW71" s="106"/>
      <c r="NX71" s="106"/>
      <c r="NY71" s="106"/>
      <c r="NZ71" s="106"/>
      <c r="OA71" s="106"/>
      <c r="OB71" s="106"/>
      <c r="OC71" s="106"/>
      <c r="OD71" s="106"/>
      <c r="OE71" s="106"/>
      <c r="OF71" s="106"/>
      <c r="OG71" s="106"/>
      <c r="OH71" s="106"/>
      <c r="OI71" s="106"/>
      <c r="OJ71" s="106"/>
      <c r="OK71" s="106"/>
      <c r="OL71" s="106"/>
      <c r="OM71" s="106"/>
      <c r="ON71" s="106"/>
      <c r="OO71" s="106"/>
      <c r="OP71" s="106"/>
      <c r="OQ71" s="106"/>
      <c r="OR71" s="106"/>
      <c r="OS71" s="106"/>
      <c r="OT71" s="106"/>
      <c r="OU71" s="106"/>
      <c r="OV71" s="106"/>
      <c r="OW71" s="106"/>
      <c r="OX71" s="106"/>
      <c r="OY71" s="106"/>
      <c r="OZ71" s="106"/>
      <c r="PA71" s="106"/>
      <c r="PB71" s="106"/>
      <c r="PC71" s="106"/>
      <c r="PD71" s="106"/>
      <c r="PE71" s="106"/>
      <c r="PF71" s="106"/>
      <c r="PG71" s="106"/>
      <c r="PH71" s="106"/>
      <c r="PI71" s="106"/>
      <c r="PJ71" s="106"/>
      <c r="PK71" s="106"/>
      <c r="PL71" s="106"/>
      <c r="PM71" s="106"/>
      <c r="PN71" s="106"/>
      <c r="PO71" s="106"/>
      <c r="PP71" s="106"/>
      <c r="PQ71" s="106"/>
      <c r="PR71" s="106"/>
      <c r="PS71" s="106"/>
      <c r="PT71" s="106"/>
      <c r="PU71" s="106"/>
      <c r="PV71" s="106"/>
      <c r="PW71" s="106"/>
      <c r="PX71" s="106"/>
      <c r="PY71" s="106"/>
      <c r="PZ71" s="106"/>
      <c r="QA71" s="106"/>
      <c r="QB71" s="106"/>
      <c r="QC71" s="106"/>
      <c r="QD71" s="106"/>
      <c r="QE71" s="106"/>
      <c r="QF71" s="106"/>
      <c r="QG71" s="106"/>
      <c r="QH71" s="106"/>
      <c r="QI71" s="106"/>
      <c r="QJ71" s="106"/>
      <c r="QK71" s="106"/>
      <c r="QL71" s="106"/>
      <c r="QM71" s="106"/>
      <c r="QN71" s="106"/>
      <c r="QO71" s="106"/>
      <c r="QP71" s="106"/>
      <c r="QQ71" s="106"/>
      <c r="QR71" s="106"/>
      <c r="QS71" s="106"/>
      <c r="QT71" s="106"/>
      <c r="QU71" s="106"/>
      <c r="QV71" s="106"/>
      <c r="QW71" s="106"/>
      <c r="QX71" s="106"/>
      <c r="QY71" s="106"/>
      <c r="QZ71" s="106"/>
      <c r="RA71" s="106"/>
      <c r="RB71" s="106"/>
      <c r="RC71" s="106"/>
      <c r="RD71" s="106"/>
      <c r="RE71" s="106"/>
      <c r="RF71" s="106"/>
      <c r="RG71" s="106"/>
      <c r="RH71" s="106"/>
      <c r="RI71" s="106"/>
      <c r="RJ71" s="106"/>
      <c r="RK71" s="106"/>
      <c r="RL71" s="106"/>
      <c r="RM71" s="106"/>
      <c r="RN71" s="106"/>
      <c r="RO71" s="106"/>
      <c r="RP71" s="106"/>
      <c r="RQ71" s="106"/>
      <c r="RR71" s="106"/>
      <c r="RS71" s="106"/>
      <c r="RT71" s="106"/>
      <c r="RU71" s="106"/>
      <c r="RV71" s="106"/>
      <c r="RW71" s="106"/>
      <c r="RX71" s="106"/>
      <c r="RY71" s="106"/>
      <c r="RZ71" s="106"/>
      <c r="SA71" s="106"/>
      <c r="SB71" s="106"/>
      <c r="SC71" s="106"/>
      <c r="SD71" s="106"/>
      <c r="SE71" s="106"/>
      <c r="SF71" s="106"/>
      <c r="SG71" s="106"/>
      <c r="SH71" s="106"/>
      <c r="SI71" s="106"/>
      <c r="SJ71" s="106"/>
      <c r="SK71" s="106"/>
      <c r="SL71" s="106"/>
      <c r="SM71" s="106"/>
      <c r="SN71" s="106"/>
      <c r="SO71" s="106"/>
      <c r="SP71" s="106"/>
      <c r="SQ71" s="106"/>
      <c r="SR71" s="106"/>
      <c r="SS71" s="106"/>
      <c r="ST71" s="106"/>
      <c r="SU71" s="106"/>
      <c r="SV71" s="106"/>
      <c r="SW71" s="106"/>
      <c r="SX71" s="106"/>
      <c r="SY71" s="106"/>
      <c r="SZ71" s="106"/>
      <c r="TA71" s="106"/>
      <c r="TB71" s="106"/>
      <c r="TC71" s="106"/>
      <c r="TD71" s="106"/>
      <c r="TE71" s="106"/>
      <c r="TF71" s="106"/>
      <c r="TG71" s="106"/>
      <c r="TH71" s="106"/>
      <c r="TI71" s="106"/>
      <c r="TJ71" s="106"/>
      <c r="TK71" s="106"/>
      <c r="TL71" s="106"/>
      <c r="TM71" s="106"/>
      <c r="TN71" s="106"/>
      <c r="TO71" s="106"/>
      <c r="TP71" s="106"/>
      <c r="TQ71" s="106"/>
      <c r="TR71" s="106"/>
      <c r="TS71" s="106"/>
      <c r="TT71" s="106"/>
      <c r="TU71" s="106"/>
      <c r="TV71" s="106"/>
      <c r="TW71" s="106"/>
      <c r="TX71" s="106"/>
      <c r="TY71" s="106"/>
      <c r="TZ71" s="106"/>
      <c r="UA71" s="106"/>
      <c r="UB71" s="106"/>
      <c r="UC71" s="106"/>
      <c r="UD71" s="106"/>
      <c r="UE71" s="106"/>
      <c r="UF71" s="106"/>
      <c r="UG71" s="106"/>
      <c r="UH71" s="106"/>
      <c r="UI71" s="106"/>
      <c r="UJ71" s="106"/>
      <c r="UK71" s="106"/>
      <c r="UL71" s="106"/>
      <c r="UM71" s="106"/>
      <c r="UN71" s="106"/>
      <c r="UO71" s="106"/>
      <c r="UP71" s="106"/>
      <c r="UQ71" s="106"/>
      <c r="UR71" s="106"/>
      <c r="US71" s="106"/>
      <c r="UT71" s="106"/>
      <c r="UU71" s="106"/>
      <c r="UV71" s="106"/>
      <c r="UW71" s="106"/>
      <c r="UX71" s="106"/>
      <c r="UY71" s="106"/>
      <c r="UZ71" s="106"/>
      <c r="VA71" s="106"/>
      <c r="VB71" s="106"/>
      <c r="VC71" s="106"/>
      <c r="VD71" s="106"/>
      <c r="VE71" s="106"/>
      <c r="VF71" s="106"/>
      <c r="VG71" s="106"/>
      <c r="VH71" s="106"/>
      <c r="VI71" s="106"/>
      <c r="VJ71" s="106"/>
      <c r="VK71" s="106"/>
      <c r="VL71" s="106"/>
      <c r="VM71" s="106"/>
      <c r="VN71" s="106"/>
      <c r="VO71" s="106"/>
      <c r="VP71" s="106"/>
      <c r="VQ71" s="106"/>
      <c r="VR71" s="106"/>
      <c r="VS71" s="106"/>
      <c r="VT71" s="106"/>
      <c r="VU71" s="106"/>
      <c r="VV71" s="106"/>
      <c r="VW71" s="106"/>
      <c r="VX71" s="106"/>
      <c r="VY71" s="106"/>
      <c r="VZ71" s="106"/>
      <c r="WA71" s="106"/>
      <c r="WB71" s="106"/>
      <c r="WC71" s="106"/>
      <c r="WD71" s="106"/>
      <c r="WE71" s="106"/>
      <c r="WF71" s="106"/>
      <c r="WG71" s="106"/>
      <c r="WH71" s="106"/>
      <c r="WI71" s="106"/>
      <c r="WJ71" s="106"/>
      <c r="WK71" s="106"/>
      <c r="WL71" s="106"/>
      <c r="WM71" s="106"/>
      <c r="WN71" s="106"/>
      <c r="WO71" s="106"/>
      <c r="WP71" s="106"/>
      <c r="WQ71" s="106"/>
      <c r="WR71" s="106"/>
      <c r="WS71" s="106"/>
      <c r="WT71" s="106"/>
      <c r="WU71" s="106"/>
      <c r="WV71" s="106"/>
      <c r="WW71" s="106"/>
      <c r="WX71" s="106"/>
      <c r="WY71" s="106"/>
      <c r="WZ71" s="106"/>
      <c r="XA71" s="106"/>
      <c r="XB71" s="106"/>
      <c r="XC71" s="106"/>
      <c r="XD71" s="106"/>
      <c r="XE71" s="106"/>
      <c r="XF71" s="106"/>
      <c r="XG71" s="106"/>
      <c r="XH71" s="106"/>
      <c r="XI71" s="106"/>
      <c r="XJ71" s="106"/>
      <c r="XK71" s="106"/>
      <c r="XL71" s="106"/>
      <c r="XM71" s="106"/>
      <c r="XN71" s="106"/>
      <c r="XO71" s="106"/>
      <c r="XP71" s="106"/>
      <c r="XQ71" s="106"/>
      <c r="XR71" s="106"/>
      <c r="XS71" s="106"/>
      <c r="XT71" s="106"/>
      <c r="XU71" s="106"/>
      <c r="XV71" s="106"/>
      <c r="XW71" s="106"/>
      <c r="XX71" s="106"/>
      <c r="XY71" s="106"/>
      <c r="XZ71" s="106"/>
      <c r="YA71" s="106"/>
      <c r="YB71" s="106"/>
      <c r="YC71" s="106"/>
      <c r="YD71" s="106"/>
      <c r="YE71" s="106"/>
      <c r="YF71" s="106"/>
      <c r="YG71" s="106"/>
      <c r="YH71" s="106"/>
      <c r="YI71" s="106"/>
      <c r="YJ71" s="106"/>
      <c r="YK71" s="106"/>
      <c r="YL71" s="106"/>
      <c r="YM71" s="106"/>
      <c r="YN71" s="106"/>
      <c r="YO71" s="106"/>
      <c r="YP71" s="106"/>
      <c r="YQ71" s="106"/>
      <c r="YR71" s="106"/>
      <c r="YS71" s="106"/>
      <c r="YT71" s="106"/>
      <c r="YU71" s="106"/>
      <c r="YV71" s="106"/>
      <c r="YW71" s="106"/>
      <c r="YX71" s="106"/>
      <c r="YY71" s="106"/>
      <c r="YZ71" s="106"/>
      <c r="ZA71" s="106"/>
      <c r="ZB71" s="106"/>
      <c r="ZC71" s="106"/>
      <c r="ZD71" s="106"/>
      <c r="ZE71" s="106"/>
      <c r="ZF71" s="106"/>
      <c r="ZG71" s="106"/>
      <c r="ZH71" s="106"/>
      <c r="ZI71" s="106"/>
      <c r="ZJ71" s="106"/>
      <c r="ZK71" s="106"/>
      <c r="ZL71" s="106"/>
      <c r="ZM71" s="106"/>
      <c r="ZN71" s="106"/>
      <c r="ZO71" s="106"/>
      <c r="ZP71" s="106"/>
      <c r="ZQ71" s="106"/>
      <c r="ZR71" s="106"/>
      <c r="ZS71" s="106"/>
      <c r="ZT71" s="106"/>
      <c r="ZU71" s="106"/>
      <c r="ZV71" s="106"/>
      <c r="ZW71" s="106"/>
      <c r="ZX71" s="106"/>
      <c r="ZY71" s="106"/>
      <c r="ZZ71" s="106"/>
      <c r="AAA71" s="106"/>
      <c r="AAB71" s="106"/>
      <c r="AAC71" s="106"/>
      <c r="AAD71" s="106"/>
      <c r="AAE71" s="106"/>
      <c r="AAF71" s="106"/>
      <c r="AAG71" s="106"/>
      <c r="AAH71" s="106"/>
      <c r="AAI71" s="106"/>
      <c r="AAJ71" s="106"/>
      <c r="AAK71" s="106"/>
      <c r="AAL71" s="106"/>
      <c r="AAM71" s="106"/>
      <c r="AAN71" s="106"/>
      <c r="AAO71" s="106"/>
      <c r="AAP71" s="106"/>
      <c r="AAQ71" s="106"/>
      <c r="AAR71" s="106"/>
      <c r="AAS71" s="106"/>
      <c r="AAT71" s="106"/>
      <c r="AAU71" s="106"/>
      <c r="AAV71" s="106"/>
      <c r="AAW71" s="106"/>
      <c r="AAX71" s="106"/>
      <c r="AAY71" s="106"/>
      <c r="AAZ71" s="106"/>
      <c r="ABA71" s="106"/>
      <c r="ABB71" s="106"/>
      <c r="ABC71" s="106"/>
      <c r="ABD71" s="106"/>
      <c r="ABE71" s="106"/>
      <c r="ABF71" s="106"/>
      <c r="ABG71" s="106"/>
      <c r="ABH71" s="106"/>
      <c r="ABI71" s="106"/>
      <c r="ABJ71" s="106"/>
      <c r="ABK71" s="106"/>
      <c r="ABL71" s="106"/>
      <c r="ABM71" s="106"/>
      <c r="ABN71" s="106"/>
      <c r="ABO71" s="106"/>
      <c r="ABP71" s="106"/>
      <c r="ABQ71" s="106"/>
      <c r="ABR71" s="106"/>
      <c r="ABS71" s="106"/>
      <c r="ABT71" s="106"/>
      <c r="ABU71" s="106"/>
      <c r="ABV71" s="106"/>
      <c r="ABW71" s="106"/>
      <c r="ABX71" s="106"/>
      <c r="ABY71" s="106"/>
      <c r="ABZ71" s="106"/>
      <c r="ACA71" s="106"/>
      <c r="ACB71" s="106"/>
      <c r="ACC71" s="106"/>
      <c r="ACD71" s="106"/>
      <c r="ACE71" s="106"/>
      <c r="ACF71" s="106"/>
      <c r="ACG71" s="106"/>
      <c r="ACH71" s="106"/>
      <c r="ACI71" s="106"/>
      <c r="ACJ71" s="106"/>
      <c r="ACK71" s="106"/>
      <c r="ACL71" s="106"/>
      <c r="ACM71" s="106"/>
      <c r="ACN71" s="106"/>
      <c r="ACO71" s="106"/>
      <c r="ACP71" s="106"/>
      <c r="ACQ71" s="106"/>
      <c r="ACR71" s="106"/>
      <c r="ACS71" s="106"/>
      <c r="ACT71" s="106"/>
      <c r="ACU71" s="106"/>
      <c r="ACV71" s="106"/>
      <c r="ACW71" s="106"/>
      <c r="ACX71" s="106"/>
      <c r="ACY71" s="106"/>
      <c r="ACZ71" s="106"/>
      <c r="ADA71" s="106"/>
      <c r="ADB71" s="106"/>
      <c r="ADC71" s="106"/>
      <c r="ADD71" s="106"/>
      <c r="ADE71" s="106"/>
      <c r="ADF71" s="106"/>
      <c r="ADG71" s="106"/>
      <c r="ADH71" s="106"/>
      <c r="ADI71" s="106"/>
      <c r="ADJ71" s="106"/>
      <c r="ADK71" s="106"/>
      <c r="ADL71" s="106"/>
      <c r="ADM71" s="106"/>
      <c r="ADN71" s="106"/>
      <c r="ADO71" s="106"/>
      <c r="ADP71" s="106"/>
      <c r="ADQ71" s="106"/>
      <c r="ADR71" s="106"/>
      <c r="ADS71" s="106"/>
      <c r="ADT71" s="106"/>
      <c r="ADU71" s="106"/>
      <c r="ADV71" s="106"/>
      <c r="ADW71" s="106"/>
      <c r="ADX71" s="106"/>
      <c r="ADY71" s="106"/>
      <c r="ADZ71" s="106"/>
      <c r="AEA71" s="106"/>
      <c r="AEB71" s="106"/>
      <c r="AEC71" s="106"/>
      <c r="AED71" s="106"/>
      <c r="AEE71" s="106"/>
      <c r="AEF71" s="106"/>
      <c r="AEG71" s="106"/>
      <c r="AEH71" s="106"/>
      <c r="AEI71" s="106"/>
      <c r="AEJ71" s="106"/>
      <c r="AEK71" s="106"/>
      <c r="AEL71" s="106"/>
      <c r="AEM71" s="106"/>
      <c r="AEN71" s="106"/>
      <c r="AEO71" s="106"/>
      <c r="AEP71" s="106"/>
      <c r="AEQ71" s="106"/>
      <c r="AER71" s="106"/>
      <c r="AES71" s="106"/>
      <c r="AET71" s="106"/>
      <c r="AEU71" s="106"/>
      <c r="AEV71" s="106"/>
      <c r="AEW71" s="106"/>
      <c r="AEX71" s="106"/>
      <c r="AEY71" s="106"/>
      <c r="AEZ71" s="106"/>
      <c r="AFA71" s="106"/>
      <c r="AFB71" s="106"/>
      <c r="AFC71" s="106"/>
      <c r="AFD71" s="106"/>
      <c r="AFE71" s="106"/>
      <c r="AFF71" s="106"/>
      <c r="AFG71" s="106"/>
      <c r="AFH71" s="106"/>
      <c r="AFI71" s="106"/>
      <c r="AFJ71" s="106"/>
      <c r="AFK71" s="106"/>
      <c r="AFL71" s="106"/>
      <c r="AFM71" s="106"/>
      <c r="AFN71" s="106"/>
      <c r="AFO71" s="106"/>
      <c r="AFP71" s="106"/>
      <c r="AFQ71" s="106"/>
      <c r="AFR71" s="106"/>
      <c r="AFS71" s="106"/>
      <c r="AFT71" s="106"/>
      <c r="AFU71" s="106"/>
      <c r="AFV71" s="106"/>
      <c r="AFW71" s="106"/>
      <c r="AFX71" s="106"/>
      <c r="AFY71" s="106"/>
      <c r="AFZ71" s="106"/>
      <c r="AGA71" s="106"/>
      <c r="AGB71" s="106"/>
      <c r="AGC71" s="106"/>
      <c r="AGD71" s="106"/>
      <c r="AGE71" s="106"/>
      <c r="AGF71" s="106"/>
      <c r="AGG71" s="106"/>
      <c r="AGH71" s="106"/>
      <c r="AGI71" s="106"/>
      <c r="AGJ71" s="106"/>
      <c r="AGK71" s="106"/>
      <c r="AGL71" s="106"/>
      <c r="AGM71" s="106"/>
      <c r="AGN71" s="106"/>
      <c r="AGO71" s="106"/>
      <c r="AGP71" s="106"/>
      <c r="AGQ71" s="106"/>
      <c r="AGR71" s="106"/>
      <c r="AGS71" s="106"/>
      <c r="AGT71" s="106"/>
      <c r="AGU71" s="106"/>
      <c r="AGV71" s="106"/>
      <c r="AGW71" s="106"/>
      <c r="AGX71" s="106"/>
      <c r="AGY71" s="106"/>
      <c r="AGZ71" s="106"/>
      <c r="AHA71" s="106"/>
      <c r="AHB71" s="106"/>
      <c r="AHC71" s="106"/>
      <c r="AHD71" s="106"/>
      <c r="AHE71" s="106"/>
      <c r="AHF71" s="106"/>
      <c r="AHG71" s="106"/>
      <c r="AHH71" s="106"/>
      <c r="AHI71" s="106"/>
      <c r="AHJ71" s="106"/>
      <c r="AHK71" s="106"/>
      <c r="AHL71" s="106"/>
      <c r="AHM71" s="106"/>
      <c r="AHN71" s="106"/>
      <c r="AHO71" s="106"/>
      <c r="AHP71" s="106"/>
      <c r="AHQ71" s="106"/>
      <c r="AHR71" s="106"/>
      <c r="AHS71" s="106"/>
      <c r="AHT71" s="106"/>
      <c r="AHU71" s="106"/>
      <c r="AHV71" s="106"/>
      <c r="AHW71" s="106"/>
      <c r="AHX71" s="106"/>
      <c r="AHY71" s="106"/>
      <c r="AHZ71" s="106"/>
      <c r="AIA71" s="106"/>
      <c r="AIB71" s="106"/>
      <c r="AIC71" s="106"/>
      <c r="AID71" s="106"/>
      <c r="AIE71" s="106"/>
      <c r="AIF71" s="106"/>
      <c r="AIG71" s="106"/>
      <c r="AIH71" s="106"/>
      <c r="AII71" s="106"/>
      <c r="AIJ71" s="106"/>
      <c r="AIK71" s="106"/>
      <c r="AIL71" s="106"/>
      <c r="AIM71" s="106"/>
      <c r="AIN71" s="106"/>
      <c r="AIO71" s="106"/>
      <c r="AIP71" s="106"/>
      <c r="AIQ71" s="106"/>
      <c r="AIR71" s="106"/>
      <c r="AIS71" s="106"/>
      <c r="AIT71" s="106"/>
      <c r="AIU71" s="106"/>
      <c r="AIV71" s="106"/>
      <c r="AIW71" s="106"/>
      <c r="AIX71" s="106"/>
      <c r="AIY71" s="106"/>
      <c r="AIZ71" s="106"/>
      <c r="AJA71" s="106"/>
      <c r="AJB71" s="106"/>
      <c r="AJC71" s="106"/>
      <c r="AJD71" s="106"/>
      <c r="AJE71" s="106"/>
      <c r="AJF71" s="106"/>
      <c r="AJG71" s="106"/>
      <c r="AJH71" s="106"/>
      <c r="AJI71" s="106"/>
      <c r="AJJ71" s="106"/>
      <c r="AJK71" s="106"/>
      <c r="AJL71" s="106"/>
      <c r="AJM71" s="106"/>
      <c r="AJN71" s="106"/>
      <c r="AJO71" s="106"/>
      <c r="AJP71" s="106"/>
      <c r="AJQ71" s="106"/>
      <c r="AJR71" s="106"/>
      <c r="AJS71" s="106"/>
      <c r="AJT71" s="106"/>
      <c r="AJU71" s="106"/>
      <c r="AJV71" s="106"/>
      <c r="AJW71" s="106"/>
      <c r="AJX71" s="106"/>
      <c r="AJY71" s="106"/>
      <c r="AJZ71" s="106"/>
      <c r="AKA71" s="106"/>
      <c r="AKB71" s="106"/>
      <c r="AKC71" s="106"/>
      <c r="AKD71" s="106"/>
      <c r="AKE71" s="106"/>
      <c r="AKF71" s="106"/>
      <c r="AKG71" s="106"/>
      <c r="AKH71" s="106"/>
      <c r="AKI71" s="106"/>
      <c r="AKJ71" s="106"/>
      <c r="AKK71" s="106"/>
      <c r="AKL71" s="106"/>
      <c r="AKM71" s="106"/>
      <c r="AKN71" s="106"/>
      <c r="AKO71" s="106"/>
      <c r="AKP71" s="106"/>
      <c r="AKQ71" s="106"/>
      <c r="AKR71" s="106"/>
      <c r="AKS71" s="106"/>
      <c r="AKT71" s="106"/>
      <c r="AKU71" s="106"/>
      <c r="AKV71" s="106"/>
      <c r="AKW71" s="106"/>
      <c r="AKX71" s="106"/>
      <c r="AKY71" s="106"/>
      <c r="AKZ71" s="106"/>
      <c r="ALA71" s="106"/>
      <c r="ALB71" s="106"/>
      <c r="ALC71" s="106"/>
      <c r="ALD71" s="106"/>
      <c r="ALE71" s="106"/>
      <c r="ALF71" s="106"/>
      <c r="ALG71" s="106"/>
      <c r="ALH71" s="106"/>
      <c r="ALI71" s="106"/>
      <c r="ALJ71" s="106"/>
      <c r="ALK71" s="106"/>
      <c r="ALL71" s="106"/>
      <c r="ALM71" s="106"/>
      <c r="ALN71" s="106"/>
      <c r="ALO71" s="106"/>
      <c r="ALP71" s="106"/>
      <c r="ALQ71" s="106"/>
      <c r="ALR71" s="106"/>
      <c r="ALS71" s="106"/>
      <c r="ALT71" s="106"/>
      <c r="ALU71" s="106"/>
      <c r="ALV71" s="106"/>
      <c r="ALW71" s="106"/>
      <c r="ALX71" s="106"/>
      <c r="ALY71" s="106"/>
      <c r="ALZ71" s="106"/>
      <c r="AMA71" s="106"/>
      <c r="AMB71" s="106"/>
      <c r="AMC71" s="106"/>
      <c r="AMD71" s="106"/>
      <c r="AME71" s="106"/>
      <c r="AMF71" s="106"/>
      <c r="AMG71" s="106"/>
      <c r="AMH71" s="106"/>
      <c r="AMI71" s="106"/>
      <c r="AMJ71" s="106"/>
      <c r="AMK71" s="106"/>
      <c r="AML71" s="106"/>
      <c r="AMM71" s="106"/>
      <c r="AMN71" s="106"/>
      <c r="AMO71" s="106"/>
      <c r="AMP71" s="106"/>
      <c r="AMQ71" s="106"/>
      <c r="AMR71" s="106"/>
      <c r="AMS71" s="106"/>
      <c r="AMT71" s="106"/>
      <c r="AMU71" s="106"/>
      <c r="AMV71" s="106"/>
      <c r="AMW71" s="106"/>
      <c r="AMX71" s="106"/>
      <c r="AMY71" s="106"/>
      <c r="AMZ71" s="106"/>
      <c r="ANA71" s="106"/>
      <c r="ANB71" s="106"/>
      <c r="ANC71" s="106"/>
      <c r="AND71" s="106"/>
      <c r="ANE71" s="106"/>
      <c r="ANF71" s="106"/>
      <c r="ANG71" s="106"/>
      <c r="ANH71" s="106"/>
      <c r="ANI71" s="106"/>
      <c r="ANJ71" s="106"/>
      <c r="ANK71" s="106"/>
      <c r="ANL71" s="106"/>
      <c r="ANM71" s="106"/>
      <c r="ANN71" s="106"/>
      <c r="ANO71" s="106"/>
      <c r="ANP71" s="106"/>
      <c r="ANQ71" s="106"/>
      <c r="ANR71" s="106"/>
      <c r="ANS71" s="106"/>
      <c r="ANT71" s="106"/>
      <c r="ANU71" s="106"/>
      <c r="ANV71" s="106"/>
      <c r="ANW71" s="106"/>
      <c r="ANX71" s="106"/>
      <c r="ANY71" s="106"/>
      <c r="ANZ71" s="106"/>
      <c r="AOA71" s="106"/>
      <c r="AOB71" s="106"/>
      <c r="AOC71" s="106"/>
      <c r="AOD71" s="106"/>
      <c r="AOE71" s="106"/>
      <c r="AOF71" s="106"/>
      <c r="AOG71" s="106"/>
      <c r="AOH71" s="106"/>
      <c r="AOI71" s="106"/>
      <c r="AOJ71" s="106"/>
      <c r="AOK71" s="106"/>
      <c r="AOL71" s="106"/>
      <c r="AOM71" s="106"/>
      <c r="AON71" s="106"/>
      <c r="AOO71" s="106"/>
      <c r="AOP71" s="106"/>
      <c r="AOQ71" s="106"/>
      <c r="AOR71" s="106"/>
      <c r="AOS71" s="106"/>
      <c r="AOT71" s="106"/>
      <c r="AOU71" s="106"/>
      <c r="AOV71" s="106"/>
      <c r="AOW71" s="106"/>
      <c r="AOX71" s="106"/>
      <c r="AOY71" s="106"/>
      <c r="AOZ71" s="106"/>
      <c r="APA71" s="106"/>
      <c r="APB71" s="106"/>
      <c r="APC71" s="106"/>
      <c r="APD71" s="106"/>
      <c r="APE71" s="106"/>
      <c r="APF71" s="106"/>
      <c r="APG71" s="106"/>
      <c r="APH71" s="106"/>
      <c r="API71" s="106"/>
      <c r="APJ71" s="106"/>
      <c r="APK71" s="106"/>
      <c r="APL71" s="106"/>
      <c r="APM71" s="106"/>
      <c r="APN71" s="106"/>
      <c r="APO71" s="106"/>
      <c r="APP71" s="106"/>
      <c r="APQ71" s="106"/>
      <c r="APR71" s="106"/>
      <c r="APS71" s="106"/>
      <c r="APT71" s="106"/>
      <c r="APU71" s="106"/>
      <c r="APV71" s="106"/>
      <c r="APW71" s="106"/>
      <c r="APX71" s="106"/>
      <c r="APY71" s="106"/>
      <c r="APZ71" s="106"/>
      <c r="AQA71" s="106"/>
      <c r="AQB71" s="106"/>
      <c r="AQC71" s="106"/>
      <c r="AQD71" s="106"/>
      <c r="AQE71" s="106"/>
      <c r="AQF71" s="106"/>
      <c r="AQG71" s="106"/>
      <c r="AQH71" s="106"/>
      <c r="AQI71" s="106"/>
      <c r="AQJ71" s="106"/>
      <c r="AQK71" s="106"/>
      <c r="AQL71" s="106"/>
      <c r="AQM71" s="106"/>
      <c r="AQN71" s="106"/>
      <c r="AQO71" s="106"/>
      <c r="AQP71" s="106"/>
      <c r="AQQ71" s="106"/>
      <c r="AQR71" s="106"/>
      <c r="AQS71" s="106"/>
      <c r="AQT71" s="106"/>
      <c r="AQU71" s="106"/>
      <c r="AQV71" s="106"/>
      <c r="AQW71" s="106"/>
      <c r="AQX71" s="106"/>
      <c r="AQY71" s="106"/>
      <c r="AQZ71" s="106"/>
      <c r="ARA71" s="106"/>
      <c r="ARB71" s="106"/>
      <c r="ARC71" s="106"/>
      <c r="ARD71" s="106"/>
      <c r="ARE71" s="106"/>
      <c r="ARF71" s="106"/>
      <c r="ARG71" s="106"/>
      <c r="ARH71" s="106"/>
      <c r="ARI71" s="106"/>
      <c r="ARJ71" s="106"/>
      <c r="ARK71" s="106"/>
      <c r="ARL71" s="106"/>
      <c r="ARM71" s="106"/>
      <c r="ARN71" s="106"/>
      <c r="ARO71" s="106"/>
      <c r="ARP71" s="106"/>
      <c r="ARQ71" s="106"/>
      <c r="ARR71" s="106"/>
      <c r="ARS71" s="106"/>
      <c r="ART71" s="106"/>
      <c r="ARU71" s="106"/>
      <c r="ARV71" s="106"/>
      <c r="ARW71" s="106"/>
      <c r="ARX71" s="106"/>
      <c r="ARY71" s="106"/>
      <c r="ARZ71" s="106"/>
      <c r="ASA71" s="106"/>
      <c r="ASB71" s="106"/>
      <c r="ASC71" s="106"/>
      <c r="ASD71" s="106"/>
      <c r="ASE71" s="106"/>
      <c r="ASF71" s="106"/>
      <c r="ASG71" s="106"/>
      <c r="ASH71" s="106"/>
      <c r="ASI71" s="106"/>
      <c r="ASJ71" s="106"/>
      <c r="ASK71" s="106"/>
      <c r="ASL71" s="106"/>
      <c r="ASM71" s="106"/>
      <c r="ASN71" s="106"/>
      <c r="ASO71" s="106"/>
      <c r="ASP71" s="106"/>
      <c r="ASQ71" s="106"/>
      <c r="ASR71" s="106"/>
      <c r="ASS71" s="106"/>
      <c r="AST71" s="106"/>
      <c r="ASU71" s="106"/>
      <c r="ASV71" s="106"/>
      <c r="ASW71" s="106"/>
      <c r="ASX71" s="106"/>
      <c r="ASY71" s="106"/>
      <c r="ASZ71" s="106"/>
      <c r="ATA71" s="106"/>
      <c r="ATB71" s="106"/>
      <c r="ATC71" s="106"/>
      <c r="ATD71" s="106"/>
      <c r="ATE71" s="106"/>
      <c r="ATF71" s="106"/>
      <c r="ATG71" s="106"/>
      <c r="ATH71" s="106"/>
      <c r="ATI71" s="106"/>
      <c r="ATJ71" s="106"/>
      <c r="ATK71" s="106"/>
      <c r="ATL71" s="106"/>
      <c r="ATM71" s="106"/>
      <c r="ATN71" s="106"/>
      <c r="ATO71" s="106"/>
      <c r="ATP71" s="106"/>
      <c r="ATQ71" s="106"/>
      <c r="ATR71" s="106"/>
      <c r="ATS71" s="106"/>
      <c r="ATT71" s="106"/>
      <c r="ATU71" s="106"/>
      <c r="ATV71" s="106"/>
      <c r="ATW71" s="106"/>
      <c r="ATX71" s="106"/>
      <c r="ATY71" s="106"/>
      <c r="ATZ71" s="106"/>
      <c r="AUA71" s="106"/>
      <c r="AUB71" s="106"/>
      <c r="AUC71" s="106"/>
      <c r="AUD71" s="106"/>
      <c r="AUE71" s="106"/>
      <c r="AUF71" s="106"/>
      <c r="AUG71" s="106"/>
      <c r="AUH71" s="106"/>
      <c r="AUI71" s="106"/>
      <c r="AUJ71" s="106"/>
      <c r="AUK71" s="106"/>
      <c r="AUL71" s="106"/>
      <c r="AUM71" s="106"/>
      <c r="AUN71" s="106"/>
      <c r="AUO71" s="106"/>
      <c r="AUP71" s="106"/>
      <c r="AUQ71" s="106"/>
      <c r="AUR71" s="106"/>
      <c r="AUS71" s="106"/>
      <c r="AUT71" s="106"/>
      <c r="AUU71" s="106"/>
      <c r="AUV71" s="106"/>
      <c r="AUW71" s="106"/>
      <c r="AUX71" s="106"/>
      <c r="AUY71" s="106"/>
      <c r="AUZ71" s="106"/>
      <c r="AVA71" s="106"/>
      <c r="AVB71" s="106"/>
      <c r="AVC71" s="106"/>
      <c r="AVD71" s="106"/>
      <c r="AVE71" s="106"/>
      <c r="AVF71" s="106"/>
      <c r="AVG71" s="106"/>
      <c r="AVH71" s="106"/>
      <c r="AVI71" s="106"/>
      <c r="AVJ71" s="106"/>
      <c r="AVK71" s="106"/>
      <c r="AVL71" s="106"/>
      <c r="AVM71" s="106"/>
      <c r="AVN71" s="106"/>
      <c r="AVO71" s="106"/>
      <c r="AVP71" s="106"/>
      <c r="AVQ71" s="106"/>
      <c r="AVR71" s="106"/>
      <c r="AVS71" s="106"/>
      <c r="AVT71" s="106"/>
      <c r="AVU71" s="106"/>
      <c r="AVV71" s="106"/>
      <c r="AVW71" s="106"/>
      <c r="AVX71" s="106"/>
      <c r="AVY71" s="106"/>
      <c r="AVZ71" s="106"/>
      <c r="AWA71" s="106"/>
      <c r="AWB71" s="106"/>
      <c r="AWC71" s="106"/>
      <c r="AWD71" s="106"/>
      <c r="AWE71" s="106"/>
      <c r="AWF71" s="106"/>
      <c r="AWG71" s="106"/>
      <c r="AWH71" s="106"/>
      <c r="AWI71" s="106"/>
      <c r="AWJ71" s="106"/>
      <c r="AWK71" s="106"/>
      <c r="AWL71" s="106"/>
      <c r="AWM71" s="106"/>
      <c r="AWN71" s="106"/>
      <c r="AWO71" s="106"/>
      <c r="AWP71" s="106"/>
      <c r="AWQ71" s="106"/>
      <c r="AWR71" s="106"/>
      <c r="AWS71" s="106"/>
      <c r="AWT71" s="106"/>
      <c r="AWU71" s="106"/>
      <c r="AWV71" s="106"/>
      <c r="AWW71" s="106"/>
      <c r="AWX71" s="106"/>
      <c r="AWY71" s="106"/>
      <c r="AWZ71" s="106"/>
      <c r="AXA71" s="106"/>
      <c r="AXB71" s="106"/>
      <c r="AXC71" s="106"/>
      <c r="AXD71" s="106"/>
      <c r="AXE71" s="106"/>
      <c r="AXF71" s="106"/>
      <c r="AXG71" s="106"/>
      <c r="AXH71" s="106"/>
      <c r="AXI71" s="106"/>
      <c r="AXJ71" s="106"/>
      <c r="AXK71" s="106"/>
      <c r="AXL71" s="106"/>
      <c r="AXM71" s="106"/>
      <c r="AXN71" s="106"/>
      <c r="AXO71" s="106"/>
      <c r="AXP71" s="106"/>
      <c r="AXQ71" s="106"/>
      <c r="AXR71" s="106"/>
      <c r="AXS71" s="106"/>
      <c r="AXT71" s="106"/>
      <c r="AXU71" s="106"/>
      <c r="AXV71" s="106"/>
      <c r="AXW71" s="106"/>
      <c r="AXX71" s="106"/>
      <c r="AXY71" s="106"/>
      <c r="AXZ71" s="106"/>
      <c r="AYA71" s="106"/>
      <c r="AYB71" s="106"/>
      <c r="AYC71" s="106"/>
      <c r="AYD71" s="106"/>
      <c r="AYE71" s="106"/>
      <c r="AYF71" s="106"/>
      <c r="AYG71" s="106"/>
      <c r="AYH71" s="106"/>
      <c r="AYI71" s="106"/>
      <c r="AYJ71" s="106"/>
      <c r="AYK71" s="106"/>
      <c r="AYL71" s="106"/>
      <c r="AYM71" s="106"/>
      <c r="AYN71" s="106"/>
      <c r="AYO71" s="106"/>
      <c r="AYP71" s="106"/>
      <c r="AYQ71" s="106"/>
      <c r="AYR71" s="106"/>
      <c r="AYS71" s="106"/>
      <c r="AYT71" s="106"/>
      <c r="AYU71" s="106"/>
      <c r="AYV71" s="106"/>
      <c r="AYW71" s="106"/>
      <c r="AYX71" s="106"/>
      <c r="AYY71" s="106"/>
      <c r="AYZ71" s="106"/>
      <c r="AZA71" s="106"/>
      <c r="AZB71" s="106"/>
      <c r="AZC71" s="106"/>
      <c r="AZD71" s="106"/>
      <c r="AZE71" s="106"/>
      <c r="AZF71" s="106"/>
      <c r="AZG71" s="106"/>
      <c r="AZH71" s="106"/>
      <c r="AZI71" s="106"/>
      <c r="AZJ71" s="106"/>
      <c r="AZK71" s="106"/>
      <c r="AZL71" s="106"/>
      <c r="AZM71" s="106"/>
      <c r="AZN71" s="106"/>
      <c r="AZO71" s="106"/>
      <c r="AZP71" s="106"/>
      <c r="AZQ71" s="106"/>
      <c r="AZR71" s="106"/>
      <c r="AZS71" s="106"/>
      <c r="AZT71" s="106"/>
      <c r="AZU71" s="106"/>
      <c r="AZV71" s="106"/>
      <c r="AZW71" s="106"/>
      <c r="AZX71" s="106"/>
      <c r="AZY71" s="106"/>
      <c r="AZZ71" s="106"/>
      <c r="BAA71" s="106"/>
      <c r="BAB71" s="106"/>
      <c r="BAC71" s="106"/>
      <c r="BAD71" s="106"/>
      <c r="BAE71" s="106"/>
      <c r="BAF71" s="106"/>
      <c r="BAG71" s="106"/>
      <c r="BAH71" s="106"/>
      <c r="BAI71" s="106"/>
      <c r="BAJ71" s="106"/>
      <c r="BAK71" s="106"/>
      <c r="BAL71" s="106"/>
      <c r="BAM71" s="106"/>
      <c r="BAN71" s="106"/>
      <c r="BAO71" s="106"/>
      <c r="BAP71" s="106"/>
      <c r="BAQ71" s="106"/>
      <c r="BAR71" s="106"/>
      <c r="BAS71" s="106"/>
      <c r="BAT71" s="106"/>
      <c r="BAU71" s="106"/>
      <c r="BAV71" s="106"/>
      <c r="BAW71" s="106"/>
      <c r="BAX71" s="106"/>
      <c r="BAY71" s="106"/>
      <c r="BAZ71" s="106"/>
      <c r="BBA71" s="106"/>
      <c r="BBB71" s="106"/>
      <c r="BBC71" s="106"/>
      <c r="BBD71" s="106"/>
      <c r="BBE71" s="106"/>
      <c r="BBF71" s="106"/>
      <c r="BBG71" s="106"/>
      <c r="BBH71" s="106"/>
      <c r="BBI71" s="106"/>
      <c r="BBJ71" s="106"/>
      <c r="BBK71" s="106"/>
      <c r="BBL71" s="106"/>
      <c r="BBM71" s="106"/>
      <c r="BBN71" s="106"/>
      <c r="BBO71" s="106"/>
      <c r="BBP71" s="106"/>
      <c r="BBQ71" s="106"/>
      <c r="BBR71" s="106"/>
      <c r="BBS71" s="106"/>
      <c r="BBT71" s="106"/>
      <c r="BBU71" s="106"/>
      <c r="BBV71" s="106"/>
      <c r="BBW71" s="106"/>
      <c r="BBX71" s="106"/>
      <c r="BBY71" s="106"/>
      <c r="BBZ71" s="106"/>
      <c r="BCA71" s="106"/>
      <c r="BCB71" s="106"/>
      <c r="BCC71" s="106"/>
      <c r="BCD71" s="106"/>
      <c r="BCE71" s="106"/>
      <c r="BCF71" s="106"/>
      <c r="BCG71" s="106"/>
      <c r="BCH71" s="106"/>
      <c r="BCI71" s="106"/>
      <c r="BCJ71" s="106"/>
      <c r="BCK71" s="106"/>
      <c r="BCL71" s="106"/>
      <c r="BCM71" s="106"/>
      <c r="BCN71" s="106"/>
      <c r="BCO71" s="106"/>
      <c r="BCP71" s="106"/>
      <c r="BCQ71" s="106"/>
      <c r="BCR71" s="106"/>
      <c r="BCS71" s="106"/>
      <c r="BCT71" s="106"/>
      <c r="BCU71" s="106"/>
      <c r="BCV71" s="106"/>
      <c r="BCW71" s="106"/>
      <c r="BCX71" s="106"/>
      <c r="BCY71" s="106"/>
      <c r="BCZ71" s="106"/>
      <c r="BDA71" s="106"/>
      <c r="BDB71" s="106"/>
      <c r="BDC71" s="106"/>
      <c r="BDD71" s="106"/>
      <c r="BDE71" s="106"/>
      <c r="BDF71" s="106"/>
      <c r="BDG71" s="106"/>
      <c r="BDH71" s="106"/>
      <c r="BDI71" s="106"/>
      <c r="BDJ71" s="106"/>
      <c r="BDK71" s="106"/>
      <c r="BDL71" s="106"/>
      <c r="BDM71" s="106"/>
      <c r="BDN71" s="106"/>
      <c r="BDO71" s="106"/>
      <c r="BDP71" s="106"/>
      <c r="BDQ71" s="106"/>
      <c r="BDR71" s="106"/>
      <c r="BDS71" s="106"/>
      <c r="BDT71" s="106"/>
      <c r="BDU71" s="106"/>
      <c r="BDV71" s="106"/>
      <c r="BDW71" s="106"/>
      <c r="BDX71" s="106"/>
      <c r="BDY71" s="106"/>
      <c r="BDZ71" s="106"/>
      <c r="BEA71" s="106"/>
      <c r="BEB71" s="106"/>
      <c r="BEC71" s="106"/>
      <c r="BED71" s="106"/>
      <c r="BEE71" s="106"/>
      <c r="BEF71" s="106"/>
      <c r="BEG71" s="106"/>
      <c r="BEH71" s="106"/>
      <c r="BEI71" s="106"/>
      <c r="BEJ71" s="106"/>
      <c r="BEK71" s="106"/>
      <c r="BEL71" s="106"/>
      <c r="BEM71" s="106"/>
      <c r="BEN71" s="106"/>
      <c r="BEO71" s="106"/>
      <c r="BEP71" s="106"/>
      <c r="BEQ71" s="106"/>
      <c r="BER71" s="106"/>
      <c r="BES71" s="106"/>
      <c r="BET71" s="106"/>
      <c r="BEU71" s="106"/>
      <c r="BEV71" s="106"/>
      <c r="BEW71" s="106"/>
      <c r="BEX71" s="106"/>
      <c r="BEY71" s="106"/>
      <c r="BEZ71" s="106"/>
      <c r="BFA71" s="106"/>
      <c r="BFB71" s="106"/>
      <c r="BFC71" s="106"/>
      <c r="BFD71" s="106"/>
      <c r="BFE71" s="106"/>
      <c r="BFF71" s="106"/>
      <c r="BFG71" s="106"/>
      <c r="BFH71" s="106"/>
      <c r="BFI71" s="106"/>
      <c r="BFJ71" s="106"/>
      <c r="BFK71" s="106"/>
      <c r="BFL71" s="106"/>
      <c r="BFM71" s="106"/>
      <c r="BFN71" s="106"/>
      <c r="BFO71" s="106"/>
      <c r="BFP71" s="106"/>
      <c r="BFQ71" s="106"/>
      <c r="BFR71" s="106"/>
      <c r="BFS71" s="106"/>
      <c r="BFT71" s="106"/>
      <c r="BFU71" s="106"/>
      <c r="BFV71" s="106"/>
      <c r="BFW71" s="106"/>
      <c r="BFX71" s="106"/>
      <c r="BFY71" s="106"/>
      <c r="BFZ71" s="106"/>
      <c r="BGA71" s="106"/>
      <c r="BGB71" s="106"/>
      <c r="BGC71" s="106"/>
      <c r="BGD71" s="106"/>
      <c r="BGE71" s="106"/>
      <c r="BGF71" s="106"/>
      <c r="BGG71" s="106"/>
      <c r="BGH71" s="106"/>
      <c r="BGI71" s="106"/>
      <c r="BGJ71" s="106"/>
      <c r="BGK71" s="106"/>
      <c r="BGL71" s="106"/>
      <c r="BGM71" s="106"/>
      <c r="BGN71" s="106"/>
      <c r="BGO71" s="106"/>
      <c r="BGP71" s="106"/>
      <c r="BGQ71" s="106"/>
      <c r="BGR71" s="106"/>
      <c r="BGS71" s="106"/>
      <c r="BGT71" s="106"/>
      <c r="BGU71" s="106"/>
      <c r="BGV71" s="106"/>
      <c r="BGW71" s="106"/>
      <c r="BGX71" s="106"/>
      <c r="BGY71" s="106"/>
      <c r="BGZ71" s="106"/>
      <c r="BHA71" s="106"/>
      <c r="BHB71" s="106"/>
      <c r="BHC71" s="106"/>
      <c r="BHD71" s="106"/>
      <c r="BHE71" s="106"/>
      <c r="BHF71" s="106"/>
      <c r="BHG71" s="106"/>
      <c r="BHH71" s="106"/>
      <c r="BHI71" s="106"/>
      <c r="BHJ71" s="106"/>
      <c r="BHK71" s="106"/>
      <c r="BHL71" s="106"/>
      <c r="BHM71" s="106"/>
      <c r="BHN71" s="106"/>
      <c r="BHO71" s="106"/>
      <c r="BHP71" s="106"/>
      <c r="BHQ71" s="106"/>
      <c r="BHR71" s="106"/>
      <c r="BHS71" s="106"/>
      <c r="BHT71" s="106"/>
      <c r="BHU71" s="106"/>
      <c r="BHV71" s="106"/>
      <c r="BHW71" s="106"/>
      <c r="BHX71" s="106"/>
      <c r="BHY71" s="106"/>
      <c r="BHZ71" s="106"/>
      <c r="BIA71" s="106"/>
      <c r="BIB71" s="106"/>
      <c r="BIC71" s="106"/>
      <c r="BID71" s="106"/>
      <c r="BIE71" s="106"/>
      <c r="BIF71" s="106"/>
      <c r="BIG71" s="106"/>
      <c r="BIH71" s="106"/>
      <c r="BII71" s="106"/>
      <c r="BIJ71" s="106"/>
      <c r="BIK71" s="106"/>
      <c r="BIL71" s="106"/>
      <c r="BIM71" s="106"/>
      <c r="BIN71" s="106"/>
      <c r="BIO71" s="106"/>
      <c r="BIP71" s="106"/>
      <c r="BIQ71" s="106"/>
      <c r="BIR71" s="106"/>
      <c r="BIS71" s="106"/>
      <c r="BIT71" s="106"/>
      <c r="BIU71" s="106"/>
      <c r="BIV71" s="106"/>
      <c r="BIW71" s="106"/>
      <c r="BIX71" s="106"/>
      <c r="BIY71" s="106"/>
      <c r="BIZ71" s="106"/>
      <c r="BJA71" s="106"/>
      <c r="BJB71" s="106"/>
      <c r="BJC71" s="106"/>
      <c r="BJD71" s="106"/>
      <c r="BJE71" s="106"/>
      <c r="BJF71" s="106"/>
      <c r="BJG71" s="106"/>
      <c r="BJH71" s="106"/>
      <c r="BJI71" s="106"/>
      <c r="BJJ71" s="106"/>
      <c r="BJK71" s="106"/>
      <c r="BJL71" s="106"/>
      <c r="BJM71" s="106"/>
      <c r="BJN71" s="106"/>
      <c r="BJO71" s="106"/>
      <c r="BJP71" s="106"/>
      <c r="BJQ71" s="106"/>
      <c r="BJR71" s="106"/>
      <c r="BJS71" s="106"/>
      <c r="BJT71" s="106"/>
      <c r="BJU71" s="106"/>
      <c r="BJV71" s="106"/>
      <c r="BJW71" s="106"/>
      <c r="BJX71" s="106"/>
      <c r="BJY71" s="106"/>
      <c r="BJZ71" s="106"/>
      <c r="BKA71" s="106"/>
      <c r="BKB71" s="106"/>
      <c r="BKC71" s="106"/>
      <c r="BKD71" s="106"/>
      <c r="BKE71" s="106"/>
      <c r="BKF71" s="106"/>
      <c r="BKG71" s="106"/>
      <c r="BKH71" s="106"/>
      <c r="BKI71" s="106"/>
      <c r="BKJ71" s="106"/>
      <c r="BKK71" s="106"/>
      <c r="BKL71" s="106"/>
      <c r="BKM71" s="106"/>
      <c r="BKN71" s="106"/>
      <c r="BKO71" s="106"/>
      <c r="BKP71" s="106"/>
      <c r="BKQ71" s="106"/>
      <c r="BKR71" s="106"/>
      <c r="BKS71" s="106"/>
      <c r="BKT71" s="106"/>
      <c r="BKU71" s="106"/>
      <c r="BKV71" s="106"/>
      <c r="BKW71" s="106"/>
      <c r="BKX71" s="106"/>
      <c r="BKY71" s="106"/>
      <c r="BKZ71" s="106"/>
      <c r="BLA71" s="106"/>
      <c r="BLB71" s="106"/>
      <c r="BLC71" s="106"/>
      <c r="BLD71" s="106"/>
      <c r="BLE71" s="106"/>
      <c r="BLF71" s="106"/>
      <c r="BLG71" s="106"/>
      <c r="BLH71" s="106"/>
      <c r="BLI71" s="106"/>
      <c r="BLJ71" s="106"/>
      <c r="BLK71" s="106"/>
      <c r="BLL71" s="106"/>
      <c r="BLM71" s="106"/>
      <c r="BLN71" s="106"/>
      <c r="BLO71" s="106"/>
      <c r="BLP71" s="106"/>
      <c r="BLQ71" s="106"/>
      <c r="BLR71" s="106"/>
      <c r="BLS71" s="106"/>
      <c r="BLT71" s="106"/>
      <c r="BLU71" s="106"/>
      <c r="BLV71" s="106"/>
      <c r="BLW71" s="106"/>
      <c r="BLX71" s="106"/>
      <c r="BLY71" s="106"/>
      <c r="BLZ71" s="106"/>
      <c r="BMA71" s="106"/>
      <c r="BMB71" s="106"/>
      <c r="BMC71" s="106"/>
      <c r="BMD71" s="106"/>
      <c r="BME71" s="106"/>
      <c r="BMF71" s="106"/>
      <c r="BMG71" s="106"/>
      <c r="BMH71" s="106"/>
      <c r="BMI71" s="106"/>
      <c r="BMJ71" s="106"/>
      <c r="BMK71" s="106"/>
      <c r="BML71" s="106"/>
      <c r="BMM71" s="106"/>
      <c r="BMN71" s="106"/>
      <c r="BMO71" s="106"/>
      <c r="BMP71" s="106"/>
      <c r="BMQ71" s="106"/>
      <c r="BMR71" s="106"/>
      <c r="BMS71" s="106"/>
      <c r="BMT71" s="106"/>
      <c r="BMU71" s="106"/>
      <c r="BMV71" s="106"/>
      <c r="BMW71" s="106"/>
      <c r="BMX71" s="106"/>
      <c r="BMY71" s="106"/>
      <c r="BMZ71" s="106"/>
      <c r="BNA71" s="106"/>
      <c r="BNB71" s="106"/>
      <c r="BNC71" s="106"/>
      <c r="BND71" s="106"/>
      <c r="BNE71" s="106"/>
      <c r="BNF71" s="106"/>
      <c r="BNG71" s="106"/>
      <c r="BNH71" s="106"/>
      <c r="BNI71" s="106"/>
      <c r="BNJ71" s="106"/>
      <c r="BNK71" s="106"/>
      <c r="BNL71" s="106"/>
      <c r="BNM71" s="106"/>
      <c r="BNN71" s="106"/>
      <c r="BNO71" s="106"/>
      <c r="BNP71" s="106"/>
      <c r="BNQ71" s="106"/>
      <c r="BNR71" s="106"/>
      <c r="BNS71" s="106"/>
      <c r="BNT71" s="106"/>
      <c r="BNU71" s="106"/>
      <c r="BNV71" s="106"/>
      <c r="BNW71" s="106"/>
      <c r="BNX71" s="106"/>
      <c r="BNY71" s="106"/>
      <c r="BNZ71" s="106"/>
      <c r="BOA71" s="106"/>
      <c r="BOB71" s="106"/>
      <c r="BOC71" s="106"/>
      <c r="BOD71" s="106"/>
      <c r="BOE71" s="106"/>
      <c r="BOF71" s="106"/>
      <c r="BOG71" s="106"/>
      <c r="BOH71" s="106"/>
      <c r="BOI71" s="106"/>
      <c r="BOJ71" s="106"/>
      <c r="BOK71" s="106"/>
      <c r="BOL71" s="106"/>
      <c r="BOM71" s="106"/>
      <c r="BON71" s="106"/>
      <c r="BOO71" s="106"/>
      <c r="BOP71" s="106"/>
      <c r="BOQ71" s="106"/>
      <c r="BOR71" s="106"/>
      <c r="BOS71" s="106"/>
      <c r="BOT71" s="106"/>
      <c r="BOU71" s="106"/>
      <c r="BOV71" s="106"/>
      <c r="BOW71" s="106"/>
      <c r="BOX71" s="106"/>
      <c r="BOY71" s="106"/>
      <c r="BOZ71" s="106"/>
      <c r="BPA71" s="106"/>
      <c r="BPB71" s="106"/>
      <c r="BPC71" s="106"/>
      <c r="BPD71" s="106"/>
      <c r="BPE71" s="106"/>
      <c r="BPF71" s="106"/>
      <c r="BPG71" s="106"/>
      <c r="BPH71" s="106"/>
      <c r="BPI71" s="106"/>
      <c r="BPJ71" s="106"/>
      <c r="BPK71" s="106"/>
      <c r="BPL71" s="106"/>
      <c r="BPM71" s="106"/>
      <c r="BPN71" s="106"/>
      <c r="BPO71" s="106"/>
      <c r="BPP71" s="106"/>
      <c r="BPQ71" s="106"/>
      <c r="BPR71" s="106"/>
      <c r="BPS71" s="106"/>
      <c r="BPT71" s="106"/>
      <c r="BPU71" s="106"/>
      <c r="BPV71" s="106"/>
      <c r="BPW71" s="106"/>
      <c r="BPX71" s="106"/>
      <c r="BPY71" s="106"/>
      <c r="BPZ71" s="106"/>
      <c r="BQA71" s="106"/>
      <c r="BQB71" s="106"/>
      <c r="BQC71" s="106"/>
      <c r="BQD71" s="106"/>
      <c r="BQE71" s="106"/>
      <c r="BQF71" s="106"/>
      <c r="BQG71" s="106"/>
      <c r="BQH71" s="106"/>
      <c r="BQI71" s="106"/>
      <c r="BQJ71" s="106"/>
      <c r="BQK71" s="106"/>
      <c r="BQL71" s="106"/>
      <c r="BQM71" s="106"/>
      <c r="BQN71" s="106"/>
      <c r="BQO71" s="106"/>
      <c r="BQP71" s="106"/>
      <c r="BQQ71" s="106"/>
      <c r="BQR71" s="106"/>
      <c r="BQS71" s="106"/>
      <c r="BQT71" s="106"/>
      <c r="BQU71" s="106"/>
      <c r="BQV71" s="106"/>
      <c r="BQW71" s="106"/>
      <c r="BQX71" s="106"/>
      <c r="BQY71" s="106"/>
      <c r="BQZ71" s="106"/>
      <c r="BRA71" s="106"/>
      <c r="BRB71" s="106"/>
      <c r="BRC71" s="106"/>
      <c r="BRD71" s="106"/>
      <c r="BRE71" s="106"/>
      <c r="BRF71" s="106"/>
      <c r="BRG71" s="106"/>
      <c r="BRH71" s="106"/>
      <c r="BRI71" s="106"/>
      <c r="BRJ71" s="106"/>
      <c r="BRK71" s="106"/>
      <c r="BRL71" s="106"/>
      <c r="BRM71" s="106"/>
      <c r="BRN71" s="106"/>
      <c r="BRO71" s="106"/>
      <c r="BRP71" s="106"/>
      <c r="BRQ71" s="106"/>
      <c r="BRR71" s="106"/>
      <c r="BRS71" s="106"/>
      <c r="BRT71" s="106"/>
      <c r="BRU71" s="106"/>
      <c r="BRV71" s="106"/>
      <c r="BRW71" s="106"/>
      <c r="BRX71" s="106"/>
      <c r="BRY71" s="106"/>
      <c r="BRZ71" s="106"/>
      <c r="BSA71" s="106"/>
      <c r="BSB71" s="106"/>
      <c r="BSC71" s="106"/>
      <c r="BSD71" s="106"/>
      <c r="BSE71" s="106"/>
      <c r="BSF71" s="106"/>
      <c r="BSG71" s="106"/>
      <c r="BSH71" s="106"/>
      <c r="BSI71" s="106"/>
      <c r="BSJ71" s="106"/>
      <c r="BSK71" s="106"/>
      <c r="BSL71" s="106"/>
      <c r="BSM71" s="106"/>
      <c r="BSN71" s="106"/>
      <c r="BSO71" s="106"/>
      <c r="BSP71" s="106"/>
      <c r="BSQ71" s="106"/>
      <c r="BSR71" s="106"/>
      <c r="BSS71" s="106"/>
      <c r="BST71" s="106"/>
      <c r="BSU71" s="106"/>
      <c r="BSV71" s="106"/>
      <c r="BSW71" s="106"/>
      <c r="BSX71" s="106"/>
      <c r="BSY71" s="106"/>
      <c r="BSZ71" s="106"/>
      <c r="BTA71" s="106"/>
      <c r="BTB71" s="106"/>
      <c r="BTC71" s="106"/>
      <c r="BTD71" s="106"/>
      <c r="BTE71" s="106"/>
      <c r="BTF71" s="106"/>
      <c r="BTG71" s="106"/>
      <c r="BTH71" s="106"/>
      <c r="BTI71" s="106"/>
      <c r="BTJ71" s="106"/>
      <c r="BTK71" s="106"/>
      <c r="BTL71" s="106"/>
      <c r="BTM71" s="106"/>
      <c r="BTN71" s="106"/>
      <c r="BTO71" s="106"/>
      <c r="BTP71" s="106"/>
      <c r="BTQ71" s="106"/>
      <c r="BTR71" s="106"/>
      <c r="BTS71" s="106"/>
      <c r="BTT71" s="106"/>
      <c r="BTU71" s="106"/>
      <c r="BTV71" s="106"/>
      <c r="BTW71" s="106"/>
      <c r="BTX71" s="106"/>
      <c r="BTY71" s="106"/>
      <c r="BTZ71" s="106"/>
      <c r="BUA71" s="106"/>
      <c r="BUB71" s="106"/>
      <c r="BUC71" s="106"/>
      <c r="BUD71" s="106"/>
      <c r="BUE71" s="106"/>
      <c r="BUF71" s="106"/>
      <c r="BUG71" s="106"/>
      <c r="BUH71" s="106"/>
      <c r="BUI71" s="106"/>
      <c r="BUJ71" s="106"/>
      <c r="BUK71" s="106"/>
      <c r="BUL71" s="106"/>
      <c r="BUM71" s="106"/>
      <c r="BUN71" s="106"/>
      <c r="BUO71" s="106"/>
      <c r="BUP71" s="106"/>
      <c r="BUQ71" s="106"/>
      <c r="BUR71" s="106"/>
      <c r="BUS71" s="106"/>
      <c r="BUT71" s="106"/>
      <c r="BUU71" s="106"/>
      <c r="BUV71" s="106"/>
      <c r="BUW71" s="106"/>
      <c r="BUX71" s="106"/>
      <c r="BUY71" s="106"/>
      <c r="BUZ71" s="106"/>
      <c r="BVA71" s="106"/>
      <c r="BVB71" s="106"/>
      <c r="BVC71" s="106"/>
      <c r="BVD71" s="106"/>
      <c r="BVE71" s="106"/>
      <c r="BVF71" s="106"/>
      <c r="BVG71" s="106"/>
      <c r="BVH71" s="106"/>
      <c r="BVI71" s="106"/>
      <c r="BVJ71" s="106"/>
      <c r="BVK71" s="106"/>
      <c r="BVL71" s="106"/>
      <c r="BVM71" s="106"/>
      <c r="BVN71" s="106"/>
      <c r="BVO71" s="106"/>
      <c r="BVP71" s="106"/>
      <c r="BVQ71" s="106"/>
      <c r="BVR71" s="106"/>
      <c r="BVS71" s="106"/>
      <c r="BVT71" s="106"/>
      <c r="BVU71" s="106"/>
      <c r="BVV71" s="106"/>
      <c r="BVW71" s="106"/>
      <c r="BVX71" s="106"/>
      <c r="BVY71" s="106"/>
      <c r="BVZ71" s="106"/>
      <c r="BWA71" s="106"/>
      <c r="BWB71" s="106"/>
      <c r="BWC71" s="106"/>
      <c r="BWD71" s="106"/>
      <c r="BWE71" s="106"/>
      <c r="BWF71" s="106"/>
      <c r="BWG71" s="106"/>
      <c r="BWH71" s="106"/>
      <c r="BWI71" s="106"/>
      <c r="BWJ71" s="106"/>
      <c r="BWK71" s="106"/>
      <c r="BWL71" s="106"/>
      <c r="BWM71" s="106"/>
      <c r="BWN71" s="106"/>
      <c r="BWO71" s="106"/>
      <c r="BWP71" s="106"/>
      <c r="BWQ71" s="106"/>
      <c r="BWR71" s="106"/>
      <c r="BWS71" s="106"/>
      <c r="BWT71" s="106"/>
      <c r="BWU71" s="106"/>
      <c r="BWV71" s="106"/>
      <c r="BWW71" s="106"/>
      <c r="BWX71" s="106"/>
      <c r="BWY71" s="106"/>
      <c r="BWZ71" s="106"/>
      <c r="BXA71" s="106"/>
      <c r="BXB71" s="106"/>
      <c r="BXC71" s="106"/>
      <c r="BXD71" s="106"/>
      <c r="BXE71" s="106"/>
      <c r="BXF71" s="106"/>
      <c r="BXG71" s="106"/>
      <c r="BXH71" s="106"/>
      <c r="BXI71" s="106"/>
      <c r="BXJ71" s="106"/>
      <c r="BXK71" s="106"/>
      <c r="BXL71" s="106"/>
      <c r="BXM71" s="106"/>
      <c r="BXN71" s="106"/>
      <c r="BXO71" s="106"/>
      <c r="BXP71" s="106"/>
      <c r="BXQ71" s="106"/>
      <c r="BXR71" s="106"/>
      <c r="BXS71" s="106"/>
      <c r="BXT71" s="106"/>
      <c r="BXU71" s="106"/>
      <c r="BXV71" s="106"/>
      <c r="BXW71" s="106"/>
      <c r="BXX71" s="106"/>
      <c r="BXY71" s="106"/>
      <c r="BXZ71" s="106"/>
      <c r="BYA71" s="106"/>
      <c r="BYB71" s="106"/>
      <c r="BYC71" s="106"/>
      <c r="BYD71" s="106"/>
      <c r="BYE71" s="106"/>
      <c r="BYF71" s="106"/>
      <c r="BYG71" s="106"/>
      <c r="BYH71" s="106"/>
      <c r="BYI71" s="106"/>
      <c r="BYJ71" s="106"/>
      <c r="BYK71" s="106"/>
      <c r="BYL71" s="106"/>
      <c r="BYM71" s="106"/>
      <c r="BYN71" s="106"/>
      <c r="BYO71" s="106"/>
      <c r="BYP71" s="106"/>
      <c r="BYQ71" s="106"/>
      <c r="BYR71" s="106"/>
      <c r="BYS71" s="106"/>
      <c r="BYT71" s="106"/>
      <c r="BYU71" s="106"/>
      <c r="BYV71" s="106"/>
      <c r="BYW71" s="106"/>
      <c r="BYX71" s="106"/>
      <c r="BYY71" s="106"/>
      <c r="BYZ71" s="106"/>
      <c r="BZA71" s="106"/>
      <c r="BZB71" s="106"/>
      <c r="BZC71" s="106"/>
      <c r="BZD71" s="106"/>
      <c r="BZE71" s="106"/>
      <c r="BZF71" s="106"/>
      <c r="BZG71" s="106"/>
      <c r="BZH71" s="106"/>
      <c r="BZI71" s="106"/>
      <c r="BZJ71" s="106"/>
      <c r="BZK71" s="106"/>
      <c r="BZL71" s="106"/>
      <c r="BZM71" s="106"/>
      <c r="BZN71" s="106"/>
      <c r="BZO71" s="106"/>
      <c r="BZP71" s="106"/>
      <c r="BZQ71" s="106"/>
      <c r="BZR71" s="106"/>
      <c r="BZS71" s="106"/>
      <c r="BZT71" s="106"/>
      <c r="BZU71" s="106"/>
      <c r="BZV71" s="106"/>
      <c r="BZW71" s="106"/>
      <c r="BZX71" s="106"/>
      <c r="BZY71" s="106"/>
      <c r="BZZ71" s="106"/>
      <c r="CAA71" s="106"/>
      <c r="CAB71" s="106"/>
      <c r="CAC71" s="106"/>
      <c r="CAD71" s="106"/>
      <c r="CAE71" s="106"/>
      <c r="CAF71" s="106"/>
      <c r="CAG71" s="106"/>
      <c r="CAH71" s="106"/>
      <c r="CAI71" s="106"/>
      <c r="CAJ71" s="106"/>
      <c r="CAK71" s="106"/>
      <c r="CAL71" s="106"/>
      <c r="CAM71" s="106"/>
      <c r="CAN71" s="106"/>
      <c r="CAO71" s="106"/>
      <c r="CAP71" s="106"/>
      <c r="CAQ71" s="106"/>
      <c r="CAR71" s="106"/>
      <c r="CAS71" s="106"/>
      <c r="CAT71" s="106"/>
      <c r="CAU71" s="106"/>
      <c r="CAV71" s="106"/>
      <c r="CAW71" s="106"/>
      <c r="CAX71" s="106"/>
      <c r="CAY71" s="106"/>
      <c r="CAZ71" s="106"/>
      <c r="CBA71" s="106"/>
      <c r="CBB71" s="106"/>
      <c r="CBC71" s="106"/>
      <c r="CBD71" s="106"/>
      <c r="CBE71" s="106"/>
      <c r="CBF71" s="106"/>
      <c r="CBG71" s="106"/>
      <c r="CBH71" s="106"/>
      <c r="CBI71" s="106"/>
      <c r="CBJ71" s="106"/>
      <c r="CBK71" s="106"/>
      <c r="CBL71" s="106"/>
      <c r="CBM71" s="106"/>
      <c r="CBN71" s="106"/>
      <c r="CBO71" s="106"/>
      <c r="CBP71" s="106"/>
      <c r="CBQ71" s="106"/>
      <c r="CBR71" s="106"/>
      <c r="CBS71" s="106"/>
      <c r="CBT71" s="106"/>
      <c r="CBU71" s="106"/>
      <c r="CBV71" s="106"/>
      <c r="CBW71" s="106"/>
      <c r="CBX71" s="106"/>
      <c r="CBY71" s="106"/>
      <c r="CBZ71" s="106"/>
      <c r="CCA71" s="106"/>
      <c r="CCB71" s="106"/>
      <c r="CCC71" s="106"/>
      <c r="CCD71" s="106"/>
      <c r="CCE71" s="106"/>
      <c r="CCF71" s="106"/>
      <c r="CCG71" s="106"/>
      <c r="CCH71" s="106"/>
      <c r="CCI71" s="106"/>
      <c r="CCJ71" s="106"/>
      <c r="CCK71" s="106"/>
      <c r="CCL71" s="106"/>
      <c r="CCM71" s="106"/>
      <c r="CCN71" s="106"/>
      <c r="CCO71" s="106"/>
      <c r="CCP71" s="106"/>
      <c r="CCQ71" s="106"/>
      <c r="CCR71" s="106"/>
      <c r="CCS71" s="106"/>
      <c r="CCT71" s="106"/>
      <c r="CCU71" s="106"/>
      <c r="CCV71" s="106"/>
      <c r="CCW71" s="106"/>
      <c r="CCX71" s="106"/>
      <c r="CCY71" s="106"/>
      <c r="CCZ71" s="106"/>
      <c r="CDA71" s="106"/>
      <c r="CDB71" s="106"/>
      <c r="CDC71" s="106"/>
      <c r="CDD71" s="106"/>
      <c r="CDE71" s="106"/>
      <c r="CDF71" s="106"/>
      <c r="CDG71" s="106"/>
      <c r="CDH71" s="106"/>
      <c r="CDI71" s="106"/>
      <c r="CDJ71" s="106"/>
      <c r="CDK71" s="106"/>
      <c r="CDL71" s="106"/>
      <c r="CDM71" s="106"/>
      <c r="CDN71" s="106"/>
      <c r="CDO71" s="106"/>
      <c r="CDP71" s="106"/>
      <c r="CDQ71" s="106"/>
      <c r="CDR71" s="106"/>
      <c r="CDS71" s="106"/>
      <c r="CDT71" s="106"/>
      <c r="CDU71" s="106"/>
      <c r="CDV71" s="106"/>
      <c r="CDW71" s="106"/>
      <c r="CDX71" s="106"/>
      <c r="CDY71" s="106"/>
      <c r="CDZ71" s="106"/>
      <c r="CEA71" s="106"/>
      <c r="CEB71" s="106"/>
      <c r="CEC71" s="106"/>
      <c r="CED71" s="106"/>
      <c r="CEE71" s="106"/>
      <c r="CEF71" s="106"/>
      <c r="CEG71" s="106"/>
      <c r="CEH71" s="106"/>
      <c r="CEI71" s="106"/>
      <c r="CEJ71" s="106"/>
      <c r="CEK71" s="106"/>
      <c r="CEL71" s="106"/>
      <c r="CEM71" s="106"/>
      <c r="CEN71" s="106"/>
      <c r="CEO71" s="106"/>
      <c r="CEP71" s="106"/>
      <c r="CEQ71" s="106"/>
      <c r="CER71" s="106"/>
      <c r="CES71" s="106"/>
      <c r="CET71" s="106"/>
      <c r="CEU71" s="106"/>
      <c r="CEV71" s="106"/>
      <c r="CEW71" s="106"/>
      <c r="CEX71" s="106"/>
      <c r="CEY71" s="106"/>
      <c r="CEZ71" s="106"/>
      <c r="CFA71" s="106"/>
      <c r="CFB71" s="106"/>
      <c r="CFC71" s="106"/>
      <c r="CFD71" s="106"/>
      <c r="CFE71" s="106"/>
      <c r="CFF71" s="106"/>
      <c r="CFG71" s="106"/>
      <c r="CFH71" s="106"/>
      <c r="CFI71" s="106"/>
      <c r="CFJ71" s="106"/>
      <c r="CFK71" s="106"/>
      <c r="CFL71" s="106"/>
      <c r="CFM71" s="106"/>
      <c r="CFN71" s="106"/>
      <c r="CFO71" s="106"/>
      <c r="CFP71" s="106"/>
      <c r="CFQ71" s="106"/>
      <c r="CFR71" s="106"/>
      <c r="CFS71" s="106"/>
      <c r="CFT71" s="106"/>
      <c r="CFU71" s="106"/>
      <c r="CFV71" s="106"/>
      <c r="CFW71" s="106"/>
      <c r="CFX71" s="106"/>
      <c r="CFY71" s="106"/>
      <c r="CFZ71" s="106"/>
      <c r="CGA71" s="106"/>
      <c r="CGB71" s="106"/>
      <c r="CGC71" s="106"/>
      <c r="CGD71" s="106"/>
      <c r="CGE71" s="106"/>
      <c r="CGF71" s="106"/>
      <c r="CGG71" s="106"/>
      <c r="CGH71" s="106"/>
      <c r="CGI71" s="106"/>
      <c r="CGJ71" s="106"/>
      <c r="CGK71" s="106"/>
      <c r="CGL71" s="106"/>
      <c r="CGM71" s="106"/>
      <c r="CGN71" s="106"/>
      <c r="CGO71" s="106"/>
      <c r="CGP71" s="106"/>
      <c r="CGQ71" s="106"/>
      <c r="CGR71" s="106"/>
      <c r="CGS71" s="106"/>
      <c r="CGT71" s="106"/>
      <c r="CGU71" s="106"/>
      <c r="CGV71" s="106"/>
      <c r="CGW71" s="106"/>
      <c r="CGX71" s="106"/>
      <c r="CGY71" s="106"/>
      <c r="CGZ71" s="106"/>
      <c r="CHA71" s="106"/>
      <c r="CHB71" s="106"/>
      <c r="CHC71" s="106"/>
      <c r="CHD71" s="106"/>
      <c r="CHE71" s="106"/>
      <c r="CHF71" s="106"/>
      <c r="CHG71" s="106"/>
      <c r="CHH71" s="106"/>
      <c r="CHI71" s="106"/>
      <c r="CHJ71" s="106"/>
      <c r="CHK71" s="106"/>
      <c r="CHL71" s="106"/>
      <c r="CHM71" s="106"/>
      <c r="CHN71" s="106"/>
      <c r="CHO71" s="106"/>
      <c r="CHP71" s="106"/>
      <c r="CHQ71" s="106"/>
      <c r="CHR71" s="106"/>
      <c r="CHS71" s="106"/>
      <c r="CHT71" s="106"/>
      <c r="CHU71" s="106"/>
      <c r="CHV71" s="106"/>
      <c r="CHW71" s="106"/>
      <c r="CHX71" s="106"/>
      <c r="CHY71" s="106"/>
      <c r="CHZ71" s="106"/>
      <c r="CIA71" s="106"/>
      <c r="CIB71" s="106"/>
      <c r="CIC71" s="106"/>
      <c r="CID71" s="106"/>
      <c r="CIE71" s="106"/>
      <c r="CIF71" s="106"/>
      <c r="CIG71" s="106"/>
      <c r="CIH71" s="106"/>
      <c r="CII71" s="106"/>
      <c r="CIJ71" s="106"/>
      <c r="CIK71" s="106"/>
      <c r="CIL71" s="106"/>
      <c r="CIM71" s="106"/>
      <c r="CIN71" s="106"/>
      <c r="CIO71" s="106"/>
      <c r="CIP71" s="106"/>
      <c r="CIQ71" s="106"/>
      <c r="CIR71" s="106"/>
      <c r="CIS71" s="106"/>
      <c r="CIT71" s="106"/>
      <c r="CIU71" s="106"/>
      <c r="CIV71" s="106"/>
      <c r="CIW71" s="106"/>
      <c r="CIX71" s="106"/>
      <c r="CIY71" s="106"/>
      <c r="CIZ71" s="106"/>
      <c r="CJA71" s="106"/>
      <c r="CJB71" s="106"/>
      <c r="CJC71" s="106"/>
      <c r="CJD71" s="106"/>
      <c r="CJE71" s="106"/>
      <c r="CJF71" s="106"/>
      <c r="CJG71" s="106"/>
      <c r="CJH71" s="106"/>
      <c r="CJI71" s="106"/>
      <c r="CJJ71" s="106"/>
      <c r="CJK71" s="106"/>
      <c r="CJL71" s="106"/>
      <c r="CJM71" s="106"/>
      <c r="CJN71" s="106"/>
      <c r="CJO71" s="106"/>
      <c r="CJP71" s="106"/>
      <c r="CJQ71" s="106"/>
      <c r="CJR71" s="106"/>
      <c r="CJS71" s="106"/>
      <c r="CJT71" s="106"/>
      <c r="CJU71" s="106"/>
      <c r="CJV71" s="106"/>
      <c r="CJW71" s="106"/>
      <c r="CJX71" s="106"/>
      <c r="CJY71" s="106"/>
      <c r="CJZ71" s="106"/>
      <c r="CKA71" s="106"/>
      <c r="CKB71" s="106"/>
      <c r="CKC71" s="106"/>
      <c r="CKD71" s="106"/>
      <c r="CKE71" s="106"/>
      <c r="CKF71" s="106"/>
      <c r="CKG71" s="106"/>
      <c r="CKH71" s="106"/>
      <c r="CKI71" s="106"/>
      <c r="CKJ71" s="106"/>
      <c r="CKK71" s="106"/>
      <c r="CKL71" s="106"/>
      <c r="CKM71" s="106"/>
      <c r="CKN71" s="106"/>
      <c r="CKO71" s="106"/>
      <c r="CKP71" s="106"/>
      <c r="CKQ71" s="106"/>
      <c r="CKR71" s="106"/>
      <c r="CKS71" s="106"/>
      <c r="CKT71" s="106"/>
      <c r="CKU71" s="106"/>
      <c r="CKV71" s="106"/>
      <c r="CKW71" s="106"/>
      <c r="CKX71" s="106"/>
      <c r="CKY71" s="106"/>
      <c r="CKZ71" s="106"/>
      <c r="CLA71" s="106"/>
      <c r="CLB71" s="106"/>
      <c r="CLC71" s="106"/>
      <c r="CLD71" s="106"/>
      <c r="CLE71" s="106"/>
      <c r="CLF71" s="106"/>
      <c r="CLG71" s="106"/>
      <c r="CLH71" s="106"/>
      <c r="CLI71" s="106"/>
      <c r="CLJ71" s="106"/>
      <c r="CLK71" s="106"/>
      <c r="CLL71" s="106"/>
      <c r="CLM71" s="106"/>
      <c r="CLN71" s="106"/>
      <c r="CLO71" s="106"/>
      <c r="CLP71" s="106"/>
      <c r="CLQ71" s="106"/>
      <c r="CLR71" s="106"/>
      <c r="CLS71" s="106"/>
      <c r="CLT71" s="106"/>
      <c r="CLU71" s="106"/>
      <c r="CLV71" s="106"/>
      <c r="CLW71" s="106"/>
      <c r="CLX71" s="106"/>
      <c r="CLY71" s="106"/>
      <c r="CLZ71" s="106"/>
      <c r="CMA71" s="106"/>
      <c r="CMB71" s="106"/>
      <c r="CMC71" s="106"/>
      <c r="CMD71" s="106"/>
      <c r="CME71" s="106"/>
      <c r="CMF71" s="106"/>
      <c r="CMG71" s="106"/>
      <c r="CMH71" s="106"/>
      <c r="CMI71" s="106"/>
      <c r="CMJ71" s="106"/>
      <c r="CMK71" s="106"/>
      <c r="CML71" s="106"/>
      <c r="CMM71" s="106"/>
      <c r="CMN71" s="106"/>
      <c r="CMO71" s="106"/>
      <c r="CMP71" s="106"/>
      <c r="CMQ71" s="106"/>
      <c r="CMR71" s="106"/>
      <c r="CMS71" s="106"/>
      <c r="CMT71" s="106"/>
      <c r="CMU71" s="106"/>
      <c r="CMV71" s="106"/>
      <c r="CMW71" s="106"/>
      <c r="CMX71" s="106"/>
      <c r="CMY71" s="106"/>
      <c r="CMZ71" s="106"/>
      <c r="CNA71" s="106"/>
      <c r="CNB71" s="106"/>
      <c r="CNC71" s="106"/>
      <c r="CND71" s="106"/>
      <c r="CNE71" s="106"/>
      <c r="CNF71" s="106"/>
      <c r="CNG71" s="106"/>
      <c r="CNH71" s="106"/>
      <c r="CNI71" s="106"/>
      <c r="CNJ71" s="106"/>
      <c r="CNK71" s="106"/>
      <c r="CNL71" s="106"/>
      <c r="CNM71" s="106"/>
      <c r="CNN71" s="106"/>
      <c r="CNO71" s="106"/>
      <c r="CNP71" s="106"/>
      <c r="CNQ71" s="106"/>
      <c r="CNR71" s="106"/>
      <c r="CNS71" s="106"/>
      <c r="CNT71" s="106"/>
      <c r="CNU71" s="106"/>
      <c r="CNV71" s="106"/>
      <c r="CNW71" s="106"/>
      <c r="CNX71" s="106"/>
      <c r="CNY71" s="106"/>
      <c r="CNZ71" s="106"/>
      <c r="COA71" s="106"/>
      <c r="COB71" s="106"/>
      <c r="COC71" s="106"/>
      <c r="COD71" s="106"/>
      <c r="COE71" s="106"/>
      <c r="COF71" s="106"/>
      <c r="COG71" s="106"/>
      <c r="COH71" s="106"/>
      <c r="COI71" s="106"/>
      <c r="COJ71" s="106"/>
      <c r="COK71" s="106"/>
      <c r="COL71" s="106"/>
      <c r="COM71" s="106"/>
      <c r="CON71" s="106"/>
      <c r="COO71" s="106"/>
      <c r="COP71" s="106"/>
      <c r="COQ71" s="106"/>
      <c r="COR71" s="106"/>
      <c r="COS71" s="106"/>
      <c r="COT71" s="106"/>
      <c r="COU71" s="106"/>
      <c r="COV71" s="106"/>
      <c r="COW71" s="106"/>
      <c r="COX71" s="106"/>
      <c r="COY71" s="106"/>
      <c r="COZ71" s="106"/>
      <c r="CPA71" s="106"/>
      <c r="CPB71" s="106"/>
      <c r="CPC71" s="106"/>
      <c r="CPD71" s="106"/>
      <c r="CPE71" s="106"/>
      <c r="CPF71" s="106"/>
      <c r="CPG71" s="106"/>
      <c r="CPH71" s="106"/>
      <c r="CPI71" s="106"/>
      <c r="CPJ71" s="106"/>
      <c r="CPK71" s="106"/>
      <c r="CPL71" s="106"/>
      <c r="CPM71" s="106"/>
      <c r="CPN71" s="106"/>
      <c r="CPO71" s="106"/>
      <c r="CPP71" s="106"/>
      <c r="CPQ71" s="106"/>
      <c r="CPR71" s="106"/>
      <c r="CPS71" s="106"/>
      <c r="CPT71" s="106"/>
      <c r="CPU71" s="106"/>
      <c r="CPV71" s="106"/>
      <c r="CPW71" s="106"/>
      <c r="CPX71" s="106"/>
      <c r="CPY71" s="106"/>
      <c r="CPZ71" s="106"/>
      <c r="CQA71" s="106"/>
      <c r="CQB71" s="106"/>
      <c r="CQC71" s="106"/>
      <c r="CQD71" s="106"/>
      <c r="CQE71" s="106"/>
      <c r="CQF71" s="106"/>
      <c r="CQG71" s="106"/>
      <c r="CQH71" s="106"/>
      <c r="CQI71" s="106"/>
      <c r="CQJ71" s="106"/>
      <c r="CQK71" s="106"/>
      <c r="CQL71" s="106"/>
      <c r="CQM71" s="106"/>
      <c r="CQN71" s="106"/>
      <c r="CQO71" s="106"/>
      <c r="CQP71" s="106"/>
      <c r="CQQ71" s="106"/>
      <c r="CQR71" s="106"/>
      <c r="CQS71" s="106"/>
      <c r="CQT71" s="106"/>
      <c r="CQU71" s="106"/>
      <c r="CQV71" s="106"/>
      <c r="CQW71" s="106"/>
      <c r="CQX71" s="106"/>
      <c r="CQY71" s="106"/>
      <c r="CQZ71" s="106"/>
      <c r="CRA71" s="106"/>
      <c r="CRB71" s="106"/>
      <c r="CRC71" s="106"/>
      <c r="CRD71" s="106"/>
      <c r="CRE71" s="106"/>
      <c r="CRF71" s="106"/>
      <c r="CRG71" s="106"/>
      <c r="CRH71" s="106"/>
      <c r="CRI71" s="106"/>
      <c r="CRJ71" s="106"/>
      <c r="CRK71" s="106"/>
      <c r="CRL71" s="106"/>
      <c r="CRM71" s="106"/>
      <c r="CRN71" s="106"/>
      <c r="CRO71" s="106"/>
      <c r="CRP71" s="106"/>
      <c r="CRQ71" s="106"/>
      <c r="CRR71" s="106"/>
      <c r="CRS71" s="106"/>
      <c r="CRT71" s="106"/>
      <c r="CRU71" s="106"/>
      <c r="CRV71" s="106"/>
      <c r="CRW71" s="106"/>
      <c r="CRX71" s="106"/>
      <c r="CRY71" s="106"/>
      <c r="CRZ71" s="106"/>
      <c r="CSA71" s="106"/>
      <c r="CSB71" s="106"/>
      <c r="CSC71" s="106"/>
      <c r="CSD71" s="106"/>
      <c r="CSE71" s="106"/>
      <c r="CSF71" s="106"/>
      <c r="CSG71" s="106"/>
      <c r="CSH71" s="106"/>
      <c r="CSI71" s="106"/>
      <c r="CSJ71" s="106"/>
      <c r="CSK71" s="106"/>
      <c r="CSL71" s="106"/>
      <c r="CSM71" s="106"/>
      <c r="CSN71" s="106"/>
      <c r="CSO71" s="106"/>
      <c r="CSP71" s="106"/>
      <c r="CSQ71" s="106"/>
      <c r="CSR71" s="106"/>
      <c r="CSS71" s="106"/>
      <c r="CST71" s="106"/>
      <c r="CSU71" s="106"/>
      <c r="CSV71" s="106"/>
      <c r="CSW71" s="106"/>
      <c r="CSX71" s="106"/>
      <c r="CSY71" s="106"/>
      <c r="CSZ71" s="106"/>
      <c r="CTA71" s="106"/>
      <c r="CTB71" s="106"/>
      <c r="CTC71" s="106"/>
      <c r="CTD71" s="106"/>
      <c r="CTE71" s="106"/>
      <c r="CTF71" s="106"/>
      <c r="CTG71" s="106"/>
      <c r="CTH71" s="106"/>
      <c r="CTI71" s="106"/>
      <c r="CTJ71" s="106"/>
      <c r="CTK71" s="106"/>
      <c r="CTL71" s="106"/>
      <c r="CTM71" s="106"/>
      <c r="CTN71" s="106"/>
      <c r="CTO71" s="106"/>
      <c r="CTP71" s="106"/>
      <c r="CTQ71" s="106"/>
      <c r="CTR71" s="106"/>
      <c r="CTS71" s="106"/>
      <c r="CTT71" s="106"/>
      <c r="CTU71" s="106"/>
      <c r="CTV71" s="106"/>
      <c r="CTW71" s="106"/>
      <c r="CTX71" s="106"/>
      <c r="CTY71" s="106"/>
      <c r="CTZ71" s="106"/>
      <c r="CUA71" s="106"/>
      <c r="CUB71" s="106"/>
      <c r="CUC71" s="106"/>
      <c r="CUD71" s="106"/>
      <c r="CUE71" s="106"/>
      <c r="CUF71" s="106"/>
      <c r="CUG71" s="106"/>
      <c r="CUH71" s="106"/>
      <c r="CUI71" s="106"/>
      <c r="CUJ71" s="106"/>
      <c r="CUK71" s="106"/>
      <c r="CUL71" s="106"/>
      <c r="CUM71" s="106"/>
      <c r="CUN71" s="106"/>
      <c r="CUO71" s="106"/>
      <c r="CUP71" s="106"/>
      <c r="CUQ71" s="106"/>
      <c r="CUR71" s="106"/>
      <c r="CUS71" s="106"/>
      <c r="CUT71" s="106"/>
      <c r="CUU71" s="106"/>
      <c r="CUV71" s="106"/>
      <c r="CUW71" s="106"/>
      <c r="CUX71" s="106"/>
      <c r="CUY71" s="106"/>
      <c r="CUZ71" s="106"/>
      <c r="CVA71" s="106"/>
      <c r="CVB71" s="106"/>
      <c r="CVC71" s="106"/>
      <c r="CVD71" s="106"/>
      <c r="CVE71" s="106"/>
      <c r="CVF71" s="106"/>
      <c r="CVG71" s="106"/>
      <c r="CVH71" s="106"/>
      <c r="CVI71" s="106"/>
      <c r="CVJ71" s="106"/>
      <c r="CVK71" s="106"/>
      <c r="CVL71" s="106"/>
      <c r="CVM71" s="106"/>
      <c r="CVN71" s="106"/>
      <c r="CVO71" s="106"/>
      <c r="CVP71" s="106"/>
      <c r="CVQ71" s="106"/>
      <c r="CVR71" s="106"/>
      <c r="CVS71" s="106"/>
      <c r="CVT71" s="106"/>
      <c r="CVU71" s="106"/>
      <c r="CVV71" s="106"/>
      <c r="CVW71" s="106"/>
      <c r="CVX71" s="106"/>
      <c r="CVY71" s="106"/>
      <c r="CVZ71" s="106"/>
      <c r="CWA71" s="106"/>
      <c r="CWB71" s="106"/>
      <c r="CWC71" s="106"/>
      <c r="CWD71" s="106"/>
      <c r="CWE71" s="106"/>
      <c r="CWF71" s="106"/>
      <c r="CWG71" s="106"/>
      <c r="CWH71" s="106"/>
      <c r="CWI71" s="106"/>
      <c r="CWJ71" s="106"/>
      <c r="CWK71" s="106"/>
      <c r="CWL71" s="106"/>
      <c r="CWM71" s="106"/>
      <c r="CWN71" s="106"/>
      <c r="CWO71" s="106"/>
      <c r="CWP71" s="106"/>
      <c r="CWQ71" s="106"/>
      <c r="CWR71" s="106"/>
      <c r="CWS71" s="106"/>
      <c r="CWT71" s="106"/>
      <c r="CWU71" s="106"/>
      <c r="CWV71" s="106"/>
      <c r="CWW71" s="106"/>
      <c r="CWX71" s="106"/>
      <c r="CWY71" s="106"/>
      <c r="CWZ71" s="106"/>
      <c r="CXA71" s="106"/>
      <c r="CXB71" s="106"/>
      <c r="CXC71" s="106"/>
      <c r="CXD71" s="106"/>
      <c r="CXE71" s="106"/>
      <c r="CXF71" s="106"/>
      <c r="CXG71" s="106"/>
      <c r="CXH71" s="106"/>
      <c r="CXI71" s="106"/>
      <c r="CXJ71" s="106"/>
      <c r="CXK71" s="106"/>
      <c r="CXL71" s="106"/>
      <c r="CXM71" s="106"/>
      <c r="CXN71" s="106"/>
      <c r="CXO71" s="106"/>
      <c r="CXP71" s="106"/>
      <c r="CXQ71" s="106"/>
      <c r="CXR71" s="106"/>
      <c r="CXS71" s="106"/>
      <c r="CXT71" s="106"/>
      <c r="CXU71" s="106"/>
      <c r="CXV71" s="106"/>
      <c r="CXW71" s="106"/>
      <c r="CXX71" s="106"/>
      <c r="CXY71" s="106"/>
      <c r="CXZ71" s="106"/>
      <c r="CYA71" s="106"/>
      <c r="CYB71" s="106"/>
      <c r="CYC71" s="106"/>
      <c r="CYD71" s="106"/>
      <c r="CYE71" s="106"/>
      <c r="CYF71" s="106"/>
      <c r="CYG71" s="106"/>
      <c r="CYH71" s="106"/>
      <c r="CYI71" s="106"/>
      <c r="CYJ71" s="106"/>
      <c r="CYK71" s="106"/>
      <c r="CYL71" s="106"/>
      <c r="CYM71" s="106"/>
      <c r="CYN71" s="106"/>
      <c r="CYO71" s="106"/>
      <c r="CYP71" s="106"/>
      <c r="CYQ71" s="106"/>
      <c r="CYR71" s="106"/>
      <c r="CYS71" s="106"/>
      <c r="CYT71" s="106"/>
      <c r="CYU71" s="106"/>
      <c r="CYV71" s="106"/>
      <c r="CYW71" s="106"/>
      <c r="CYX71" s="106"/>
      <c r="CYY71" s="106"/>
      <c r="CYZ71" s="106"/>
      <c r="CZA71" s="106"/>
      <c r="CZB71" s="106"/>
      <c r="CZC71" s="106"/>
      <c r="CZD71" s="106"/>
      <c r="CZE71" s="106"/>
      <c r="CZF71" s="106"/>
      <c r="CZG71" s="106"/>
      <c r="CZH71" s="106"/>
      <c r="CZI71" s="106"/>
      <c r="CZJ71" s="106"/>
      <c r="CZK71" s="106"/>
      <c r="CZL71" s="106"/>
      <c r="CZM71" s="106"/>
      <c r="CZN71" s="106"/>
      <c r="CZO71" s="106"/>
      <c r="CZP71" s="106"/>
      <c r="CZQ71" s="106"/>
      <c r="CZR71" s="106"/>
      <c r="CZS71" s="106"/>
      <c r="CZT71" s="106"/>
      <c r="CZU71" s="106"/>
      <c r="CZV71" s="106"/>
      <c r="CZW71" s="106"/>
      <c r="CZX71" s="106"/>
      <c r="CZY71" s="106"/>
      <c r="CZZ71" s="106"/>
      <c r="DAA71" s="106"/>
      <c r="DAB71" s="106"/>
      <c r="DAC71" s="106"/>
      <c r="DAD71" s="106"/>
      <c r="DAE71" s="106"/>
      <c r="DAF71" s="106"/>
      <c r="DAG71" s="106"/>
      <c r="DAH71" s="106"/>
      <c r="DAI71" s="106"/>
      <c r="DAJ71" s="106"/>
      <c r="DAK71" s="106"/>
      <c r="DAL71" s="106"/>
      <c r="DAM71" s="106"/>
      <c r="DAN71" s="106"/>
      <c r="DAO71" s="106"/>
      <c r="DAP71" s="106"/>
      <c r="DAQ71" s="106"/>
      <c r="DAR71" s="106"/>
      <c r="DAS71" s="106"/>
      <c r="DAT71" s="106"/>
      <c r="DAU71" s="106"/>
      <c r="DAV71" s="106"/>
      <c r="DAW71" s="106"/>
      <c r="DAX71" s="106"/>
      <c r="DAY71" s="106"/>
      <c r="DAZ71" s="106"/>
      <c r="DBA71" s="106"/>
      <c r="DBB71" s="106"/>
      <c r="DBC71" s="106"/>
      <c r="DBD71" s="106"/>
      <c r="DBE71" s="106"/>
      <c r="DBF71" s="106"/>
      <c r="DBG71" s="106"/>
      <c r="DBH71" s="106"/>
      <c r="DBI71" s="106"/>
      <c r="DBJ71" s="106"/>
      <c r="DBK71" s="106"/>
      <c r="DBL71" s="106"/>
      <c r="DBM71" s="106"/>
      <c r="DBN71" s="106"/>
      <c r="DBO71" s="106"/>
      <c r="DBP71" s="106"/>
      <c r="DBQ71" s="106"/>
      <c r="DBR71" s="106"/>
      <c r="DBS71" s="106"/>
      <c r="DBT71" s="106"/>
      <c r="DBU71" s="106"/>
      <c r="DBV71" s="106"/>
      <c r="DBW71" s="106"/>
      <c r="DBX71" s="106"/>
      <c r="DBY71" s="106"/>
      <c r="DBZ71" s="106"/>
      <c r="DCA71" s="106"/>
      <c r="DCB71" s="106"/>
      <c r="DCC71" s="106"/>
      <c r="DCD71" s="106"/>
      <c r="DCE71" s="106"/>
      <c r="DCF71" s="106"/>
      <c r="DCG71" s="106"/>
      <c r="DCH71" s="106"/>
      <c r="DCI71" s="106"/>
      <c r="DCJ71" s="106"/>
      <c r="DCK71" s="106"/>
      <c r="DCL71" s="106"/>
      <c r="DCM71" s="106"/>
      <c r="DCN71" s="106"/>
      <c r="DCO71" s="106"/>
      <c r="DCP71" s="106"/>
      <c r="DCQ71" s="106"/>
      <c r="DCR71" s="106"/>
      <c r="DCS71" s="106"/>
      <c r="DCT71" s="106"/>
      <c r="DCU71" s="106"/>
      <c r="DCV71" s="106"/>
      <c r="DCW71" s="106"/>
      <c r="DCX71" s="106"/>
      <c r="DCY71" s="106"/>
      <c r="DCZ71" s="106"/>
      <c r="DDA71" s="106"/>
      <c r="DDB71" s="106"/>
      <c r="DDC71" s="106"/>
      <c r="DDD71" s="106"/>
      <c r="DDE71" s="106"/>
      <c r="DDF71" s="106"/>
      <c r="DDG71" s="106"/>
      <c r="DDH71" s="106"/>
      <c r="DDI71" s="106"/>
      <c r="DDJ71" s="106"/>
      <c r="DDK71" s="106"/>
      <c r="DDL71" s="106"/>
      <c r="DDM71" s="106"/>
      <c r="DDN71" s="106"/>
      <c r="DDO71" s="106"/>
      <c r="DDP71" s="106"/>
      <c r="DDQ71" s="106"/>
      <c r="DDR71" s="106"/>
      <c r="DDS71" s="106"/>
      <c r="DDT71" s="106"/>
      <c r="DDU71" s="106"/>
      <c r="DDV71" s="106"/>
      <c r="DDW71" s="106"/>
      <c r="DDX71" s="106"/>
      <c r="DDY71" s="106"/>
      <c r="DDZ71" s="106"/>
      <c r="DEA71" s="106"/>
      <c r="DEB71" s="106"/>
      <c r="DEC71" s="106"/>
      <c r="DED71" s="106"/>
      <c r="DEE71" s="106"/>
      <c r="DEF71" s="106"/>
      <c r="DEG71" s="106"/>
      <c r="DEH71" s="106"/>
      <c r="DEI71" s="106"/>
      <c r="DEJ71" s="106"/>
      <c r="DEK71" s="106"/>
      <c r="DEL71" s="106"/>
      <c r="DEM71" s="106"/>
      <c r="DEN71" s="106"/>
      <c r="DEO71" s="106"/>
      <c r="DEP71" s="106"/>
      <c r="DEQ71" s="106"/>
      <c r="DER71" s="106"/>
      <c r="DES71" s="106"/>
      <c r="DET71" s="106"/>
      <c r="DEU71" s="106"/>
      <c r="DEV71" s="106"/>
      <c r="DEW71" s="106"/>
      <c r="DEX71" s="106"/>
      <c r="DEY71" s="106"/>
      <c r="DEZ71" s="106"/>
      <c r="DFA71" s="106"/>
      <c r="DFB71" s="106"/>
      <c r="DFC71" s="106"/>
      <c r="DFD71" s="106"/>
      <c r="DFE71" s="106"/>
      <c r="DFF71" s="106"/>
      <c r="DFG71" s="106"/>
      <c r="DFH71" s="106"/>
      <c r="DFI71" s="106"/>
      <c r="DFJ71" s="106"/>
      <c r="DFK71" s="106"/>
      <c r="DFL71" s="106"/>
      <c r="DFM71" s="106"/>
      <c r="DFN71" s="106"/>
      <c r="DFO71" s="106"/>
      <c r="DFP71" s="106"/>
      <c r="DFQ71" s="106"/>
      <c r="DFR71" s="106"/>
      <c r="DFS71" s="106"/>
      <c r="DFT71" s="106"/>
      <c r="DFU71" s="106"/>
      <c r="DFV71" s="106"/>
      <c r="DFW71" s="106"/>
      <c r="DFX71" s="106"/>
      <c r="DFY71" s="106"/>
      <c r="DFZ71" s="106"/>
      <c r="DGA71" s="106"/>
      <c r="DGB71" s="106"/>
      <c r="DGC71" s="106"/>
      <c r="DGD71" s="106"/>
      <c r="DGE71" s="106"/>
      <c r="DGF71" s="106"/>
      <c r="DGG71" s="106"/>
      <c r="DGH71" s="106"/>
      <c r="DGI71" s="106"/>
      <c r="DGJ71" s="106"/>
      <c r="DGK71" s="106"/>
      <c r="DGL71" s="106"/>
      <c r="DGM71" s="106"/>
      <c r="DGN71" s="106"/>
      <c r="DGO71" s="106"/>
      <c r="DGP71" s="106"/>
      <c r="DGQ71" s="106"/>
      <c r="DGR71" s="106"/>
      <c r="DGS71" s="106"/>
      <c r="DGT71" s="106"/>
      <c r="DGU71" s="106"/>
      <c r="DGV71" s="106"/>
      <c r="DGW71" s="106"/>
      <c r="DGX71" s="106"/>
      <c r="DGY71" s="106"/>
      <c r="DGZ71" s="106"/>
      <c r="DHA71" s="106"/>
      <c r="DHB71" s="106"/>
      <c r="DHC71" s="106"/>
      <c r="DHD71" s="106"/>
      <c r="DHE71" s="106"/>
      <c r="DHF71" s="106"/>
      <c r="DHG71" s="106"/>
      <c r="DHH71" s="106"/>
      <c r="DHI71" s="106"/>
      <c r="DHJ71" s="106"/>
      <c r="DHK71" s="106"/>
      <c r="DHL71" s="106"/>
      <c r="DHM71" s="106"/>
      <c r="DHN71" s="106"/>
      <c r="DHO71" s="106"/>
      <c r="DHP71" s="106"/>
      <c r="DHQ71" s="106"/>
      <c r="DHR71" s="106"/>
      <c r="DHS71" s="106"/>
      <c r="DHT71" s="106"/>
      <c r="DHU71" s="106"/>
      <c r="DHV71" s="106"/>
      <c r="DHW71" s="106"/>
      <c r="DHX71" s="106"/>
      <c r="DHY71" s="106"/>
      <c r="DHZ71" s="106"/>
      <c r="DIA71" s="106"/>
      <c r="DIB71" s="106"/>
      <c r="DIC71" s="106"/>
      <c r="DID71" s="106"/>
      <c r="DIE71" s="106"/>
      <c r="DIF71" s="106"/>
      <c r="DIG71" s="106"/>
      <c r="DIH71" s="106"/>
      <c r="DII71" s="106"/>
      <c r="DIJ71" s="106"/>
      <c r="DIK71" s="106"/>
      <c r="DIL71" s="106"/>
      <c r="DIM71" s="106"/>
      <c r="DIN71" s="106"/>
      <c r="DIO71" s="106"/>
      <c r="DIP71" s="106"/>
      <c r="DIQ71" s="106"/>
      <c r="DIR71" s="106"/>
      <c r="DIS71" s="106"/>
      <c r="DIT71" s="106"/>
      <c r="DIU71" s="106"/>
      <c r="DIV71" s="106"/>
      <c r="DIW71" s="106"/>
      <c r="DIX71" s="106"/>
      <c r="DIY71" s="106"/>
      <c r="DIZ71" s="106"/>
      <c r="DJA71" s="106"/>
      <c r="DJB71" s="106"/>
      <c r="DJC71" s="106"/>
      <c r="DJD71" s="106"/>
      <c r="DJE71" s="106"/>
      <c r="DJF71" s="106"/>
      <c r="DJG71" s="106"/>
      <c r="DJH71" s="106"/>
      <c r="DJI71" s="106"/>
      <c r="DJJ71" s="106"/>
      <c r="DJK71" s="106"/>
      <c r="DJL71" s="106"/>
      <c r="DJM71" s="106"/>
      <c r="DJN71" s="106"/>
      <c r="DJO71" s="106"/>
      <c r="DJP71" s="106"/>
      <c r="DJQ71" s="106"/>
      <c r="DJR71" s="106"/>
      <c r="DJS71" s="106"/>
      <c r="DJT71" s="106"/>
      <c r="DJU71" s="106"/>
      <c r="DJV71" s="106"/>
      <c r="DJW71" s="106"/>
      <c r="DJX71" s="106"/>
      <c r="DJY71" s="106"/>
      <c r="DJZ71" s="106"/>
      <c r="DKA71" s="106"/>
      <c r="DKB71" s="106"/>
      <c r="DKC71" s="106"/>
      <c r="DKD71" s="106"/>
      <c r="DKE71" s="106"/>
      <c r="DKF71" s="106"/>
      <c r="DKG71" s="106"/>
      <c r="DKH71" s="106"/>
      <c r="DKI71" s="106"/>
      <c r="DKJ71" s="106"/>
      <c r="DKK71" s="106"/>
      <c r="DKL71" s="106"/>
      <c r="DKM71" s="106"/>
      <c r="DKN71" s="106"/>
      <c r="DKO71" s="106"/>
      <c r="DKP71" s="106"/>
      <c r="DKQ71" s="106"/>
      <c r="DKR71" s="106"/>
      <c r="DKS71" s="106"/>
      <c r="DKT71" s="106"/>
      <c r="DKU71" s="106"/>
      <c r="DKV71" s="106"/>
      <c r="DKW71" s="106"/>
      <c r="DKX71" s="106"/>
      <c r="DKY71" s="106"/>
      <c r="DKZ71" s="106"/>
      <c r="DLA71" s="106"/>
      <c r="DLB71" s="106"/>
      <c r="DLC71" s="106"/>
      <c r="DLD71" s="106"/>
      <c r="DLE71" s="106"/>
      <c r="DLF71" s="106"/>
      <c r="DLG71" s="106"/>
      <c r="DLH71" s="106"/>
      <c r="DLI71" s="106"/>
      <c r="DLJ71" s="106"/>
      <c r="DLK71" s="106"/>
      <c r="DLL71" s="106"/>
      <c r="DLM71" s="106"/>
      <c r="DLN71" s="106"/>
      <c r="DLO71" s="106"/>
      <c r="DLP71" s="106"/>
      <c r="DLQ71" s="106"/>
      <c r="DLR71" s="106"/>
      <c r="DLS71" s="106"/>
      <c r="DLT71" s="106"/>
      <c r="DLU71" s="106"/>
      <c r="DLV71" s="106"/>
      <c r="DLW71" s="106"/>
      <c r="DLX71" s="106"/>
      <c r="DLY71" s="106"/>
      <c r="DLZ71" s="106"/>
      <c r="DMA71" s="106"/>
      <c r="DMB71" s="106"/>
      <c r="DMC71" s="106"/>
      <c r="DMD71" s="106"/>
      <c r="DME71" s="106"/>
      <c r="DMF71" s="106"/>
      <c r="DMG71" s="106"/>
      <c r="DMH71" s="106"/>
      <c r="DMI71" s="106"/>
      <c r="DMJ71" s="106"/>
      <c r="DMK71" s="106"/>
      <c r="DML71" s="106"/>
      <c r="DMM71" s="106"/>
      <c r="DMN71" s="106"/>
      <c r="DMO71" s="106"/>
      <c r="DMP71" s="106"/>
      <c r="DMQ71" s="106"/>
      <c r="DMR71" s="106"/>
      <c r="DMS71" s="106"/>
      <c r="DMT71" s="106"/>
      <c r="DMU71" s="106"/>
      <c r="DMV71" s="106"/>
      <c r="DMW71" s="106"/>
      <c r="DMX71" s="106"/>
      <c r="DMY71" s="106"/>
      <c r="DMZ71" s="106"/>
      <c r="DNA71" s="106"/>
      <c r="DNB71" s="106"/>
      <c r="DNC71" s="106"/>
      <c r="DND71" s="106"/>
      <c r="DNE71" s="106"/>
      <c r="DNF71" s="106"/>
      <c r="DNG71" s="106"/>
      <c r="DNH71" s="106"/>
      <c r="DNI71" s="106"/>
      <c r="DNJ71" s="106"/>
      <c r="DNK71" s="106"/>
      <c r="DNL71" s="106"/>
      <c r="DNM71" s="106"/>
      <c r="DNN71" s="106"/>
      <c r="DNO71" s="106"/>
      <c r="DNP71" s="106"/>
      <c r="DNQ71" s="106"/>
      <c r="DNR71" s="106"/>
      <c r="DNS71" s="106"/>
      <c r="DNT71" s="106"/>
      <c r="DNU71" s="106"/>
      <c r="DNV71" s="106"/>
      <c r="DNW71" s="106"/>
      <c r="DNX71" s="106"/>
      <c r="DNY71" s="106"/>
      <c r="DNZ71" s="106"/>
      <c r="DOA71" s="106"/>
      <c r="DOB71" s="106"/>
      <c r="DOC71" s="106"/>
      <c r="DOD71" s="106"/>
      <c r="DOE71" s="106"/>
      <c r="DOF71" s="106"/>
      <c r="DOG71" s="106"/>
      <c r="DOH71" s="106"/>
      <c r="DOI71" s="106"/>
      <c r="DOJ71" s="106"/>
      <c r="DOK71" s="106"/>
      <c r="DOL71" s="106"/>
      <c r="DOM71" s="106"/>
      <c r="DON71" s="106"/>
      <c r="DOO71" s="106"/>
      <c r="DOP71" s="106"/>
      <c r="DOQ71" s="106"/>
      <c r="DOR71" s="106"/>
      <c r="DOS71" s="106"/>
      <c r="DOT71" s="106"/>
      <c r="DOU71" s="106"/>
      <c r="DOV71" s="106"/>
      <c r="DOW71" s="106"/>
      <c r="DOX71" s="106"/>
      <c r="DOY71" s="106"/>
      <c r="DOZ71" s="106"/>
      <c r="DPA71" s="106"/>
      <c r="DPB71" s="106"/>
      <c r="DPC71" s="106"/>
      <c r="DPD71" s="106"/>
      <c r="DPE71" s="106"/>
      <c r="DPF71" s="106"/>
      <c r="DPG71" s="106"/>
      <c r="DPH71" s="106"/>
      <c r="DPI71" s="106"/>
      <c r="DPJ71" s="106"/>
      <c r="DPK71" s="106"/>
      <c r="DPL71" s="106"/>
      <c r="DPM71" s="106"/>
      <c r="DPN71" s="106"/>
      <c r="DPO71" s="106"/>
      <c r="DPP71" s="106"/>
      <c r="DPQ71" s="106"/>
      <c r="DPR71" s="106"/>
      <c r="DPS71" s="106"/>
      <c r="DPT71" s="106"/>
      <c r="DPU71" s="106"/>
      <c r="DPV71" s="106"/>
      <c r="DPW71" s="106"/>
      <c r="DPX71" s="106"/>
      <c r="DPY71" s="106"/>
      <c r="DPZ71" s="106"/>
      <c r="DQA71" s="106"/>
      <c r="DQB71" s="106"/>
      <c r="DQC71" s="106"/>
      <c r="DQD71" s="106"/>
      <c r="DQE71" s="106"/>
      <c r="DQF71" s="106"/>
      <c r="DQG71" s="106"/>
      <c r="DQH71" s="106"/>
      <c r="DQI71" s="106"/>
      <c r="DQJ71" s="106"/>
      <c r="DQK71" s="106"/>
      <c r="DQL71" s="106"/>
      <c r="DQM71" s="106"/>
      <c r="DQN71" s="106"/>
      <c r="DQO71" s="106"/>
      <c r="DQP71" s="106"/>
      <c r="DQQ71" s="106"/>
      <c r="DQR71" s="106"/>
      <c r="DQS71" s="106"/>
      <c r="DQT71" s="106"/>
      <c r="DQU71" s="106"/>
      <c r="DQV71" s="106"/>
      <c r="DQW71" s="106"/>
      <c r="DQX71" s="106"/>
      <c r="DQY71" s="106"/>
      <c r="DQZ71" s="106"/>
      <c r="DRA71" s="106"/>
      <c r="DRB71" s="106"/>
      <c r="DRC71" s="106"/>
      <c r="DRD71" s="106"/>
      <c r="DRE71" s="106"/>
      <c r="DRF71" s="106"/>
      <c r="DRG71" s="106"/>
      <c r="DRH71" s="106"/>
      <c r="DRI71" s="106"/>
      <c r="DRJ71" s="106"/>
      <c r="DRK71" s="106"/>
      <c r="DRL71" s="106"/>
      <c r="DRM71" s="106"/>
      <c r="DRN71" s="106"/>
      <c r="DRO71" s="106"/>
      <c r="DRP71" s="106"/>
      <c r="DRQ71" s="106"/>
      <c r="DRR71" s="106"/>
      <c r="DRS71" s="106"/>
      <c r="DRT71" s="106"/>
      <c r="DRU71" s="106"/>
      <c r="DRV71" s="106"/>
      <c r="DRW71" s="106"/>
      <c r="DRX71" s="106"/>
      <c r="DRY71" s="106"/>
      <c r="DRZ71" s="106"/>
      <c r="DSA71" s="106"/>
      <c r="DSB71" s="106"/>
      <c r="DSC71" s="106"/>
      <c r="DSD71" s="106"/>
      <c r="DSE71" s="106"/>
      <c r="DSF71" s="106"/>
      <c r="DSG71" s="106"/>
      <c r="DSH71" s="106"/>
      <c r="DSI71" s="106"/>
      <c r="DSJ71" s="106"/>
      <c r="DSK71" s="106"/>
      <c r="DSL71" s="106"/>
      <c r="DSM71" s="106"/>
      <c r="DSN71" s="106"/>
      <c r="DSO71" s="106"/>
      <c r="DSP71" s="106"/>
      <c r="DSQ71" s="106"/>
      <c r="DSR71" s="106"/>
      <c r="DSS71" s="106"/>
      <c r="DST71" s="106"/>
      <c r="DSU71" s="106"/>
      <c r="DSV71" s="106"/>
      <c r="DSW71" s="106"/>
      <c r="DSX71" s="106"/>
      <c r="DSY71" s="106"/>
      <c r="DSZ71" s="106"/>
      <c r="DTA71" s="106"/>
      <c r="DTB71" s="106"/>
      <c r="DTC71" s="106"/>
      <c r="DTD71" s="106"/>
      <c r="DTE71" s="106"/>
      <c r="DTF71" s="106"/>
      <c r="DTG71" s="106"/>
      <c r="DTH71" s="106"/>
      <c r="DTI71" s="106"/>
      <c r="DTJ71" s="106"/>
      <c r="DTK71" s="106"/>
      <c r="DTL71" s="106"/>
      <c r="DTM71" s="106"/>
      <c r="DTN71" s="106"/>
      <c r="DTO71" s="106"/>
      <c r="DTP71" s="106"/>
      <c r="DTQ71" s="106"/>
      <c r="DTR71" s="106"/>
      <c r="DTS71" s="106"/>
      <c r="DTT71" s="106"/>
      <c r="DTU71" s="106"/>
      <c r="DTV71" s="106"/>
      <c r="DTW71" s="106"/>
      <c r="DTX71" s="106"/>
      <c r="DTY71" s="106"/>
      <c r="DTZ71" s="106"/>
      <c r="DUA71" s="106"/>
      <c r="DUB71" s="106"/>
      <c r="DUC71" s="106"/>
      <c r="DUD71" s="106"/>
      <c r="DUE71" s="106"/>
      <c r="DUF71" s="106"/>
      <c r="DUG71" s="106"/>
      <c r="DUH71" s="106"/>
      <c r="DUI71" s="106"/>
      <c r="DUJ71" s="106"/>
      <c r="DUK71" s="106"/>
      <c r="DUL71" s="106"/>
      <c r="DUM71" s="106"/>
      <c r="DUN71" s="106"/>
      <c r="DUO71" s="106"/>
      <c r="DUP71" s="106"/>
      <c r="DUQ71" s="106"/>
      <c r="DUR71" s="106"/>
      <c r="DUS71" s="106"/>
      <c r="DUT71" s="106"/>
      <c r="DUU71" s="106"/>
      <c r="DUV71" s="106"/>
      <c r="DUW71" s="106"/>
      <c r="DUX71" s="106"/>
      <c r="DUY71" s="106"/>
      <c r="DUZ71" s="106"/>
      <c r="DVA71" s="106"/>
      <c r="DVB71" s="106"/>
      <c r="DVC71" s="106"/>
      <c r="DVD71" s="106"/>
      <c r="DVE71" s="106"/>
      <c r="DVF71" s="106"/>
      <c r="DVG71" s="106"/>
      <c r="DVH71" s="106"/>
      <c r="DVI71" s="106"/>
      <c r="DVJ71" s="106"/>
      <c r="DVK71" s="106"/>
      <c r="DVL71" s="106"/>
      <c r="DVM71" s="106"/>
      <c r="DVN71" s="106"/>
      <c r="DVO71" s="106"/>
      <c r="DVP71" s="106"/>
      <c r="DVQ71" s="106"/>
      <c r="DVR71" s="106"/>
      <c r="DVS71" s="106"/>
      <c r="DVT71" s="106"/>
      <c r="DVU71" s="106"/>
      <c r="DVV71" s="106"/>
      <c r="DVW71" s="106"/>
      <c r="DVX71" s="106"/>
      <c r="DVY71" s="106"/>
      <c r="DVZ71" s="106"/>
      <c r="DWA71" s="106"/>
      <c r="DWB71" s="106"/>
      <c r="DWC71" s="106"/>
      <c r="DWD71" s="106"/>
      <c r="DWE71" s="106"/>
      <c r="DWF71" s="106"/>
      <c r="DWG71" s="106"/>
      <c r="DWH71" s="106"/>
      <c r="DWI71" s="106"/>
      <c r="DWJ71" s="106"/>
      <c r="DWK71" s="106"/>
      <c r="DWL71" s="106"/>
      <c r="DWM71" s="106"/>
      <c r="DWN71" s="106"/>
      <c r="DWO71" s="106"/>
      <c r="DWP71" s="106"/>
      <c r="DWQ71" s="106"/>
      <c r="DWR71" s="106"/>
      <c r="DWS71" s="106"/>
      <c r="DWT71" s="106"/>
      <c r="DWU71" s="106"/>
      <c r="DWV71" s="106"/>
      <c r="DWW71" s="106"/>
      <c r="DWX71" s="106"/>
      <c r="DWY71" s="106"/>
      <c r="DWZ71" s="106"/>
      <c r="DXA71" s="106"/>
      <c r="DXB71" s="106"/>
      <c r="DXC71" s="106"/>
      <c r="DXD71" s="106"/>
      <c r="DXE71" s="106"/>
      <c r="DXF71" s="106"/>
      <c r="DXG71" s="106"/>
      <c r="DXH71" s="106"/>
      <c r="DXI71" s="106"/>
      <c r="DXJ71" s="106"/>
      <c r="DXK71" s="106"/>
      <c r="DXL71" s="106"/>
      <c r="DXM71" s="106"/>
      <c r="DXN71" s="106"/>
      <c r="DXO71" s="106"/>
      <c r="DXP71" s="106"/>
      <c r="DXQ71" s="106"/>
      <c r="DXR71" s="106"/>
      <c r="DXS71" s="106"/>
      <c r="DXT71" s="106"/>
      <c r="DXU71" s="106"/>
      <c r="DXV71" s="106"/>
      <c r="DXW71" s="106"/>
      <c r="DXX71" s="106"/>
      <c r="DXY71" s="106"/>
      <c r="DXZ71" s="106"/>
      <c r="DYA71" s="106"/>
      <c r="DYB71" s="106"/>
      <c r="DYC71" s="106"/>
      <c r="DYD71" s="106"/>
      <c r="DYE71" s="106"/>
      <c r="DYF71" s="106"/>
      <c r="DYG71" s="106"/>
      <c r="DYH71" s="106"/>
      <c r="DYI71" s="106"/>
      <c r="DYJ71" s="106"/>
      <c r="DYK71" s="106"/>
      <c r="DYL71" s="106"/>
      <c r="DYM71" s="106"/>
      <c r="DYN71" s="106"/>
      <c r="DYO71" s="106"/>
      <c r="DYP71" s="106"/>
      <c r="DYQ71" s="106"/>
      <c r="DYR71" s="106"/>
      <c r="DYS71" s="106"/>
      <c r="DYT71" s="106"/>
      <c r="DYU71" s="106"/>
      <c r="DYV71" s="106"/>
      <c r="DYW71" s="106"/>
      <c r="DYX71" s="106"/>
      <c r="DYY71" s="106"/>
      <c r="DYZ71" s="106"/>
      <c r="DZA71" s="106"/>
      <c r="DZB71" s="106"/>
      <c r="DZC71" s="106"/>
      <c r="DZD71" s="106"/>
      <c r="DZE71" s="106"/>
      <c r="DZF71" s="106"/>
      <c r="DZG71" s="106"/>
      <c r="DZH71" s="106"/>
      <c r="DZI71" s="106"/>
      <c r="DZJ71" s="106"/>
      <c r="DZK71" s="106"/>
      <c r="DZL71" s="106"/>
      <c r="DZM71" s="106"/>
      <c r="DZN71" s="106"/>
      <c r="DZO71" s="106"/>
      <c r="DZP71" s="106"/>
      <c r="DZQ71" s="106"/>
      <c r="DZR71" s="106"/>
      <c r="DZS71" s="106"/>
      <c r="DZT71" s="106"/>
      <c r="DZU71" s="106"/>
      <c r="DZV71" s="106"/>
      <c r="DZW71" s="106"/>
      <c r="DZX71" s="106"/>
      <c r="DZY71" s="106"/>
      <c r="DZZ71" s="106"/>
      <c r="EAA71" s="106"/>
      <c r="EAB71" s="106"/>
      <c r="EAC71" s="106"/>
      <c r="EAD71" s="106"/>
      <c r="EAE71" s="106"/>
      <c r="EAF71" s="106"/>
      <c r="EAG71" s="106"/>
      <c r="EAH71" s="106"/>
      <c r="EAI71" s="106"/>
      <c r="EAJ71" s="106"/>
      <c r="EAK71" s="106"/>
      <c r="EAL71" s="106"/>
      <c r="EAM71" s="106"/>
      <c r="EAN71" s="106"/>
      <c r="EAO71" s="106"/>
      <c r="EAP71" s="106"/>
      <c r="EAQ71" s="106"/>
      <c r="EAR71" s="106"/>
      <c r="EAS71" s="106"/>
      <c r="EAT71" s="106"/>
      <c r="EAU71" s="106"/>
      <c r="EAV71" s="106"/>
      <c r="EAW71" s="106"/>
      <c r="EAX71" s="106"/>
      <c r="EAY71" s="106"/>
      <c r="EAZ71" s="106"/>
      <c r="EBA71" s="106"/>
      <c r="EBB71" s="106"/>
      <c r="EBC71" s="106"/>
      <c r="EBD71" s="106"/>
      <c r="EBE71" s="106"/>
      <c r="EBF71" s="106"/>
      <c r="EBG71" s="106"/>
      <c r="EBH71" s="106"/>
      <c r="EBI71" s="106"/>
      <c r="EBJ71" s="106"/>
      <c r="EBK71" s="106"/>
      <c r="EBL71" s="106"/>
      <c r="EBM71" s="106"/>
      <c r="EBN71" s="106"/>
      <c r="EBO71" s="106"/>
      <c r="EBP71" s="106"/>
      <c r="EBQ71" s="106"/>
      <c r="EBR71" s="106"/>
      <c r="EBS71" s="106"/>
      <c r="EBT71" s="106"/>
      <c r="EBU71" s="106"/>
      <c r="EBV71" s="106"/>
      <c r="EBW71" s="106"/>
      <c r="EBX71" s="106"/>
      <c r="EBY71" s="106"/>
      <c r="EBZ71" s="106"/>
      <c r="ECA71" s="106"/>
      <c r="ECB71" s="106"/>
      <c r="ECC71" s="106"/>
      <c r="ECD71" s="106"/>
      <c r="ECE71" s="106"/>
      <c r="ECF71" s="106"/>
      <c r="ECG71" s="106"/>
      <c r="ECH71" s="106"/>
      <c r="ECI71" s="106"/>
      <c r="ECJ71" s="106"/>
      <c r="ECK71" s="106"/>
      <c r="ECL71" s="106"/>
      <c r="ECM71" s="106"/>
      <c r="ECN71" s="106"/>
      <c r="ECO71" s="106"/>
      <c r="ECP71" s="106"/>
      <c r="ECQ71" s="106"/>
      <c r="ECR71" s="106"/>
      <c r="ECS71" s="106"/>
      <c r="ECT71" s="106"/>
      <c r="ECU71" s="106"/>
      <c r="ECV71" s="106"/>
      <c r="ECW71" s="106"/>
      <c r="ECX71" s="106"/>
      <c r="ECY71" s="106"/>
      <c r="ECZ71" s="106"/>
      <c r="EDA71" s="106"/>
      <c r="EDB71" s="106"/>
      <c r="EDC71" s="106"/>
      <c r="EDD71" s="106"/>
      <c r="EDE71" s="106"/>
      <c r="EDF71" s="106"/>
      <c r="EDG71" s="106"/>
      <c r="EDH71" s="106"/>
      <c r="EDI71" s="106"/>
      <c r="EDJ71" s="106"/>
      <c r="EDK71" s="106"/>
      <c r="EDL71" s="106"/>
      <c r="EDM71" s="106"/>
      <c r="EDN71" s="106"/>
      <c r="EDO71" s="106"/>
      <c r="EDP71" s="106"/>
      <c r="EDQ71" s="106"/>
      <c r="EDR71" s="106"/>
      <c r="EDS71" s="106"/>
      <c r="EDT71" s="106"/>
      <c r="EDU71" s="106"/>
      <c r="EDV71" s="106"/>
      <c r="EDW71" s="106"/>
      <c r="EDX71" s="106"/>
      <c r="EDY71" s="106"/>
      <c r="EDZ71" s="106"/>
      <c r="EEA71" s="106"/>
      <c r="EEB71" s="106"/>
      <c r="EEC71" s="106"/>
      <c r="EED71" s="106"/>
      <c r="EEE71" s="106"/>
      <c r="EEF71" s="106"/>
      <c r="EEG71" s="106"/>
      <c r="EEH71" s="106"/>
      <c r="EEI71" s="106"/>
      <c r="EEJ71" s="106"/>
      <c r="EEK71" s="106"/>
      <c r="EEL71" s="106"/>
      <c r="EEM71" s="106"/>
      <c r="EEN71" s="106"/>
      <c r="EEO71" s="106"/>
      <c r="EEP71" s="106"/>
      <c r="EEQ71" s="106"/>
      <c r="EER71" s="106"/>
      <c r="EES71" s="106"/>
      <c r="EET71" s="106"/>
      <c r="EEU71" s="106"/>
      <c r="EEV71" s="106"/>
      <c r="EEW71" s="106"/>
      <c r="EEX71" s="106"/>
      <c r="EEY71" s="106"/>
      <c r="EEZ71" s="106"/>
      <c r="EFA71" s="106"/>
      <c r="EFB71" s="106"/>
      <c r="EFC71" s="106"/>
      <c r="EFD71" s="106"/>
      <c r="EFE71" s="106"/>
      <c r="EFF71" s="106"/>
      <c r="EFG71" s="106"/>
      <c r="EFH71" s="106"/>
      <c r="EFI71" s="106"/>
      <c r="EFJ71" s="106"/>
      <c r="EFK71" s="106"/>
      <c r="EFL71" s="106"/>
      <c r="EFM71" s="106"/>
      <c r="EFN71" s="106"/>
      <c r="EFO71" s="106"/>
      <c r="EFP71" s="106"/>
      <c r="EFQ71" s="106"/>
      <c r="EFR71" s="106"/>
      <c r="EFS71" s="106"/>
      <c r="EFT71" s="106"/>
      <c r="EFU71" s="106"/>
      <c r="EFV71" s="106"/>
      <c r="EFW71" s="106"/>
      <c r="EFX71" s="106"/>
      <c r="EFY71" s="106"/>
      <c r="EFZ71" s="106"/>
      <c r="EGA71" s="106"/>
      <c r="EGB71" s="106"/>
      <c r="EGC71" s="106"/>
      <c r="EGD71" s="106"/>
      <c r="EGE71" s="106"/>
      <c r="EGF71" s="106"/>
      <c r="EGG71" s="106"/>
      <c r="EGH71" s="106"/>
      <c r="EGI71" s="106"/>
      <c r="EGJ71" s="106"/>
      <c r="EGK71" s="106"/>
      <c r="EGL71" s="106"/>
      <c r="EGM71" s="106"/>
      <c r="EGN71" s="106"/>
      <c r="EGO71" s="106"/>
      <c r="EGP71" s="106"/>
      <c r="EGQ71" s="106"/>
      <c r="EGR71" s="106"/>
      <c r="EGS71" s="106"/>
      <c r="EGT71" s="106"/>
      <c r="EGU71" s="106"/>
      <c r="EGV71" s="106"/>
      <c r="EGW71" s="106"/>
      <c r="EGX71" s="106"/>
      <c r="EGY71" s="106"/>
      <c r="EGZ71" s="106"/>
      <c r="EHA71" s="106"/>
      <c r="EHB71" s="106"/>
      <c r="EHC71" s="106"/>
      <c r="EHD71" s="106"/>
      <c r="EHE71" s="106"/>
      <c r="EHF71" s="106"/>
      <c r="EHG71" s="106"/>
      <c r="EHH71" s="106"/>
      <c r="EHI71" s="106"/>
      <c r="EHJ71" s="106"/>
      <c r="EHK71" s="106"/>
      <c r="EHL71" s="106"/>
      <c r="EHM71" s="106"/>
      <c r="EHN71" s="106"/>
      <c r="EHO71" s="106"/>
      <c r="EHP71" s="106"/>
      <c r="EHQ71" s="106"/>
      <c r="EHR71" s="106"/>
      <c r="EHS71" s="106"/>
      <c r="EHT71" s="106"/>
      <c r="EHU71" s="106"/>
      <c r="EHV71" s="106"/>
      <c r="EHW71" s="106"/>
      <c r="EHX71" s="106"/>
      <c r="EHY71" s="106"/>
      <c r="EHZ71" s="106"/>
      <c r="EIA71" s="106"/>
      <c r="EIB71" s="106"/>
      <c r="EIC71" s="106"/>
      <c r="EID71" s="106"/>
      <c r="EIE71" s="106"/>
      <c r="EIF71" s="106"/>
      <c r="EIG71" s="106"/>
      <c r="EIH71" s="106"/>
      <c r="EII71" s="106"/>
      <c r="EIJ71" s="106"/>
      <c r="EIK71" s="106"/>
      <c r="EIL71" s="106"/>
      <c r="EIM71" s="106"/>
      <c r="EIN71" s="106"/>
      <c r="EIO71" s="106"/>
      <c r="EIP71" s="106"/>
      <c r="EIQ71" s="106"/>
      <c r="EIR71" s="106"/>
      <c r="EIS71" s="106"/>
      <c r="EIT71" s="106"/>
      <c r="EIU71" s="106"/>
      <c r="EIV71" s="106"/>
      <c r="EIW71" s="106"/>
      <c r="EIX71" s="106"/>
      <c r="EIY71" s="106"/>
      <c r="EIZ71" s="106"/>
      <c r="EJA71" s="106"/>
      <c r="EJB71" s="106"/>
      <c r="EJC71" s="106"/>
      <c r="EJD71" s="106"/>
      <c r="EJE71" s="106"/>
      <c r="EJF71" s="106"/>
      <c r="EJG71" s="106"/>
      <c r="EJH71" s="106"/>
      <c r="EJI71" s="106"/>
      <c r="EJJ71" s="106"/>
      <c r="EJK71" s="106"/>
      <c r="EJL71" s="106"/>
      <c r="EJM71" s="106"/>
      <c r="EJN71" s="106"/>
      <c r="EJO71" s="106"/>
      <c r="EJP71" s="106"/>
      <c r="EJQ71" s="106"/>
      <c r="EJR71" s="106"/>
      <c r="EJS71" s="106"/>
      <c r="EJT71" s="106"/>
      <c r="EJU71" s="106"/>
      <c r="EJV71" s="106"/>
      <c r="EJW71" s="106"/>
      <c r="EJX71" s="106"/>
      <c r="EJY71" s="106"/>
      <c r="EJZ71" s="106"/>
      <c r="EKA71" s="106"/>
      <c r="EKB71" s="106"/>
      <c r="EKC71" s="106"/>
      <c r="EKD71" s="106"/>
      <c r="EKE71" s="106"/>
      <c r="EKF71" s="106"/>
      <c r="EKG71" s="106"/>
      <c r="EKH71" s="106"/>
      <c r="EKI71" s="106"/>
      <c r="EKJ71" s="106"/>
      <c r="EKK71" s="106"/>
      <c r="EKL71" s="106"/>
      <c r="EKM71" s="106"/>
      <c r="EKN71" s="106"/>
      <c r="EKO71" s="106"/>
      <c r="EKP71" s="106"/>
      <c r="EKQ71" s="106"/>
      <c r="EKR71" s="106"/>
      <c r="EKS71" s="106"/>
      <c r="EKT71" s="106"/>
      <c r="EKU71" s="106"/>
      <c r="EKV71" s="106"/>
      <c r="EKW71" s="106"/>
      <c r="EKX71" s="106"/>
      <c r="EKY71" s="106"/>
      <c r="EKZ71" s="106"/>
      <c r="ELA71" s="106"/>
      <c r="ELB71" s="106"/>
      <c r="ELC71" s="106"/>
      <c r="ELD71" s="106"/>
      <c r="ELE71" s="106"/>
      <c r="ELF71" s="106"/>
      <c r="ELG71" s="106"/>
      <c r="ELH71" s="106"/>
      <c r="ELI71" s="106"/>
      <c r="ELJ71" s="106"/>
      <c r="ELK71" s="106"/>
      <c r="ELL71" s="106"/>
      <c r="ELM71" s="106"/>
      <c r="ELN71" s="106"/>
      <c r="ELO71" s="106"/>
      <c r="ELP71" s="106"/>
      <c r="ELQ71" s="106"/>
      <c r="ELR71" s="106"/>
      <c r="ELS71" s="106"/>
      <c r="ELT71" s="106"/>
      <c r="ELU71" s="106"/>
      <c r="ELV71" s="106"/>
      <c r="ELW71" s="106"/>
      <c r="ELX71" s="106"/>
      <c r="ELY71" s="106"/>
      <c r="ELZ71" s="106"/>
      <c r="EMA71" s="106"/>
      <c r="EMB71" s="106"/>
      <c r="EMC71" s="106"/>
      <c r="EMD71" s="106"/>
      <c r="EME71" s="106"/>
      <c r="EMF71" s="106"/>
      <c r="EMG71" s="106"/>
      <c r="EMH71" s="106"/>
      <c r="EMI71" s="106"/>
      <c r="EMJ71" s="106"/>
      <c r="EMK71" s="106"/>
      <c r="EML71" s="106"/>
      <c r="EMM71" s="106"/>
      <c r="EMN71" s="106"/>
      <c r="EMO71" s="106"/>
      <c r="EMP71" s="106"/>
      <c r="EMQ71" s="106"/>
      <c r="EMR71" s="106"/>
      <c r="EMS71" s="106"/>
      <c r="EMT71" s="106"/>
      <c r="EMU71" s="106"/>
      <c r="EMV71" s="106"/>
      <c r="EMW71" s="106"/>
      <c r="EMX71" s="106"/>
      <c r="EMY71" s="106"/>
      <c r="EMZ71" s="106"/>
      <c r="ENA71" s="106"/>
      <c r="ENB71" s="106"/>
      <c r="ENC71" s="106"/>
      <c r="END71" s="106"/>
      <c r="ENE71" s="106"/>
      <c r="ENF71" s="106"/>
      <c r="ENG71" s="106"/>
      <c r="ENH71" s="106"/>
      <c r="ENI71" s="106"/>
      <c r="ENJ71" s="106"/>
      <c r="ENK71" s="106"/>
      <c r="ENL71" s="106"/>
      <c r="ENM71" s="106"/>
      <c r="ENN71" s="106"/>
      <c r="ENO71" s="106"/>
      <c r="ENP71" s="106"/>
      <c r="ENQ71" s="106"/>
      <c r="ENR71" s="106"/>
      <c r="ENS71" s="106"/>
      <c r="ENT71" s="106"/>
      <c r="ENU71" s="106"/>
      <c r="ENV71" s="106"/>
      <c r="ENW71" s="106"/>
      <c r="ENX71" s="106"/>
      <c r="ENY71" s="106"/>
      <c r="ENZ71" s="106"/>
      <c r="EOA71" s="106"/>
      <c r="EOB71" s="106"/>
      <c r="EOC71" s="106"/>
      <c r="EOD71" s="106"/>
      <c r="EOE71" s="106"/>
      <c r="EOF71" s="106"/>
      <c r="EOG71" s="106"/>
      <c r="EOH71" s="106"/>
      <c r="EOI71" s="106"/>
      <c r="EOJ71" s="106"/>
      <c r="EOK71" s="106"/>
      <c r="EOL71" s="106"/>
      <c r="EOM71" s="106"/>
      <c r="EON71" s="106"/>
      <c r="EOO71" s="106"/>
      <c r="EOP71" s="106"/>
      <c r="EOQ71" s="106"/>
      <c r="EOR71" s="106"/>
      <c r="EOS71" s="106"/>
      <c r="EOT71" s="106"/>
      <c r="EOU71" s="106"/>
      <c r="EOV71" s="106"/>
      <c r="EOW71" s="106"/>
      <c r="EOX71" s="106"/>
      <c r="EOY71" s="106"/>
      <c r="EOZ71" s="106"/>
      <c r="EPA71" s="106"/>
      <c r="EPB71" s="106"/>
      <c r="EPC71" s="106"/>
      <c r="EPD71" s="106"/>
      <c r="EPE71" s="106"/>
      <c r="EPF71" s="106"/>
      <c r="EPG71" s="106"/>
      <c r="EPH71" s="106"/>
      <c r="EPI71" s="106"/>
      <c r="EPJ71" s="106"/>
      <c r="EPK71" s="106"/>
      <c r="EPL71" s="106"/>
      <c r="EPM71" s="106"/>
      <c r="EPN71" s="106"/>
      <c r="EPO71" s="106"/>
      <c r="EPP71" s="106"/>
      <c r="EPQ71" s="106"/>
      <c r="EPR71" s="106"/>
      <c r="EPS71" s="106"/>
      <c r="EPT71" s="106"/>
      <c r="EPU71" s="106"/>
      <c r="EPV71" s="106"/>
      <c r="EPW71" s="106"/>
      <c r="EPX71" s="106"/>
      <c r="EPY71" s="106"/>
      <c r="EPZ71" s="106"/>
      <c r="EQA71" s="106"/>
      <c r="EQB71" s="106"/>
      <c r="EQC71" s="106"/>
      <c r="EQD71" s="106"/>
      <c r="EQE71" s="106"/>
      <c r="EQF71" s="106"/>
      <c r="EQG71" s="106"/>
      <c r="EQH71" s="106"/>
      <c r="EQI71" s="106"/>
      <c r="EQJ71" s="106"/>
      <c r="EQK71" s="106"/>
      <c r="EQL71" s="106"/>
      <c r="EQM71" s="106"/>
      <c r="EQN71" s="106"/>
      <c r="EQO71" s="106"/>
      <c r="EQP71" s="106"/>
      <c r="EQQ71" s="106"/>
      <c r="EQR71" s="106"/>
      <c r="EQS71" s="106"/>
      <c r="EQT71" s="106"/>
      <c r="EQU71" s="106"/>
      <c r="EQV71" s="106"/>
      <c r="EQW71" s="106"/>
      <c r="EQX71" s="106"/>
      <c r="EQY71" s="106"/>
      <c r="EQZ71" s="106"/>
      <c r="ERA71" s="106"/>
      <c r="ERB71" s="106"/>
      <c r="ERC71" s="106"/>
      <c r="ERD71" s="106"/>
      <c r="ERE71" s="106"/>
      <c r="ERF71" s="106"/>
      <c r="ERG71" s="106"/>
      <c r="ERH71" s="106"/>
      <c r="ERI71" s="106"/>
      <c r="ERJ71" s="106"/>
      <c r="ERK71" s="106"/>
      <c r="ERL71" s="106"/>
      <c r="ERM71" s="106"/>
      <c r="ERN71" s="106"/>
      <c r="ERO71" s="106"/>
      <c r="ERP71" s="106"/>
      <c r="ERQ71" s="106"/>
      <c r="ERR71" s="106"/>
      <c r="ERS71" s="106"/>
      <c r="ERT71" s="106"/>
      <c r="ERU71" s="106"/>
      <c r="ERV71" s="106"/>
      <c r="ERW71" s="106"/>
      <c r="ERX71" s="106"/>
      <c r="ERY71" s="106"/>
      <c r="ERZ71" s="106"/>
      <c r="ESA71" s="106"/>
      <c r="ESB71" s="106"/>
      <c r="ESC71" s="106"/>
      <c r="ESD71" s="106"/>
      <c r="ESE71" s="106"/>
      <c r="ESF71" s="106"/>
      <c r="ESG71" s="106"/>
      <c r="ESH71" s="106"/>
      <c r="ESI71" s="106"/>
      <c r="ESJ71" s="106"/>
      <c r="ESK71" s="106"/>
      <c r="ESL71" s="106"/>
      <c r="ESM71" s="106"/>
      <c r="ESN71" s="106"/>
      <c r="ESO71" s="106"/>
      <c r="ESP71" s="106"/>
      <c r="ESQ71" s="106"/>
      <c r="ESR71" s="106"/>
      <c r="ESS71" s="106"/>
      <c r="EST71" s="106"/>
      <c r="ESU71" s="106"/>
      <c r="ESV71" s="106"/>
      <c r="ESW71" s="106"/>
      <c r="ESX71" s="106"/>
      <c r="ESY71" s="106"/>
      <c r="ESZ71" s="106"/>
      <c r="ETA71" s="106"/>
      <c r="ETB71" s="106"/>
      <c r="ETC71" s="106"/>
      <c r="ETD71" s="106"/>
      <c r="ETE71" s="106"/>
      <c r="ETF71" s="106"/>
      <c r="ETG71" s="106"/>
      <c r="ETH71" s="106"/>
      <c r="ETI71" s="106"/>
      <c r="ETJ71" s="106"/>
      <c r="ETK71" s="106"/>
      <c r="ETL71" s="106"/>
      <c r="ETM71" s="106"/>
      <c r="ETN71" s="106"/>
      <c r="ETO71" s="106"/>
      <c r="ETP71" s="106"/>
      <c r="ETQ71" s="106"/>
      <c r="ETR71" s="106"/>
      <c r="ETS71" s="106"/>
      <c r="ETT71" s="106"/>
      <c r="ETU71" s="106"/>
      <c r="ETV71" s="106"/>
      <c r="ETW71" s="106"/>
      <c r="ETX71" s="106"/>
      <c r="ETY71" s="106"/>
      <c r="ETZ71" s="106"/>
      <c r="EUA71" s="106"/>
      <c r="EUB71" s="106"/>
      <c r="EUC71" s="106"/>
      <c r="EUD71" s="106"/>
      <c r="EUE71" s="106"/>
      <c r="EUF71" s="106"/>
      <c r="EUG71" s="106"/>
      <c r="EUH71" s="106"/>
      <c r="EUI71" s="106"/>
      <c r="EUJ71" s="106"/>
      <c r="EUK71" s="106"/>
      <c r="EUL71" s="106"/>
      <c r="EUM71" s="106"/>
      <c r="EUN71" s="106"/>
      <c r="EUO71" s="106"/>
      <c r="EUP71" s="106"/>
      <c r="EUQ71" s="106"/>
      <c r="EUR71" s="106"/>
      <c r="EUS71" s="106"/>
      <c r="EUT71" s="106"/>
      <c r="EUU71" s="106"/>
      <c r="EUV71" s="106"/>
      <c r="EUW71" s="106"/>
      <c r="EUX71" s="106"/>
      <c r="EUY71" s="106"/>
      <c r="EUZ71" s="106"/>
      <c r="EVA71" s="106"/>
      <c r="EVB71" s="106"/>
      <c r="EVC71" s="106"/>
      <c r="EVD71" s="106"/>
      <c r="EVE71" s="106"/>
      <c r="EVF71" s="106"/>
      <c r="EVG71" s="106"/>
      <c r="EVH71" s="106"/>
      <c r="EVI71" s="106"/>
      <c r="EVJ71" s="106"/>
      <c r="EVK71" s="106"/>
      <c r="EVL71" s="106"/>
      <c r="EVM71" s="106"/>
      <c r="EVN71" s="106"/>
      <c r="EVO71" s="106"/>
      <c r="EVP71" s="106"/>
      <c r="EVQ71" s="106"/>
      <c r="EVR71" s="106"/>
      <c r="EVS71" s="106"/>
      <c r="EVT71" s="106"/>
      <c r="EVU71" s="106"/>
      <c r="EVV71" s="106"/>
      <c r="EVW71" s="106"/>
      <c r="EVX71" s="106"/>
      <c r="EVY71" s="106"/>
      <c r="EVZ71" s="106"/>
      <c r="EWA71" s="106"/>
      <c r="EWB71" s="106"/>
      <c r="EWC71" s="106"/>
      <c r="EWD71" s="106"/>
      <c r="EWE71" s="106"/>
      <c r="EWF71" s="106"/>
      <c r="EWG71" s="106"/>
      <c r="EWH71" s="106"/>
      <c r="EWI71" s="106"/>
      <c r="EWJ71" s="106"/>
      <c r="EWK71" s="106"/>
      <c r="EWL71" s="106"/>
      <c r="EWM71" s="106"/>
      <c r="EWN71" s="106"/>
      <c r="EWO71" s="106"/>
      <c r="EWP71" s="106"/>
      <c r="EWQ71" s="106"/>
      <c r="EWR71" s="106"/>
      <c r="EWS71" s="106"/>
      <c r="EWT71" s="106"/>
      <c r="EWU71" s="106"/>
      <c r="EWV71" s="106"/>
      <c r="EWW71" s="106"/>
      <c r="EWX71" s="106"/>
      <c r="EWY71" s="106"/>
      <c r="EWZ71" s="106"/>
      <c r="EXA71" s="106"/>
      <c r="EXB71" s="106"/>
      <c r="EXC71" s="106"/>
      <c r="EXD71" s="106"/>
      <c r="EXE71" s="106"/>
      <c r="EXF71" s="106"/>
      <c r="EXG71" s="106"/>
      <c r="EXH71" s="106"/>
      <c r="EXI71" s="106"/>
      <c r="EXJ71" s="106"/>
      <c r="EXK71" s="106"/>
      <c r="EXL71" s="106"/>
      <c r="EXM71" s="106"/>
      <c r="EXN71" s="106"/>
      <c r="EXO71" s="106"/>
      <c r="EXP71" s="106"/>
      <c r="EXQ71" s="106"/>
      <c r="EXR71" s="106"/>
      <c r="EXS71" s="106"/>
      <c r="EXT71" s="106"/>
      <c r="EXU71" s="106"/>
      <c r="EXV71" s="106"/>
      <c r="EXW71" s="106"/>
      <c r="EXX71" s="106"/>
      <c r="EXY71" s="106"/>
      <c r="EXZ71" s="106"/>
      <c r="EYA71" s="106"/>
      <c r="EYB71" s="106"/>
      <c r="EYC71" s="106"/>
      <c r="EYD71" s="106"/>
      <c r="EYE71" s="106"/>
      <c r="EYF71" s="106"/>
      <c r="EYG71" s="106"/>
      <c r="EYH71" s="106"/>
      <c r="EYI71" s="106"/>
      <c r="EYJ71" s="106"/>
      <c r="EYK71" s="106"/>
      <c r="EYL71" s="106"/>
      <c r="EYM71" s="106"/>
      <c r="EYN71" s="106"/>
      <c r="EYO71" s="106"/>
      <c r="EYP71" s="106"/>
      <c r="EYQ71" s="106"/>
      <c r="EYR71" s="106"/>
      <c r="EYS71" s="106"/>
      <c r="EYT71" s="106"/>
      <c r="EYU71" s="106"/>
      <c r="EYV71" s="106"/>
      <c r="EYW71" s="106"/>
      <c r="EYX71" s="106"/>
      <c r="EYY71" s="106"/>
      <c r="EYZ71" s="106"/>
      <c r="EZA71" s="106"/>
      <c r="EZB71" s="106"/>
      <c r="EZC71" s="106"/>
      <c r="EZD71" s="106"/>
      <c r="EZE71" s="106"/>
      <c r="EZF71" s="106"/>
      <c r="EZG71" s="106"/>
      <c r="EZH71" s="106"/>
      <c r="EZI71" s="106"/>
      <c r="EZJ71" s="106"/>
      <c r="EZK71" s="106"/>
      <c r="EZL71" s="106"/>
      <c r="EZM71" s="106"/>
      <c r="EZN71" s="106"/>
      <c r="EZO71" s="106"/>
      <c r="EZP71" s="106"/>
      <c r="EZQ71" s="106"/>
      <c r="EZR71" s="106"/>
      <c r="EZS71" s="106"/>
      <c r="EZT71" s="106"/>
      <c r="EZU71" s="106"/>
      <c r="EZV71" s="106"/>
      <c r="EZW71" s="106"/>
      <c r="EZX71" s="106"/>
      <c r="EZY71" s="106"/>
      <c r="EZZ71" s="106"/>
      <c r="FAA71" s="106"/>
      <c r="FAB71" s="106"/>
      <c r="FAC71" s="106"/>
      <c r="FAD71" s="106"/>
      <c r="FAE71" s="106"/>
      <c r="FAF71" s="106"/>
      <c r="FAG71" s="106"/>
      <c r="FAH71" s="106"/>
      <c r="FAI71" s="106"/>
      <c r="FAJ71" s="106"/>
      <c r="FAK71" s="106"/>
      <c r="FAL71" s="106"/>
      <c r="FAM71" s="106"/>
      <c r="FAN71" s="106"/>
      <c r="FAO71" s="106"/>
      <c r="FAP71" s="106"/>
      <c r="FAQ71" s="106"/>
      <c r="FAR71" s="106"/>
      <c r="FAS71" s="106"/>
      <c r="FAT71" s="106"/>
      <c r="FAU71" s="106"/>
      <c r="FAV71" s="106"/>
      <c r="FAW71" s="106"/>
      <c r="FAX71" s="106"/>
      <c r="FAY71" s="106"/>
      <c r="FAZ71" s="106"/>
      <c r="FBA71" s="106"/>
      <c r="FBB71" s="106"/>
      <c r="FBC71" s="106"/>
      <c r="FBD71" s="106"/>
      <c r="FBE71" s="106"/>
      <c r="FBF71" s="106"/>
      <c r="FBG71" s="106"/>
      <c r="FBH71" s="106"/>
      <c r="FBI71" s="106"/>
      <c r="FBJ71" s="106"/>
      <c r="FBK71" s="106"/>
      <c r="FBL71" s="106"/>
      <c r="FBM71" s="106"/>
      <c r="FBN71" s="106"/>
      <c r="FBO71" s="106"/>
      <c r="FBP71" s="106"/>
      <c r="FBQ71" s="106"/>
      <c r="FBR71" s="106"/>
      <c r="FBS71" s="106"/>
      <c r="FBT71" s="106"/>
      <c r="FBU71" s="106"/>
      <c r="FBV71" s="106"/>
      <c r="FBW71" s="106"/>
      <c r="FBX71" s="106"/>
      <c r="FBY71" s="106"/>
      <c r="FBZ71" s="106"/>
      <c r="FCA71" s="106"/>
      <c r="FCB71" s="106"/>
      <c r="FCC71" s="106"/>
      <c r="FCD71" s="106"/>
      <c r="FCE71" s="106"/>
      <c r="FCF71" s="106"/>
      <c r="FCG71" s="106"/>
      <c r="FCH71" s="106"/>
      <c r="FCI71" s="106"/>
      <c r="FCJ71" s="106"/>
      <c r="FCK71" s="106"/>
      <c r="FCL71" s="106"/>
      <c r="FCM71" s="106"/>
      <c r="FCN71" s="106"/>
      <c r="FCO71" s="106"/>
      <c r="FCP71" s="106"/>
      <c r="FCQ71" s="106"/>
      <c r="FCR71" s="106"/>
      <c r="FCS71" s="106"/>
      <c r="FCT71" s="106"/>
      <c r="FCU71" s="106"/>
      <c r="FCV71" s="106"/>
      <c r="FCW71" s="106"/>
      <c r="FCX71" s="106"/>
      <c r="FCY71" s="106"/>
      <c r="FCZ71" s="106"/>
      <c r="FDA71" s="106"/>
      <c r="FDB71" s="106"/>
      <c r="FDC71" s="106"/>
      <c r="FDD71" s="106"/>
      <c r="FDE71" s="106"/>
      <c r="FDF71" s="106"/>
      <c r="FDG71" s="106"/>
      <c r="FDH71" s="106"/>
      <c r="FDI71" s="106"/>
      <c r="FDJ71" s="106"/>
      <c r="FDK71" s="106"/>
      <c r="FDL71" s="106"/>
      <c r="FDM71" s="106"/>
      <c r="FDN71" s="106"/>
      <c r="FDO71" s="106"/>
      <c r="FDP71" s="106"/>
      <c r="FDQ71" s="106"/>
      <c r="FDR71" s="106"/>
      <c r="FDS71" s="106"/>
      <c r="FDT71" s="106"/>
      <c r="FDU71" s="106"/>
      <c r="FDV71" s="106"/>
      <c r="FDW71" s="106"/>
      <c r="FDX71" s="106"/>
      <c r="FDY71" s="106"/>
      <c r="FDZ71" s="106"/>
      <c r="FEA71" s="106"/>
      <c r="FEB71" s="106"/>
      <c r="FEC71" s="106"/>
      <c r="FED71" s="106"/>
      <c r="FEE71" s="106"/>
      <c r="FEF71" s="106"/>
      <c r="FEG71" s="106"/>
      <c r="FEH71" s="106"/>
      <c r="FEI71" s="106"/>
      <c r="FEJ71" s="106"/>
      <c r="FEK71" s="106"/>
      <c r="FEL71" s="106"/>
      <c r="FEM71" s="106"/>
      <c r="FEN71" s="106"/>
      <c r="FEO71" s="106"/>
      <c r="FEP71" s="106"/>
      <c r="FEQ71" s="106"/>
      <c r="FER71" s="106"/>
      <c r="FES71" s="106"/>
      <c r="FET71" s="106"/>
      <c r="FEU71" s="106"/>
      <c r="FEV71" s="106"/>
      <c r="FEW71" s="106"/>
      <c r="FEX71" s="106"/>
      <c r="FEY71" s="106"/>
      <c r="FEZ71" s="106"/>
      <c r="FFA71" s="106"/>
      <c r="FFB71" s="106"/>
      <c r="FFC71" s="106"/>
      <c r="FFD71" s="106"/>
      <c r="FFE71" s="106"/>
      <c r="FFF71" s="106"/>
      <c r="FFG71" s="106"/>
      <c r="FFH71" s="106"/>
      <c r="FFI71" s="106"/>
      <c r="FFJ71" s="106"/>
      <c r="FFK71" s="106"/>
      <c r="FFL71" s="106"/>
      <c r="FFM71" s="106"/>
      <c r="FFN71" s="106"/>
      <c r="FFO71" s="106"/>
      <c r="FFP71" s="106"/>
      <c r="FFQ71" s="106"/>
      <c r="FFR71" s="106"/>
      <c r="FFS71" s="106"/>
      <c r="FFT71" s="106"/>
      <c r="FFU71" s="106"/>
      <c r="FFV71" s="106"/>
      <c r="FFW71" s="106"/>
      <c r="FFX71" s="106"/>
      <c r="FFY71" s="106"/>
      <c r="FFZ71" s="106"/>
      <c r="FGA71" s="106"/>
      <c r="FGB71" s="106"/>
      <c r="FGC71" s="106"/>
      <c r="FGD71" s="106"/>
      <c r="FGE71" s="106"/>
      <c r="FGF71" s="106"/>
      <c r="FGG71" s="106"/>
      <c r="FGH71" s="106"/>
      <c r="FGI71" s="106"/>
      <c r="FGJ71" s="106"/>
      <c r="FGK71" s="106"/>
      <c r="FGL71" s="106"/>
      <c r="FGM71" s="106"/>
      <c r="FGN71" s="106"/>
      <c r="FGO71" s="106"/>
      <c r="FGP71" s="106"/>
      <c r="FGQ71" s="106"/>
      <c r="FGR71" s="106"/>
      <c r="FGS71" s="106"/>
      <c r="FGT71" s="106"/>
      <c r="FGU71" s="106"/>
      <c r="FGV71" s="106"/>
      <c r="FGW71" s="106"/>
      <c r="FGX71" s="106"/>
      <c r="FGY71" s="106"/>
      <c r="FGZ71" s="106"/>
      <c r="FHA71" s="106"/>
      <c r="FHB71" s="106"/>
      <c r="FHC71" s="106"/>
      <c r="FHD71" s="106"/>
      <c r="FHE71" s="106"/>
      <c r="FHF71" s="106"/>
      <c r="FHG71" s="106"/>
      <c r="FHH71" s="106"/>
      <c r="FHI71" s="106"/>
      <c r="FHJ71" s="106"/>
      <c r="FHK71" s="106"/>
      <c r="FHL71" s="106"/>
      <c r="FHM71" s="106"/>
      <c r="FHN71" s="106"/>
      <c r="FHO71" s="106"/>
      <c r="FHP71" s="106"/>
      <c r="FHQ71" s="106"/>
      <c r="FHR71" s="106"/>
      <c r="FHS71" s="106"/>
      <c r="FHT71" s="106"/>
      <c r="FHU71" s="106"/>
      <c r="FHV71" s="106"/>
      <c r="FHW71" s="106"/>
      <c r="FHX71" s="106"/>
      <c r="FHY71" s="106"/>
      <c r="FHZ71" s="106"/>
      <c r="FIA71" s="106"/>
      <c r="FIB71" s="106"/>
      <c r="FIC71" s="106"/>
      <c r="FID71" s="106"/>
      <c r="FIE71" s="106"/>
      <c r="FIF71" s="106"/>
      <c r="FIG71" s="106"/>
      <c r="FIH71" s="106"/>
      <c r="FII71" s="106"/>
      <c r="FIJ71" s="106"/>
      <c r="FIK71" s="106"/>
      <c r="FIL71" s="106"/>
      <c r="FIM71" s="106"/>
      <c r="FIN71" s="106"/>
      <c r="FIO71" s="106"/>
      <c r="FIP71" s="106"/>
      <c r="FIQ71" s="106"/>
      <c r="FIR71" s="106"/>
      <c r="FIS71" s="106"/>
      <c r="FIT71" s="106"/>
      <c r="FIU71" s="106"/>
      <c r="FIV71" s="106"/>
      <c r="FIW71" s="106"/>
      <c r="FIX71" s="106"/>
      <c r="FIY71" s="106"/>
      <c r="FIZ71" s="106"/>
      <c r="FJA71" s="106"/>
      <c r="FJB71" s="106"/>
      <c r="FJC71" s="106"/>
      <c r="FJD71" s="106"/>
      <c r="FJE71" s="106"/>
      <c r="FJF71" s="106"/>
      <c r="FJG71" s="106"/>
      <c r="FJH71" s="106"/>
      <c r="FJI71" s="106"/>
      <c r="FJJ71" s="106"/>
      <c r="FJK71" s="106"/>
      <c r="FJL71" s="106"/>
      <c r="FJM71" s="106"/>
      <c r="FJN71" s="106"/>
      <c r="FJO71" s="106"/>
      <c r="FJP71" s="106"/>
      <c r="FJQ71" s="106"/>
      <c r="FJR71" s="106"/>
      <c r="FJS71" s="106"/>
      <c r="FJT71" s="106"/>
      <c r="FJU71" s="106"/>
      <c r="FJV71" s="106"/>
      <c r="FJW71" s="106"/>
      <c r="FJX71" s="106"/>
      <c r="FJY71" s="106"/>
      <c r="FJZ71" s="106"/>
      <c r="FKA71" s="106"/>
      <c r="FKB71" s="106"/>
      <c r="FKC71" s="106"/>
      <c r="FKD71" s="106"/>
      <c r="FKE71" s="106"/>
      <c r="FKF71" s="106"/>
      <c r="FKG71" s="106"/>
      <c r="FKH71" s="106"/>
      <c r="FKI71" s="106"/>
      <c r="FKJ71" s="106"/>
      <c r="FKK71" s="106"/>
      <c r="FKL71" s="106"/>
      <c r="FKM71" s="106"/>
      <c r="FKN71" s="106"/>
      <c r="FKO71" s="106"/>
      <c r="FKP71" s="106"/>
      <c r="FKQ71" s="106"/>
      <c r="FKR71" s="106"/>
      <c r="FKS71" s="106"/>
      <c r="FKT71" s="106"/>
      <c r="FKU71" s="106"/>
      <c r="FKV71" s="106"/>
      <c r="FKW71" s="106"/>
      <c r="FKX71" s="106"/>
      <c r="FKY71" s="106"/>
      <c r="FKZ71" s="106"/>
      <c r="FLA71" s="106"/>
      <c r="FLB71" s="106"/>
      <c r="FLC71" s="106"/>
      <c r="FLD71" s="106"/>
      <c r="FLE71" s="106"/>
      <c r="FLF71" s="106"/>
      <c r="FLG71" s="106"/>
      <c r="FLH71" s="106"/>
      <c r="FLI71" s="106"/>
      <c r="FLJ71" s="106"/>
      <c r="FLK71" s="106"/>
      <c r="FLL71" s="106"/>
      <c r="FLM71" s="106"/>
      <c r="FLN71" s="106"/>
      <c r="FLO71" s="106"/>
      <c r="FLP71" s="106"/>
      <c r="FLQ71" s="106"/>
      <c r="FLR71" s="106"/>
      <c r="FLS71" s="106"/>
      <c r="FLT71" s="106"/>
      <c r="FLU71" s="106"/>
      <c r="FLV71" s="106"/>
      <c r="FLW71" s="106"/>
      <c r="FLX71" s="106"/>
      <c r="FLY71" s="106"/>
      <c r="FLZ71" s="106"/>
      <c r="FMA71" s="106"/>
      <c r="FMB71" s="106"/>
      <c r="FMC71" s="106"/>
      <c r="FMD71" s="106"/>
      <c r="FME71" s="106"/>
      <c r="FMF71" s="106"/>
      <c r="FMG71" s="106"/>
      <c r="FMH71" s="106"/>
      <c r="FMI71" s="106"/>
      <c r="FMJ71" s="106"/>
      <c r="FMK71" s="106"/>
      <c r="FML71" s="106"/>
      <c r="FMM71" s="106"/>
      <c r="FMN71" s="106"/>
      <c r="FMO71" s="106"/>
      <c r="FMP71" s="106"/>
      <c r="FMQ71" s="106"/>
      <c r="FMR71" s="106"/>
      <c r="FMS71" s="106"/>
      <c r="FMT71" s="106"/>
      <c r="FMU71" s="106"/>
      <c r="FMV71" s="106"/>
      <c r="FMW71" s="106"/>
      <c r="FMX71" s="106"/>
      <c r="FMY71" s="106"/>
      <c r="FMZ71" s="106"/>
      <c r="FNA71" s="106"/>
      <c r="FNB71" s="106"/>
      <c r="FNC71" s="106"/>
      <c r="FND71" s="106"/>
      <c r="FNE71" s="106"/>
      <c r="FNF71" s="106"/>
      <c r="FNG71" s="106"/>
      <c r="FNH71" s="106"/>
      <c r="FNI71" s="106"/>
      <c r="FNJ71" s="106"/>
      <c r="FNK71" s="106"/>
      <c r="FNL71" s="106"/>
      <c r="FNM71" s="106"/>
      <c r="FNN71" s="106"/>
      <c r="FNO71" s="106"/>
      <c r="FNP71" s="106"/>
      <c r="FNQ71" s="106"/>
      <c r="FNR71" s="106"/>
      <c r="FNS71" s="106"/>
      <c r="FNT71" s="106"/>
      <c r="FNU71" s="106"/>
      <c r="FNV71" s="106"/>
      <c r="FNW71" s="106"/>
      <c r="FNX71" s="106"/>
      <c r="FNY71" s="106"/>
      <c r="FNZ71" s="106"/>
      <c r="FOA71" s="106"/>
      <c r="FOB71" s="106"/>
      <c r="FOC71" s="106"/>
      <c r="FOD71" s="106"/>
      <c r="FOE71" s="106"/>
      <c r="FOF71" s="106"/>
      <c r="FOG71" s="106"/>
      <c r="FOH71" s="106"/>
      <c r="FOI71" s="106"/>
      <c r="FOJ71" s="106"/>
      <c r="FOK71" s="106"/>
      <c r="FOL71" s="106"/>
      <c r="FOM71" s="106"/>
      <c r="FON71" s="106"/>
      <c r="FOO71" s="106"/>
      <c r="FOP71" s="106"/>
      <c r="FOQ71" s="106"/>
      <c r="FOR71" s="106"/>
      <c r="FOS71" s="106"/>
      <c r="FOT71" s="106"/>
      <c r="FOU71" s="106"/>
      <c r="FOV71" s="106"/>
      <c r="FOW71" s="106"/>
      <c r="FOX71" s="106"/>
      <c r="FOY71" s="106"/>
      <c r="FOZ71" s="106"/>
      <c r="FPA71" s="106"/>
      <c r="FPB71" s="106"/>
      <c r="FPC71" s="106"/>
      <c r="FPD71" s="106"/>
      <c r="FPE71" s="106"/>
      <c r="FPF71" s="106"/>
      <c r="FPG71" s="106"/>
      <c r="FPH71" s="106"/>
      <c r="FPI71" s="106"/>
      <c r="FPJ71" s="106"/>
      <c r="FPK71" s="106"/>
      <c r="FPL71" s="106"/>
      <c r="FPM71" s="106"/>
      <c r="FPN71" s="106"/>
      <c r="FPO71" s="106"/>
      <c r="FPP71" s="106"/>
      <c r="FPQ71" s="106"/>
      <c r="FPR71" s="106"/>
      <c r="FPS71" s="106"/>
      <c r="FPT71" s="106"/>
      <c r="FPU71" s="106"/>
      <c r="FPV71" s="106"/>
      <c r="FPW71" s="106"/>
      <c r="FPX71" s="106"/>
      <c r="FPY71" s="106"/>
      <c r="FPZ71" s="106"/>
      <c r="FQA71" s="106"/>
      <c r="FQB71" s="106"/>
      <c r="FQC71" s="106"/>
      <c r="FQD71" s="106"/>
      <c r="FQE71" s="106"/>
      <c r="FQF71" s="106"/>
      <c r="FQG71" s="106"/>
      <c r="FQH71" s="106"/>
      <c r="FQI71" s="106"/>
      <c r="FQJ71" s="106"/>
      <c r="FQK71" s="106"/>
      <c r="FQL71" s="106"/>
      <c r="FQM71" s="106"/>
      <c r="FQN71" s="106"/>
      <c r="FQO71" s="106"/>
      <c r="FQP71" s="106"/>
      <c r="FQQ71" s="106"/>
      <c r="FQR71" s="106"/>
      <c r="FQS71" s="106"/>
      <c r="FQT71" s="106"/>
      <c r="FQU71" s="106"/>
      <c r="FQV71" s="106"/>
      <c r="FQW71" s="106"/>
      <c r="FQX71" s="106"/>
      <c r="FQY71" s="106"/>
      <c r="FQZ71" s="106"/>
      <c r="FRA71" s="106"/>
      <c r="FRB71" s="106"/>
      <c r="FRC71" s="106"/>
      <c r="FRD71" s="106"/>
      <c r="FRE71" s="106"/>
      <c r="FRF71" s="106"/>
      <c r="FRG71" s="106"/>
      <c r="FRH71" s="106"/>
      <c r="FRI71" s="106"/>
      <c r="FRJ71" s="106"/>
      <c r="FRK71" s="106"/>
      <c r="FRL71" s="106"/>
      <c r="FRM71" s="106"/>
      <c r="FRN71" s="106"/>
      <c r="FRO71" s="106"/>
      <c r="FRP71" s="106"/>
      <c r="FRQ71" s="106"/>
      <c r="FRR71" s="106"/>
      <c r="FRS71" s="106"/>
      <c r="FRT71" s="106"/>
      <c r="FRU71" s="106"/>
      <c r="FRV71" s="106"/>
      <c r="FRW71" s="106"/>
      <c r="FRX71" s="106"/>
      <c r="FRY71" s="106"/>
      <c r="FRZ71" s="106"/>
      <c r="FSA71" s="106"/>
      <c r="FSB71" s="106"/>
      <c r="FSC71" s="106"/>
      <c r="FSD71" s="106"/>
      <c r="FSE71" s="106"/>
      <c r="FSF71" s="106"/>
      <c r="FSG71" s="106"/>
      <c r="FSH71" s="106"/>
      <c r="FSI71" s="106"/>
      <c r="FSJ71" s="106"/>
      <c r="FSK71" s="106"/>
      <c r="FSL71" s="106"/>
      <c r="FSM71" s="106"/>
      <c r="FSN71" s="106"/>
      <c r="FSO71" s="106"/>
      <c r="FSP71" s="106"/>
      <c r="FSQ71" s="106"/>
      <c r="FSR71" s="106"/>
      <c r="FSS71" s="106"/>
      <c r="FST71" s="106"/>
      <c r="FSU71" s="106"/>
      <c r="FSV71" s="106"/>
      <c r="FSW71" s="106"/>
      <c r="FSX71" s="106"/>
      <c r="FSY71" s="106"/>
      <c r="FSZ71" s="106"/>
      <c r="FTA71" s="106"/>
      <c r="FTB71" s="106"/>
      <c r="FTC71" s="106"/>
      <c r="FTD71" s="106"/>
      <c r="FTE71" s="106"/>
      <c r="FTF71" s="106"/>
      <c r="FTG71" s="106"/>
      <c r="FTH71" s="106"/>
      <c r="FTI71" s="106"/>
      <c r="FTJ71" s="106"/>
      <c r="FTK71" s="106"/>
      <c r="FTL71" s="106"/>
      <c r="FTM71" s="106"/>
      <c r="FTN71" s="106"/>
      <c r="FTO71" s="106"/>
      <c r="FTP71" s="106"/>
      <c r="FTQ71" s="106"/>
      <c r="FTR71" s="106"/>
      <c r="FTS71" s="106"/>
      <c r="FTT71" s="106"/>
      <c r="FTU71" s="106"/>
      <c r="FTV71" s="106"/>
      <c r="FTW71" s="106"/>
      <c r="FTX71" s="106"/>
      <c r="FTY71" s="106"/>
      <c r="FTZ71" s="106"/>
      <c r="FUA71" s="106"/>
      <c r="FUB71" s="106"/>
      <c r="FUC71" s="106"/>
      <c r="FUD71" s="106"/>
      <c r="FUE71" s="106"/>
      <c r="FUF71" s="106"/>
      <c r="FUG71" s="106"/>
      <c r="FUH71" s="106"/>
      <c r="FUI71" s="106"/>
      <c r="FUJ71" s="106"/>
      <c r="FUK71" s="106"/>
      <c r="FUL71" s="106"/>
      <c r="FUM71" s="106"/>
      <c r="FUN71" s="106"/>
      <c r="FUO71" s="106"/>
      <c r="FUP71" s="106"/>
      <c r="FUQ71" s="106"/>
      <c r="FUR71" s="106"/>
      <c r="FUS71" s="106"/>
      <c r="FUT71" s="106"/>
      <c r="FUU71" s="106"/>
      <c r="FUV71" s="106"/>
      <c r="FUW71" s="106"/>
      <c r="FUX71" s="106"/>
      <c r="FUY71" s="106"/>
      <c r="FUZ71" s="106"/>
      <c r="FVA71" s="106"/>
      <c r="FVB71" s="106"/>
      <c r="FVC71" s="106"/>
      <c r="FVD71" s="106"/>
      <c r="FVE71" s="106"/>
      <c r="FVF71" s="106"/>
      <c r="FVG71" s="106"/>
      <c r="FVH71" s="106"/>
      <c r="FVI71" s="106"/>
      <c r="FVJ71" s="106"/>
      <c r="FVK71" s="106"/>
      <c r="FVL71" s="106"/>
      <c r="FVM71" s="106"/>
      <c r="FVN71" s="106"/>
      <c r="FVO71" s="106"/>
      <c r="FVP71" s="106"/>
      <c r="FVQ71" s="106"/>
      <c r="FVR71" s="106"/>
      <c r="FVS71" s="106"/>
      <c r="FVT71" s="106"/>
      <c r="FVU71" s="106"/>
      <c r="FVV71" s="106"/>
      <c r="FVW71" s="106"/>
      <c r="FVX71" s="106"/>
      <c r="FVY71" s="106"/>
      <c r="FVZ71" s="106"/>
      <c r="FWA71" s="106"/>
      <c r="FWB71" s="106"/>
      <c r="FWC71" s="106"/>
      <c r="FWD71" s="106"/>
      <c r="FWE71" s="106"/>
      <c r="FWF71" s="106"/>
      <c r="FWG71" s="106"/>
      <c r="FWH71" s="106"/>
      <c r="FWI71" s="106"/>
      <c r="FWJ71" s="106"/>
      <c r="FWK71" s="106"/>
      <c r="FWL71" s="106"/>
      <c r="FWM71" s="106"/>
      <c r="FWN71" s="106"/>
      <c r="FWO71" s="106"/>
      <c r="FWP71" s="106"/>
      <c r="FWQ71" s="106"/>
      <c r="FWR71" s="106"/>
      <c r="FWS71" s="106"/>
      <c r="FWT71" s="106"/>
      <c r="FWU71" s="106"/>
      <c r="FWV71" s="106"/>
      <c r="FWW71" s="106"/>
      <c r="FWX71" s="106"/>
      <c r="FWY71" s="106"/>
      <c r="FWZ71" s="106"/>
      <c r="FXA71" s="106"/>
      <c r="FXB71" s="106"/>
      <c r="FXC71" s="106"/>
      <c r="FXD71" s="106"/>
      <c r="FXE71" s="106"/>
      <c r="FXF71" s="106"/>
      <c r="FXG71" s="106"/>
      <c r="FXH71" s="106"/>
      <c r="FXI71" s="106"/>
      <c r="FXJ71" s="106"/>
      <c r="FXK71" s="106"/>
      <c r="FXL71" s="106"/>
      <c r="FXM71" s="106"/>
      <c r="FXN71" s="106"/>
      <c r="FXO71" s="106"/>
      <c r="FXP71" s="106"/>
      <c r="FXQ71" s="106"/>
      <c r="FXR71" s="106"/>
      <c r="FXS71" s="106"/>
      <c r="FXT71" s="106"/>
      <c r="FXU71" s="106"/>
      <c r="FXV71" s="106"/>
      <c r="FXW71" s="106"/>
      <c r="FXX71" s="106"/>
      <c r="FXY71" s="106"/>
      <c r="FXZ71" s="106"/>
      <c r="FYA71" s="106"/>
      <c r="FYB71" s="106"/>
      <c r="FYC71" s="106"/>
      <c r="FYD71" s="106"/>
      <c r="FYE71" s="106"/>
      <c r="FYF71" s="106"/>
      <c r="FYG71" s="106"/>
      <c r="FYH71" s="106"/>
      <c r="FYI71" s="106"/>
      <c r="FYJ71" s="106"/>
      <c r="FYK71" s="106"/>
      <c r="FYL71" s="106"/>
      <c r="FYM71" s="106"/>
      <c r="FYN71" s="106"/>
      <c r="FYO71" s="106"/>
      <c r="FYP71" s="106"/>
      <c r="FYQ71" s="106"/>
      <c r="FYR71" s="106"/>
      <c r="FYS71" s="106"/>
      <c r="FYT71" s="106"/>
      <c r="FYU71" s="106"/>
      <c r="FYV71" s="106"/>
      <c r="FYW71" s="106"/>
      <c r="FYX71" s="106"/>
      <c r="FYY71" s="106"/>
      <c r="FYZ71" s="106"/>
      <c r="FZA71" s="106"/>
      <c r="FZB71" s="106"/>
      <c r="FZC71" s="106"/>
      <c r="FZD71" s="106"/>
      <c r="FZE71" s="106"/>
      <c r="FZF71" s="106"/>
      <c r="FZG71" s="106"/>
      <c r="FZH71" s="106"/>
      <c r="FZI71" s="106"/>
      <c r="FZJ71" s="106"/>
      <c r="FZK71" s="106"/>
      <c r="FZL71" s="106"/>
      <c r="FZM71" s="106"/>
      <c r="FZN71" s="106"/>
      <c r="FZO71" s="106"/>
      <c r="FZP71" s="106"/>
      <c r="FZQ71" s="106"/>
      <c r="FZR71" s="106"/>
      <c r="FZS71" s="106"/>
      <c r="FZT71" s="106"/>
      <c r="FZU71" s="106"/>
      <c r="FZV71" s="106"/>
      <c r="FZW71" s="106"/>
      <c r="FZX71" s="106"/>
      <c r="FZY71" s="106"/>
      <c r="FZZ71" s="106"/>
      <c r="GAA71" s="106"/>
      <c r="GAB71" s="106"/>
      <c r="GAC71" s="106"/>
      <c r="GAD71" s="106"/>
      <c r="GAE71" s="106"/>
      <c r="GAF71" s="106"/>
      <c r="GAG71" s="106"/>
      <c r="GAH71" s="106"/>
      <c r="GAI71" s="106"/>
      <c r="GAJ71" s="106"/>
      <c r="GAK71" s="106"/>
      <c r="GAL71" s="106"/>
      <c r="GAM71" s="106"/>
      <c r="GAN71" s="106"/>
      <c r="GAO71" s="106"/>
      <c r="GAP71" s="106"/>
      <c r="GAQ71" s="106"/>
      <c r="GAR71" s="106"/>
      <c r="GAS71" s="106"/>
      <c r="GAT71" s="106"/>
      <c r="GAU71" s="106"/>
      <c r="GAV71" s="106"/>
      <c r="GAW71" s="106"/>
      <c r="GAX71" s="106"/>
      <c r="GAY71" s="106"/>
      <c r="GAZ71" s="106"/>
      <c r="GBA71" s="106"/>
      <c r="GBB71" s="106"/>
      <c r="GBC71" s="106"/>
      <c r="GBD71" s="106"/>
      <c r="GBE71" s="106"/>
      <c r="GBF71" s="106"/>
      <c r="GBG71" s="106"/>
      <c r="GBH71" s="106"/>
      <c r="GBI71" s="106"/>
      <c r="GBJ71" s="106"/>
      <c r="GBK71" s="106"/>
      <c r="GBL71" s="106"/>
      <c r="GBM71" s="106"/>
      <c r="GBN71" s="106"/>
      <c r="GBO71" s="106"/>
      <c r="GBP71" s="106"/>
      <c r="GBQ71" s="106"/>
      <c r="GBR71" s="106"/>
      <c r="GBS71" s="106"/>
      <c r="GBT71" s="106"/>
      <c r="GBU71" s="106"/>
      <c r="GBV71" s="106"/>
      <c r="GBW71" s="106"/>
      <c r="GBX71" s="106"/>
      <c r="GBY71" s="106"/>
      <c r="GBZ71" s="106"/>
      <c r="GCA71" s="106"/>
      <c r="GCB71" s="106"/>
      <c r="GCC71" s="106"/>
      <c r="GCD71" s="106"/>
      <c r="GCE71" s="106"/>
      <c r="GCF71" s="106"/>
      <c r="GCG71" s="106"/>
      <c r="GCH71" s="106"/>
      <c r="GCI71" s="106"/>
      <c r="GCJ71" s="106"/>
      <c r="GCK71" s="106"/>
      <c r="GCL71" s="106"/>
      <c r="GCM71" s="106"/>
      <c r="GCN71" s="106"/>
      <c r="GCO71" s="106"/>
      <c r="GCP71" s="106"/>
      <c r="GCQ71" s="106"/>
      <c r="GCR71" s="106"/>
      <c r="GCS71" s="106"/>
      <c r="GCT71" s="106"/>
      <c r="GCU71" s="106"/>
      <c r="GCV71" s="106"/>
      <c r="GCW71" s="106"/>
      <c r="GCX71" s="106"/>
      <c r="GCY71" s="106"/>
      <c r="GCZ71" s="106"/>
      <c r="GDA71" s="106"/>
      <c r="GDB71" s="106"/>
      <c r="GDC71" s="106"/>
      <c r="GDD71" s="106"/>
      <c r="GDE71" s="106"/>
      <c r="GDF71" s="106"/>
      <c r="GDG71" s="106"/>
      <c r="GDH71" s="106"/>
      <c r="GDI71" s="106"/>
      <c r="GDJ71" s="106"/>
      <c r="GDK71" s="106"/>
      <c r="GDL71" s="106"/>
      <c r="GDM71" s="106"/>
      <c r="GDN71" s="106"/>
      <c r="GDO71" s="106"/>
      <c r="GDP71" s="106"/>
      <c r="GDQ71" s="106"/>
      <c r="GDR71" s="106"/>
      <c r="GDS71" s="106"/>
      <c r="GDT71" s="106"/>
      <c r="GDU71" s="106"/>
      <c r="GDV71" s="106"/>
      <c r="GDW71" s="106"/>
      <c r="GDX71" s="106"/>
      <c r="GDY71" s="106"/>
      <c r="GDZ71" s="106"/>
      <c r="GEA71" s="106"/>
      <c r="GEB71" s="106"/>
      <c r="GEC71" s="106"/>
      <c r="GED71" s="106"/>
      <c r="GEE71" s="106"/>
      <c r="GEF71" s="106"/>
      <c r="GEG71" s="106"/>
      <c r="GEH71" s="106"/>
      <c r="GEI71" s="106"/>
      <c r="GEJ71" s="106"/>
      <c r="GEK71" s="106"/>
      <c r="GEL71" s="106"/>
      <c r="GEM71" s="106"/>
      <c r="GEN71" s="106"/>
      <c r="GEO71" s="106"/>
      <c r="GEP71" s="106"/>
      <c r="GEQ71" s="106"/>
      <c r="GER71" s="106"/>
      <c r="GES71" s="106"/>
      <c r="GET71" s="106"/>
      <c r="GEU71" s="106"/>
      <c r="GEV71" s="106"/>
      <c r="GEW71" s="106"/>
      <c r="GEX71" s="106"/>
      <c r="GEY71" s="106"/>
      <c r="GEZ71" s="106"/>
      <c r="GFA71" s="106"/>
      <c r="GFB71" s="106"/>
      <c r="GFC71" s="106"/>
      <c r="GFD71" s="106"/>
      <c r="GFE71" s="106"/>
      <c r="GFF71" s="106"/>
      <c r="GFG71" s="106"/>
      <c r="GFH71" s="106"/>
      <c r="GFI71" s="106"/>
      <c r="GFJ71" s="106"/>
      <c r="GFK71" s="106"/>
      <c r="GFL71" s="106"/>
      <c r="GFM71" s="106"/>
      <c r="GFN71" s="106"/>
      <c r="GFO71" s="106"/>
      <c r="GFP71" s="106"/>
      <c r="GFQ71" s="106"/>
      <c r="GFR71" s="106"/>
      <c r="GFS71" s="106"/>
      <c r="GFT71" s="106"/>
      <c r="GFU71" s="106"/>
      <c r="GFV71" s="106"/>
      <c r="GFW71" s="106"/>
      <c r="GFX71" s="106"/>
      <c r="GFY71" s="106"/>
      <c r="GFZ71" s="106"/>
      <c r="GGA71" s="106"/>
      <c r="GGB71" s="106"/>
      <c r="GGC71" s="106"/>
      <c r="GGD71" s="106"/>
      <c r="GGE71" s="106"/>
      <c r="GGF71" s="106"/>
      <c r="GGG71" s="106"/>
      <c r="GGH71" s="106"/>
      <c r="GGI71" s="106"/>
      <c r="GGJ71" s="106"/>
      <c r="GGK71" s="106"/>
      <c r="GGL71" s="106"/>
      <c r="GGM71" s="106"/>
      <c r="GGN71" s="106"/>
      <c r="GGO71" s="106"/>
      <c r="GGP71" s="106"/>
      <c r="GGQ71" s="106"/>
      <c r="GGR71" s="106"/>
      <c r="GGS71" s="106"/>
      <c r="GGT71" s="106"/>
      <c r="GGU71" s="106"/>
      <c r="GGV71" s="106"/>
      <c r="GGW71" s="106"/>
      <c r="GGX71" s="106"/>
      <c r="GGY71" s="106"/>
      <c r="GGZ71" s="106"/>
      <c r="GHA71" s="106"/>
      <c r="GHB71" s="106"/>
      <c r="GHC71" s="106"/>
      <c r="GHD71" s="106"/>
      <c r="GHE71" s="106"/>
      <c r="GHF71" s="106"/>
      <c r="GHG71" s="106"/>
      <c r="GHH71" s="106"/>
      <c r="GHI71" s="106"/>
      <c r="GHJ71" s="106"/>
      <c r="GHK71" s="106"/>
      <c r="GHL71" s="106"/>
      <c r="GHM71" s="106"/>
      <c r="GHN71" s="106"/>
      <c r="GHO71" s="106"/>
      <c r="GHP71" s="106"/>
      <c r="GHQ71" s="106"/>
      <c r="GHR71" s="106"/>
      <c r="GHS71" s="106"/>
      <c r="GHT71" s="106"/>
      <c r="GHU71" s="106"/>
      <c r="GHV71" s="106"/>
      <c r="GHW71" s="106"/>
      <c r="GHX71" s="106"/>
      <c r="GHY71" s="106"/>
      <c r="GHZ71" s="106"/>
      <c r="GIA71" s="106"/>
      <c r="GIB71" s="106"/>
      <c r="GIC71" s="106"/>
      <c r="GID71" s="106"/>
      <c r="GIE71" s="106"/>
      <c r="GIF71" s="106"/>
      <c r="GIG71" s="106"/>
      <c r="GIH71" s="106"/>
      <c r="GII71" s="106"/>
      <c r="GIJ71" s="106"/>
      <c r="GIK71" s="106"/>
      <c r="GIL71" s="106"/>
      <c r="GIM71" s="106"/>
      <c r="GIN71" s="106"/>
      <c r="GIO71" s="106"/>
      <c r="GIP71" s="106"/>
      <c r="GIQ71" s="106"/>
      <c r="GIR71" s="106"/>
      <c r="GIS71" s="106"/>
      <c r="GIT71" s="106"/>
      <c r="GIU71" s="106"/>
      <c r="GIV71" s="106"/>
      <c r="GIW71" s="106"/>
      <c r="GIX71" s="106"/>
      <c r="GIY71" s="106"/>
      <c r="GIZ71" s="106"/>
      <c r="GJA71" s="106"/>
      <c r="GJB71" s="106"/>
      <c r="GJC71" s="106"/>
      <c r="GJD71" s="106"/>
      <c r="GJE71" s="106"/>
      <c r="GJF71" s="106"/>
      <c r="GJG71" s="106"/>
      <c r="GJH71" s="106"/>
      <c r="GJI71" s="106"/>
      <c r="GJJ71" s="106"/>
      <c r="GJK71" s="106"/>
      <c r="GJL71" s="106"/>
      <c r="GJM71" s="106"/>
      <c r="GJN71" s="106"/>
      <c r="GJO71" s="106"/>
      <c r="GJP71" s="106"/>
      <c r="GJQ71" s="106"/>
      <c r="GJR71" s="106"/>
      <c r="GJS71" s="106"/>
      <c r="GJT71" s="106"/>
      <c r="GJU71" s="106"/>
      <c r="GJV71" s="106"/>
      <c r="GJW71" s="106"/>
      <c r="GJX71" s="106"/>
      <c r="GJY71" s="106"/>
      <c r="GJZ71" s="106"/>
      <c r="GKA71" s="106"/>
      <c r="GKB71" s="106"/>
      <c r="GKC71" s="106"/>
      <c r="GKD71" s="106"/>
      <c r="GKE71" s="106"/>
      <c r="GKF71" s="106"/>
      <c r="GKG71" s="106"/>
      <c r="GKH71" s="106"/>
      <c r="GKI71" s="106"/>
      <c r="GKJ71" s="106"/>
      <c r="GKK71" s="106"/>
      <c r="GKL71" s="106"/>
      <c r="GKM71" s="106"/>
      <c r="GKN71" s="106"/>
      <c r="GKO71" s="106"/>
      <c r="GKP71" s="106"/>
      <c r="GKQ71" s="106"/>
      <c r="GKR71" s="106"/>
      <c r="GKS71" s="106"/>
      <c r="GKT71" s="106"/>
      <c r="GKU71" s="106"/>
      <c r="GKV71" s="106"/>
      <c r="GKW71" s="106"/>
      <c r="GKX71" s="106"/>
      <c r="GKY71" s="106"/>
      <c r="GKZ71" s="106"/>
      <c r="GLA71" s="106"/>
      <c r="GLB71" s="106"/>
      <c r="GLC71" s="106"/>
      <c r="GLD71" s="106"/>
      <c r="GLE71" s="106"/>
      <c r="GLF71" s="106"/>
      <c r="GLG71" s="106"/>
      <c r="GLH71" s="106"/>
      <c r="GLI71" s="106"/>
      <c r="GLJ71" s="106"/>
      <c r="GLK71" s="106"/>
      <c r="GLL71" s="106"/>
      <c r="GLM71" s="106"/>
      <c r="GLN71" s="106"/>
      <c r="GLO71" s="106"/>
      <c r="GLP71" s="106"/>
      <c r="GLQ71" s="106"/>
      <c r="GLR71" s="106"/>
      <c r="GLS71" s="106"/>
      <c r="GLT71" s="106"/>
      <c r="GLU71" s="106"/>
      <c r="GLV71" s="106"/>
      <c r="GLW71" s="106"/>
      <c r="GLX71" s="106"/>
      <c r="GLY71" s="106"/>
      <c r="GLZ71" s="106"/>
      <c r="GMA71" s="106"/>
      <c r="GMB71" s="106"/>
      <c r="GMC71" s="106"/>
      <c r="GMD71" s="106"/>
      <c r="GME71" s="106"/>
      <c r="GMF71" s="106"/>
      <c r="GMG71" s="106"/>
      <c r="GMH71" s="106"/>
      <c r="GMI71" s="106"/>
      <c r="GMJ71" s="106"/>
      <c r="GMK71" s="106"/>
      <c r="GML71" s="106"/>
      <c r="GMM71" s="106"/>
      <c r="GMN71" s="106"/>
      <c r="GMO71" s="106"/>
      <c r="GMP71" s="106"/>
      <c r="GMQ71" s="106"/>
      <c r="GMR71" s="106"/>
      <c r="GMS71" s="106"/>
      <c r="GMT71" s="106"/>
      <c r="GMU71" s="106"/>
      <c r="GMV71" s="106"/>
      <c r="GMW71" s="106"/>
      <c r="GMX71" s="106"/>
      <c r="GMY71" s="106"/>
      <c r="GMZ71" s="106"/>
      <c r="GNA71" s="106"/>
      <c r="GNB71" s="106"/>
      <c r="GNC71" s="106"/>
      <c r="GND71" s="106"/>
      <c r="GNE71" s="106"/>
      <c r="GNF71" s="106"/>
      <c r="GNG71" s="106"/>
      <c r="GNH71" s="106"/>
      <c r="GNI71" s="106"/>
      <c r="GNJ71" s="106"/>
      <c r="GNK71" s="106"/>
      <c r="GNL71" s="106"/>
      <c r="GNM71" s="106"/>
      <c r="GNN71" s="106"/>
      <c r="GNO71" s="106"/>
      <c r="GNP71" s="106"/>
      <c r="GNQ71" s="106"/>
      <c r="GNR71" s="106"/>
      <c r="GNS71" s="106"/>
      <c r="GNT71" s="106"/>
      <c r="GNU71" s="106"/>
      <c r="GNV71" s="106"/>
      <c r="GNW71" s="106"/>
      <c r="GNX71" s="106"/>
      <c r="GNY71" s="106"/>
      <c r="GNZ71" s="106"/>
      <c r="GOA71" s="106"/>
      <c r="GOB71" s="106"/>
      <c r="GOC71" s="106"/>
      <c r="GOD71" s="106"/>
      <c r="GOE71" s="106"/>
      <c r="GOF71" s="106"/>
      <c r="GOG71" s="106"/>
      <c r="GOH71" s="106"/>
      <c r="GOI71" s="106"/>
      <c r="GOJ71" s="106"/>
      <c r="GOK71" s="106"/>
      <c r="GOL71" s="106"/>
      <c r="GOM71" s="106"/>
      <c r="GON71" s="106"/>
      <c r="GOO71" s="106"/>
      <c r="GOP71" s="106"/>
      <c r="GOQ71" s="106"/>
      <c r="GOR71" s="106"/>
      <c r="GOS71" s="106"/>
      <c r="GOT71" s="106"/>
      <c r="GOU71" s="106"/>
      <c r="GOV71" s="106"/>
      <c r="GOW71" s="106"/>
      <c r="GOX71" s="106"/>
      <c r="GOY71" s="106"/>
      <c r="GOZ71" s="106"/>
      <c r="GPA71" s="106"/>
      <c r="GPB71" s="106"/>
      <c r="GPC71" s="106"/>
      <c r="GPD71" s="106"/>
      <c r="GPE71" s="106"/>
      <c r="GPF71" s="106"/>
      <c r="GPG71" s="106"/>
      <c r="GPH71" s="106"/>
      <c r="GPI71" s="106"/>
      <c r="GPJ71" s="106"/>
      <c r="GPK71" s="106"/>
      <c r="GPL71" s="106"/>
      <c r="GPM71" s="106"/>
      <c r="GPN71" s="106"/>
      <c r="GPO71" s="106"/>
      <c r="GPP71" s="106"/>
      <c r="GPQ71" s="106"/>
      <c r="GPR71" s="106"/>
      <c r="GPS71" s="106"/>
      <c r="GPT71" s="106"/>
      <c r="GPU71" s="106"/>
      <c r="GPV71" s="106"/>
      <c r="GPW71" s="106"/>
      <c r="GPX71" s="106"/>
      <c r="GPY71" s="106"/>
      <c r="GPZ71" s="106"/>
      <c r="GQA71" s="106"/>
      <c r="GQB71" s="106"/>
      <c r="GQC71" s="106"/>
      <c r="GQD71" s="106"/>
      <c r="GQE71" s="106"/>
      <c r="GQF71" s="106"/>
      <c r="GQG71" s="106"/>
      <c r="GQH71" s="106"/>
      <c r="GQI71" s="106"/>
      <c r="GQJ71" s="106"/>
      <c r="GQK71" s="106"/>
      <c r="GQL71" s="106"/>
      <c r="GQM71" s="106"/>
      <c r="GQN71" s="106"/>
      <c r="GQO71" s="106"/>
      <c r="GQP71" s="106"/>
      <c r="GQQ71" s="106"/>
      <c r="GQR71" s="106"/>
      <c r="GQS71" s="106"/>
      <c r="GQT71" s="106"/>
      <c r="GQU71" s="106"/>
      <c r="GQV71" s="106"/>
      <c r="GQW71" s="106"/>
      <c r="GQX71" s="106"/>
      <c r="GQY71" s="106"/>
      <c r="GQZ71" s="106"/>
      <c r="GRA71" s="106"/>
      <c r="GRB71" s="106"/>
      <c r="GRC71" s="106"/>
      <c r="GRD71" s="106"/>
      <c r="GRE71" s="106"/>
      <c r="GRF71" s="106"/>
      <c r="GRG71" s="106"/>
      <c r="GRH71" s="106"/>
      <c r="GRI71" s="106"/>
      <c r="GRJ71" s="106"/>
      <c r="GRK71" s="106"/>
      <c r="GRL71" s="106"/>
      <c r="GRM71" s="106"/>
      <c r="GRN71" s="106"/>
      <c r="GRO71" s="106"/>
      <c r="GRP71" s="106"/>
      <c r="GRQ71" s="106"/>
      <c r="GRR71" s="106"/>
      <c r="GRS71" s="106"/>
      <c r="GRT71" s="106"/>
      <c r="GRU71" s="106"/>
      <c r="GRV71" s="106"/>
      <c r="GRW71" s="106"/>
      <c r="GRX71" s="106"/>
      <c r="GRY71" s="106"/>
      <c r="GRZ71" s="106"/>
      <c r="GSA71" s="106"/>
      <c r="GSB71" s="106"/>
      <c r="GSC71" s="106"/>
      <c r="GSD71" s="106"/>
      <c r="GSE71" s="106"/>
      <c r="GSF71" s="106"/>
      <c r="GSG71" s="106"/>
      <c r="GSH71" s="106"/>
      <c r="GSI71" s="106"/>
      <c r="GSJ71" s="106"/>
      <c r="GSK71" s="106"/>
      <c r="GSL71" s="106"/>
      <c r="GSM71" s="106"/>
      <c r="GSN71" s="106"/>
      <c r="GSO71" s="106"/>
      <c r="GSP71" s="106"/>
      <c r="GSQ71" s="106"/>
      <c r="GSR71" s="106"/>
      <c r="GSS71" s="106"/>
      <c r="GST71" s="106"/>
      <c r="GSU71" s="106"/>
      <c r="GSV71" s="106"/>
      <c r="GSW71" s="106"/>
      <c r="GSX71" s="106"/>
      <c r="GSY71" s="106"/>
      <c r="GSZ71" s="106"/>
      <c r="GTA71" s="106"/>
      <c r="GTB71" s="106"/>
      <c r="GTC71" s="106"/>
      <c r="GTD71" s="106"/>
      <c r="GTE71" s="106"/>
      <c r="GTF71" s="106"/>
      <c r="GTG71" s="106"/>
      <c r="GTH71" s="106"/>
      <c r="GTI71" s="106"/>
      <c r="GTJ71" s="106"/>
      <c r="GTK71" s="106"/>
      <c r="GTL71" s="106"/>
      <c r="GTM71" s="106"/>
      <c r="GTN71" s="106"/>
      <c r="GTO71" s="106"/>
      <c r="GTP71" s="106"/>
      <c r="GTQ71" s="106"/>
      <c r="GTR71" s="106"/>
      <c r="GTS71" s="106"/>
      <c r="GTT71" s="106"/>
      <c r="GTU71" s="106"/>
      <c r="GTV71" s="106"/>
      <c r="GTW71" s="106"/>
      <c r="GTX71" s="106"/>
      <c r="GTY71" s="106"/>
      <c r="GTZ71" s="106"/>
      <c r="GUA71" s="106"/>
      <c r="GUB71" s="106"/>
      <c r="GUC71" s="106"/>
      <c r="GUD71" s="106"/>
      <c r="GUE71" s="106"/>
      <c r="GUF71" s="106"/>
      <c r="GUG71" s="106"/>
      <c r="GUH71" s="106"/>
      <c r="GUI71" s="106"/>
      <c r="GUJ71" s="106"/>
      <c r="GUK71" s="106"/>
      <c r="GUL71" s="106"/>
      <c r="GUM71" s="106"/>
      <c r="GUN71" s="106"/>
      <c r="GUO71" s="106"/>
      <c r="GUP71" s="106"/>
      <c r="GUQ71" s="106"/>
      <c r="GUR71" s="106"/>
      <c r="GUS71" s="106"/>
      <c r="GUT71" s="106"/>
      <c r="GUU71" s="106"/>
      <c r="GUV71" s="106"/>
      <c r="GUW71" s="106"/>
      <c r="GUX71" s="106"/>
      <c r="GUY71" s="106"/>
      <c r="GUZ71" s="106"/>
      <c r="GVA71" s="106"/>
      <c r="GVB71" s="106"/>
      <c r="GVC71" s="106"/>
      <c r="GVD71" s="106"/>
      <c r="GVE71" s="106"/>
      <c r="GVF71" s="106"/>
      <c r="GVG71" s="106"/>
      <c r="GVH71" s="106"/>
      <c r="GVI71" s="106"/>
      <c r="GVJ71" s="106"/>
      <c r="GVK71" s="106"/>
      <c r="GVL71" s="106"/>
      <c r="GVM71" s="106"/>
      <c r="GVN71" s="106"/>
      <c r="GVO71" s="106"/>
      <c r="GVP71" s="106"/>
      <c r="GVQ71" s="106"/>
      <c r="GVR71" s="106"/>
      <c r="GVS71" s="106"/>
      <c r="GVT71" s="106"/>
      <c r="GVU71" s="106"/>
      <c r="GVV71" s="106"/>
      <c r="GVW71" s="106"/>
      <c r="GVX71" s="106"/>
      <c r="GVY71" s="106"/>
      <c r="GVZ71" s="106"/>
      <c r="GWA71" s="106"/>
      <c r="GWB71" s="106"/>
      <c r="GWC71" s="106"/>
      <c r="GWD71" s="106"/>
      <c r="GWE71" s="106"/>
      <c r="GWF71" s="106"/>
      <c r="GWG71" s="106"/>
      <c r="GWH71" s="106"/>
      <c r="GWI71" s="106"/>
      <c r="GWJ71" s="106"/>
      <c r="GWK71" s="106"/>
      <c r="GWL71" s="106"/>
      <c r="GWM71" s="106"/>
      <c r="GWN71" s="106"/>
      <c r="GWO71" s="106"/>
      <c r="GWP71" s="106"/>
      <c r="GWQ71" s="106"/>
      <c r="GWR71" s="106"/>
      <c r="GWS71" s="106"/>
      <c r="GWT71" s="106"/>
      <c r="GWU71" s="106"/>
      <c r="GWV71" s="106"/>
      <c r="GWW71" s="106"/>
      <c r="GWX71" s="106"/>
      <c r="GWY71" s="106"/>
      <c r="GWZ71" s="106"/>
      <c r="GXA71" s="106"/>
      <c r="GXB71" s="106"/>
      <c r="GXC71" s="106"/>
      <c r="GXD71" s="106"/>
      <c r="GXE71" s="106"/>
      <c r="GXF71" s="106"/>
      <c r="GXG71" s="106"/>
      <c r="GXH71" s="106"/>
      <c r="GXI71" s="106"/>
      <c r="GXJ71" s="106"/>
      <c r="GXK71" s="106"/>
      <c r="GXL71" s="106"/>
      <c r="GXM71" s="106"/>
      <c r="GXN71" s="106"/>
      <c r="GXO71" s="106"/>
      <c r="GXP71" s="106"/>
      <c r="GXQ71" s="106"/>
      <c r="GXR71" s="106"/>
      <c r="GXS71" s="106"/>
      <c r="GXT71" s="106"/>
      <c r="GXU71" s="106"/>
      <c r="GXV71" s="106"/>
      <c r="GXW71" s="106"/>
      <c r="GXX71" s="106"/>
      <c r="GXY71" s="106"/>
      <c r="GXZ71" s="106"/>
      <c r="GYA71" s="106"/>
      <c r="GYB71" s="106"/>
      <c r="GYC71" s="106"/>
      <c r="GYD71" s="106"/>
      <c r="GYE71" s="106"/>
      <c r="GYF71" s="106"/>
      <c r="GYG71" s="106"/>
      <c r="GYH71" s="106"/>
      <c r="GYI71" s="106"/>
      <c r="GYJ71" s="106"/>
      <c r="GYK71" s="106"/>
      <c r="GYL71" s="106"/>
      <c r="GYM71" s="106"/>
      <c r="GYN71" s="106"/>
      <c r="GYO71" s="106"/>
      <c r="GYP71" s="106"/>
      <c r="GYQ71" s="106"/>
      <c r="GYR71" s="106"/>
      <c r="GYS71" s="106"/>
      <c r="GYT71" s="106"/>
      <c r="GYU71" s="106"/>
      <c r="GYV71" s="106"/>
      <c r="GYW71" s="106"/>
      <c r="GYX71" s="106"/>
      <c r="GYY71" s="106"/>
      <c r="GYZ71" s="106"/>
      <c r="GZA71" s="106"/>
      <c r="GZB71" s="106"/>
      <c r="GZC71" s="106"/>
      <c r="GZD71" s="106"/>
      <c r="GZE71" s="106"/>
      <c r="GZF71" s="106"/>
      <c r="GZG71" s="106"/>
      <c r="GZH71" s="106"/>
      <c r="GZI71" s="106"/>
      <c r="GZJ71" s="106"/>
      <c r="GZK71" s="106"/>
      <c r="GZL71" s="106"/>
      <c r="GZM71" s="106"/>
      <c r="GZN71" s="106"/>
      <c r="GZO71" s="106"/>
      <c r="GZP71" s="106"/>
      <c r="GZQ71" s="106"/>
      <c r="GZR71" s="106"/>
      <c r="GZS71" s="106"/>
      <c r="GZT71" s="106"/>
      <c r="GZU71" s="106"/>
      <c r="GZV71" s="106"/>
      <c r="GZW71" s="106"/>
      <c r="GZX71" s="106"/>
      <c r="GZY71" s="106"/>
      <c r="GZZ71" s="106"/>
      <c r="HAA71" s="106"/>
      <c r="HAB71" s="106"/>
      <c r="HAC71" s="106"/>
      <c r="HAD71" s="106"/>
      <c r="HAE71" s="106"/>
      <c r="HAF71" s="106"/>
      <c r="HAG71" s="106"/>
      <c r="HAH71" s="106"/>
      <c r="HAI71" s="106"/>
      <c r="HAJ71" s="106"/>
      <c r="HAK71" s="106"/>
      <c r="HAL71" s="106"/>
      <c r="HAM71" s="106"/>
      <c r="HAN71" s="106"/>
      <c r="HAO71" s="106"/>
      <c r="HAP71" s="106"/>
      <c r="HAQ71" s="106"/>
      <c r="HAR71" s="106"/>
      <c r="HAS71" s="106"/>
      <c r="HAT71" s="106"/>
      <c r="HAU71" s="106"/>
      <c r="HAV71" s="106"/>
      <c r="HAW71" s="106"/>
      <c r="HAX71" s="106"/>
      <c r="HAY71" s="106"/>
      <c r="HAZ71" s="106"/>
      <c r="HBA71" s="106"/>
      <c r="HBB71" s="106"/>
      <c r="HBC71" s="106"/>
      <c r="HBD71" s="106"/>
      <c r="HBE71" s="106"/>
      <c r="HBF71" s="106"/>
      <c r="HBG71" s="106"/>
      <c r="HBH71" s="106"/>
      <c r="HBI71" s="106"/>
      <c r="HBJ71" s="106"/>
      <c r="HBK71" s="106"/>
      <c r="HBL71" s="106"/>
      <c r="HBM71" s="106"/>
      <c r="HBN71" s="106"/>
      <c r="HBO71" s="106"/>
      <c r="HBP71" s="106"/>
      <c r="HBQ71" s="106"/>
      <c r="HBR71" s="106"/>
      <c r="HBS71" s="106"/>
      <c r="HBT71" s="106"/>
      <c r="HBU71" s="106"/>
      <c r="HBV71" s="106"/>
      <c r="HBW71" s="106"/>
      <c r="HBX71" s="106"/>
      <c r="HBY71" s="106"/>
      <c r="HBZ71" s="106"/>
      <c r="HCA71" s="106"/>
      <c r="HCB71" s="106"/>
      <c r="HCC71" s="106"/>
      <c r="HCD71" s="106"/>
      <c r="HCE71" s="106"/>
      <c r="HCF71" s="106"/>
      <c r="HCG71" s="106"/>
      <c r="HCH71" s="106"/>
      <c r="HCI71" s="106"/>
      <c r="HCJ71" s="106"/>
      <c r="HCK71" s="106"/>
      <c r="HCL71" s="106"/>
      <c r="HCM71" s="106"/>
      <c r="HCN71" s="106"/>
      <c r="HCO71" s="106"/>
      <c r="HCP71" s="106"/>
      <c r="HCQ71" s="106"/>
      <c r="HCR71" s="106"/>
      <c r="HCS71" s="106"/>
      <c r="HCT71" s="106"/>
      <c r="HCU71" s="106"/>
      <c r="HCV71" s="106"/>
      <c r="HCW71" s="106"/>
      <c r="HCX71" s="106"/>
      <c r="HCY71" s="106"/>
      <c r="HCZ71" s="106"/>
      <c r="HDA71" s="106"/>
      <c r="HDB71" s="106"/>
      <c r="HDC71" s="106"/>
      <c r="HDD71" s="106"/>
      <c r="HDE71" s="106"/>
      <c r="HDF71" s="106"/>
      <c r="HDG71" s="106"/>
      <c r="HDH71" s="106"/>
      <c r="HDI71" s="106"/>
      <c r="HDJ71" s="106"/>
      <c r="HDK71" s="106"/>
      <c r="HDL71" s="106"/>
      <c r="HDM71" s="106"/>
      <c r="HDN71" s="106"/>
      <c r="HDO71" s="106"/>
      <c r="HDP71" s="106"/>
      <c r="HDQ71" s="106"/>
      <c r="HDR71" s="106"/>
      <c r="HDS71" s="106"/>
      <c r="HDT71" s="106"/>
      <c r="HDU71" s="106"/>
      <c r="HDV71" s="106"/>
      <c r="HDW71" s="106"/>
      <c r="HDX71" s="106"/>
      <c r="HDY71" s="106"/>
      <c r="HDZ71" s="106"/>
      <c r="HEA71" s="106"/>
      <c r="HEB71" s="106"/>
      <c r="HEC71" s="106"/>
      <c r="HED71" s="106"/>
      <c r="HEE71" s="106"/>
      <c r="HEF71" s="106"/>
      <c r="HEG71" s="106"/>
      <c r="HEH71" s="106"/>
      <c r="HEI71" s="106"/>
      <c r="HEJ71" s="106"/>
      <c r="HEK71" s="106"/>
      <c r="HEL71" s="106"/>
      <c r="HEM71" s="106"/>
      <c r="HEN71" s="106"/>
      <c r="HEO71" s="106"/>
      <c r="HEP71" s="106"/>
      <c r="HEQ71" s="106"/>
      <c r="HER71" s="106"/>
      <c r="HES71" s="106"/>
      <c r="HET71" s="106"/>
      <c r="HEU71" s="106"/>
      <c r="HEV71" s="106"/>
      <c r="HEW71" s="106"/>
      <c r="HEX71" s="106"/>
      <c r="HEY71" s="106"/>
      <c r="HEZ71" s="106"/>
      <c r="HFA71" s="106"/>
      <c r="HFB71" s="106"/>
      <c r="HFC71" s="106"/>
      <c r="HFD71" s="106"/>
      <c r="HFE71" s="106"/>
      <c r="HFF71" s="106"/>
      <c r="HFG71" s="106"/>
      <c r="HFH71" s="106"/>
      <c r="HFI71" s="106"/>
      <c r="HFJ71" s="106"/>
      <c r="HFK71" s="106"/>
      <c r="HFL71" s="106"/>
      <c r="HFM71" s="106"/>
      <c r="HFN71" s="106"/>
      <c r="HFO71" s="106"/>
      <c r="HFP71" s="106"/>
      <c r="HFQ71" s="106"/>
      <c r="HFR71" s="106"/>
      <c r="HFS71" s="106"/>
      <c r="HFT71" s="106"/>
      <c r="HFU71" s="106"/>
      <c r="HFV71" s="106"/>
      <c r="HFW71" s="106"/>
      <c r="HFX71" s="106"/>
      <c r="HFY71" s="106"/>
      <c r="HFZ71" s="106"/>
      <c r="HGA71" s="106"/>
      <c r="HGB71" s="106"/>
      <c r="HGC71" s="106"/>
      <c r="HGD71" s="106"/>
      <c r="HGE71" s="106"/>
      <c r="HGF71" s="106"/>
      <c r="HGG71" s="106"/>
      <c r="HGH71" s="106"/>
      <c r="HGI71" s="106"/>
      <c r="HGJ71" s="106"/>
      <c r="HGK71" s="106"/>
      <c r="HGL71" s="106"/>
      <c r="HGM71" s="106"/>
      <c r="HGN71" s="106"/>
      <c r="HGO71" s="106"/>
      <c r="HGP71" s="106"/>
      <c r="HGQ71" s="106"/>
      <c r="HGR71" s="106"/>
      <c r="HGS71" s="106"/>
      <c r="HGT71" s="106"/>
      <c r="HGU71" s="106"/>
      <c r="HGV71" s="106"/>
      <c r="HGW71" s="106"/>
      <c r="HGX71" s="106"/>
      <c r="HGY71" s="106"/>
      <c r="HGZ71" s="106"/>
      <c r="HHA71" s="106"/>
      <c r="HHB71" s="106"/>
      <c r="HHC71" s="106"/>
      <c r="HHD71" s="106"/>
      <c r="HHE71" s="106"/>
      <c r="HHF71" s="106"/>
      <c r="HHG71" s="106"/>
      <c r="HHH71" s="106"/>
      <c r="HHI71" s="106"/>
      <c r="HHJ71" s="106"/>
      <c r="HHK71" s="106"/>
      <c r="HHL71" s="106"/>
      <c r="HHM71" s="106"/>
      <c r="HHN71" s="106"/>
      <c r="HHO71" s="106"/>
      <c r="HHP71" s="106"/>
      <c r="HHQ71" s="106"/>
      <c r="HHR71" s="106"/>
      <c r="HHS71" s="106"/>
      <c r="HHT71" s="106"/>
      <c r="HHU71" s="106"/>
      <c r="HHV71" s="106"/>
      <c r="HHW71" s="106"/>
      <c r="HHX71" s="106"/>
      <c r="HHY71" s="106"/>
      <c r="HHZ71" s="106"/>
      <c r="HIA71" s="106"/>
      <c r="HIB71" s="106"/>
      <c r="HIC71" s="106"/>
      <c r="HID71" s="106"/>
      <c r="HIE71" s="106"/>
      <c r="HIF71" s="106"/>
      <c r="HIG71" s="106"/>
      <c r="HIH71" s="106"/>
      <c r="HII71" s="106"/>
      <c r="HIJ71" s="106"/>
      <c r="HIK71" s="106"/>
      <c r="HIL71" s="106"/>
      <c r="HIM71" s="106"/>
      <c r="HIN71" s="106"/>
      <c r="HIO71" s="106"/>
      <c r="HIP71" s="106"/>
      <c r="HIQ71" s="106"/>
      <c r="HIR71" s="106"/>
      <c r="HIS71" s="106"/>
      <c r="HIT71" s="106"/>
      <c r="HIU71" s="106"/>
      <c r="HIV71" s="106"/>
      <c r="HIW71" s="106"/>
      <c r="HIX71" s="106"/>
      <c r="HIY71" s="106"/>
      <c r="HIZ71" s="106"/>
      <c r="HJA71" s="106"/>
      <c r="HJB71" s="106"/>
      <c r="HJC71" s="106"/>
      <c r="HJD71" s="106"/>
      <c r="HJE71" s="106"/>
      <c r="HJF71" s="106"/>
      <c r="HJG71" s="106"/>
      <c r="HJH71" s="106"/>
      <c r="HJI71" s="106"/>
      <c r="HJJ71" s="106"/>
      <c r="HJK71" s="106"/>
      <c r="HJL71" s="106"/>
      <c r="HJM71" s="106"/>
      <c r="HJN71" s="106"/>
      <c r="HJO71" s="106"/>
      <c r="HJP71" s="106"/>
      <c r="HJQ71" s="106"/>
      <c r="HJR71" s="106"/>
      <c r="HJS71" s="106"/>
      <c r="HJT71" s="106"/>
      <c r="HJU71" s="106"/>
      <c r="HJV71" s="106"/>
      <c r="HJW71" s="106"/>
      <c r="HJX71" s="106"/>
      <c r="HJY71" s="106"/>
      <c r="HJZ71" s="106"/>
      <c r="HKA71" s="106"/>
      <c r="HKB71" s="106"/>
      <c r="HKC71" s="106"/>
      <c r="HKD71" s="106"/>
      <c r="HKE71" s="106"/>
      <c r="HKF71" s="106"/>
      <c r="HKG71" s="106"/>
      <c r="HKH71" s="106"/>
      <c r="HKI71" s="106"/>
      <c r="HKJ71" s="106"/>
      <c r="HKK71" s="106"/>
      <c r="HKL71" s="106"/>
      <c r="HKM71" s="106"/>
      <c r="HKN71" s="106"/>
      <c r="HKO71" s="106"/>
      <c r="HKP71" s="106"/>
      <c r="HKQ71" s="106"/>
      <c r="HKR71" s="106"/>
      <c r="HKS71" s="106"/>
      <c r="HKT71" s="106"/>
      <c r="HKU71" s="106"/>
      <c r="HKV71" s="106"/>
      <c r="HKW71" s="106"/>
      <c r="HKX71" s="106"/>
      <c r="HKY71" s="106"/>
      <c r="HKZ71" s="106"/>
      <c r="HLA71" s="106"/>
      <c r="HLB71" s="106"/>
      <c r="HLC71" s="106"/>
      <c r="HLD71" s="106"/>
      <c r="HLE71" s="106"/>
      <c r="HLF71" s="106"/>
      <c r="HLG71" s="106"/>
      <c r="HLH71" s="106"/>
      <c r="HLI71" s="106"/>
      <c r="HLJ71" s="106"/>
      <c r="HLK71" s="106"/>
      <c r="HLL71" s="106"/>
      <c r="HLM71" s="106"/>
      <c r="HLN71" s="106"/>
      <c r="HLO71" s="106"/>
      <c r="HLP71" s="106"/>
      <c r="HLQ71" s="106"/>
      <c r="HLR71" s="106"/>
      <c r="HLS71" s="106"/>
      <c r="HLT71" s="106"/>
      <c r="HLU71" s="106"/>
      <c r="HLV71" s="106"/>
      <c r="HLW71" s="106"/>
      <c r="HLX71" s="106"/>
      <c r="HLY71" s="106"/>
      <c r="HLZ71" s="106"/>
      <c r="HMA71" s="106"/>
      <c r="HMB71" s="106"/>
      <c r="HMC71" s="106"/>
      <c r="HMD71" s="106"/>
      <c r="HME71" s="106"/>
      <c r="HMF71" s="106"/>
      <c r="HMG71" s="106"/>
      <c r="HMH71" s="106"/>
      <c r="HMI71" s="106"/>
      <c r="HMJ71" s="106"/>
      <c r="HMK71" s="106"/>
      <c r="HML71" s="106"/>
      <c r="HMM71" s="106"/>
      <c r="HMN71" s="106"/>
      <c r="HMO71" s="106"/>
      <c r="HMP71" s="106"/>
      <c r="HMQ71" s="106"/>
      <c r="HMR71" s="106"/>
      <c r="HMS71" s="106"/>
      <c r="HMT71" s="106"/>
      <c r="HMU71" s="106"/>
      <c r="HMV71" s="106"/>
      <c r="HMW71" s="106"/>
      <c r="HMX71" s="106"/>
      <c r="HMY71" s="106"/>
      <c r="HMZ71" s="106"/>
      <c r="HNA71" s="106"/>
      <c r="HNB71" s="106"/>
      <c r="HNC71" s="106"/>
      <c r="HND71" s="106"/>
      <c r="HNE71" s="106"/>
      <c r="HNF71" s="106"/>
      <c r="HNG71" s="106"/>
      <c r="HNH71" s="106"/>
      <c r="HNI71" s="106"/>
      <c r="HNJ71" s="106"/>
      <c r="HNK71" s="106"/>
      <c r="HNL71" s="106"/>
      <c r="HNM71" s="106"/>
      <c r="HNN71" s="106"/>
      <c r="HNO71" s="106"/>
      <c r="HNP71" s="106"/>
      <c r="HNQ71" s="106"/>
      <c r="HNR71" s="106"/>
      <c r="HNS71" s="106"/>
      <c r="HNT71" s="106"/>
      <c r="HNU71" s="106"/>
      <c r="HNV71" s="106"/>
      <c r="HNW71" s="106"/>
      <c r="HNX71" s="106"/>
      <c r="HNY71" s="106"/>
      <c r="HNZ71" s="106"/>
      <c r="HOA71" s="106"/>
      <c r="HOB71" s="106"/>
      <c r="HOC71" s="106"/>
      <c r="HOD71" s="106"/>
      <c r="HOE71" s="106"/>
      <c r="HOF71" s="106"/>
      <c r="HOG71" s="106"/>
      <c r="HOH71" s="106"/>
      <c r="HOI71" s="106"/>
      <c r="HOJ71" s="106"/>
      <c r="HOK71" s="106"/>
      <c r="HOL71" s="106"/>
      <c r="HOM71" s="106"/>
      <c r="HON71" s="106"/>
      <c r="HOO71" s="106"/>
      <c r="HOP71" s="106"/>
      <c r="HOQ71" s="106"/>
      <c r="HOR71" s="106"/>
      <c r="HOS71" s="106"/>
      <c r="HOT71" s="106"/>
      <c r="HOU71" s="106"/>
      <c r="HOV71" s="106"/>
      <c r="HOW71" s="106"/>
      <c r="HOX71" s="106"/>
      <c r="HOY71" s="106"/>
      <c r="HOZ71" s="106"/>
      <c r="HPA71" s="106"/>
      <c r="HPB71" s="106"/>
      <c r="HPC71" s="106"/>
      <c r="HPD71" s="106"/>
      <c r="HPE71" s="106"/>
      <c r="HPF71" s="106"/>
      <c r="HPG71" s="106"/>
      <c r="HPH71" s="106"/>
      <c r="HPI71" s="106"/>
      <c r="HPJ71" s="106"/>
      <c r="HPK71" s="106"/>
      <c r="HPL71" s="106"/>
      <c r="HPM71" s="106"/>
      <c r="HPN71" s="106"/>
      <c r="HPO71" s="106"/>
      <c r="HPP71" s="106"/>
      <c r="HPQ71" s="106"/>
      <c r="HPR71" s="106"/>
      <c r="HPS71" s="106"/>
      <c r="HPT71" s="106"/>
      <c r="HPU71" s="106"/>
      <c r="HPV71" s="106"/>
      <c r="HPW71" s="106"/>
      <c r="HPX71" s="106"/>
      <c r="HPY71" s="106"/>
      <c r="HPZ71" s="106"/>
      <c r="HQA71" s="106"/>
      <c r="HQB71" s="106"/>
      <c r="HQC71" s="106"/>
      <c r="HQD71" s="106"/>
      <c r="HQE71" s="106"/>
      <c r="HQF71" s="106"/>
      <c r="HQG71" s="106"/>
      <c r="HQH71" s="106"/>
      <c r="HQI71" s="106"/>
      <c r="HQJ71" s="106"/>
      <c r="HQK71" s="106"/>
      <c r="HQL71" s="106"/>
      <c r="HQM71" s="106"/>
      <c r="HQN71" s="106"/>
      <c r="HQO71" s="106"/>
      <c r="HQP71" s="106"/>
      <c r="HQQ71" s="106"/>
      <c r="HQR71" s="106"/>
      <c r="HQS71" s="106"/>
      <c r="HQT71" s="106"/>
      <c r="HQU71" s="106"/>
      <c r="HQV71" s="106"/>
      <c r="HQW71" s="106"/>
      <c r="HQX71" s="106"/>
      <c r="HQY71" s="106"/>
      <c r="HQZ71" s="106"/>
      <c r="HRA71" s="106"/>
      <c r="HRB71" s="106"/>
      <c r="HRC71" s="106"/>
      <c r="HRD71" s="106"/>
      <c r="HRE71" s="106"/>
      <c r="HRF71" s="106"/>
      <c r="HRG71" s="106"/>
      <c r="HRH71" s="106"/>
      <c r="HRI71" s="106"/>
      <c r="HRJ71" s="106"/>
      <c r="HRK71" s="106"/>
      <c r="HRL71" s="106"/>
      <c r="HRM71" s="106"/>
      <c r="HRN71" s="106"/>
      <c r="HRO71" s="106"/>
      <c r="HRP71" s="106"/>
      <c r="HRQ71" s="106"/>
      <c r="HRR71" s="106"/>
      <c r="HRS71" s="106"/>
      <c r="HRT71" s="106"/>
      <c r="HRU71" s="106"/>
      <c r="HRV71" s="106"/>
      <c r="HRW71" s="106"/>
      <c r="HRX71" s="106"/>
      <c r="HRY71" s="106"/>
      <c r="HRZ71" s="106"/>
      <c r="HSA71" s="106"/>
      <c r="HSB71" s="106"/>
      <c r="HSC71" s="106"/>
      <c r="HSD71" s="106"/>
      <c r="HSE71" s="106"/>
      <c r="HSF71" s="106"/>
      <c r="HSG71" s="106"/>
      <c r="HSH71" s="106"/>
      <c r="HSI71" s="106"/>
      <c r="HSJ71" s="106"/>
      <c r="HSK71" s="106"/>
      <c r="HSL71" s="106"/>
      <c r="HSM71" s="106"/>
      <c r="HSN71" s="106"/>
      <c r="HSO71" s="106"/>
      <c r="HSP71" s="106"/>
      <c r="HSQ71" s="106"/>
      <c r="HSR71" s="106"/>
      <c r="HSS71" s="106"/>
      <c r="HST71" s="106"/>
      <c r="HSU71" s="106"/>
      <c r="HSV71" s="106"/>
      <c r="HSW71" s="106"/>
      <c r="HSX71" s="106"/>
      <c r="HSY71" s="106"/>
      <c r="HSZ71" s="106"/>
      <c r="HTA71" s="106"/>
      <c r="HTB71" s="106"/>
      <c r="HTC71" s="106"/>
      <c r="HTD71" s="106"/>
      <c r="HTE71" s="106"/>
      <c r="HTF71" s="106"/>
      <c r="HTG71" s="106"/>
      <c r="HTH71" s="106"/>
      <c r="HTI71" s="106"/>
      <c r="HTJ71" s="106"/>
      <c r="HTK71" s="106"/>
      <c r="HTL71" s="106"/>
      <c r="HTM71" s="106"/>
      <c r="HTN71" s="106"/>
      <c r="HTO71" s="106"/>
      <c r="HTP71" s="106"/>
      <c r="HTQ71" s="106"/>
      <c r="HTR71" s="106"/>
      <c r="HTS71" s="106"/>
      <c r="HTT71" s="106"/>
      <c r="HTU71" s="106"/>
      <c r="HTV71" s="106"/>
      <c r="HTW71" s="106"/>
      <c r="HTX71" s="106"/>
      <c r="HTY71" s="106"/>
      <c r="HTZ71" s="106"/>
      <c r="HUA71" s="106"/>
      <c r="HUB71" s="106"/>
      <c r="HUC71" s="106"/>
      <c r="HUD71" s="106"/>
      <c r="HUE71" s="106"/>
      <c r="HUF71" s="106"/>
      <c r="HUG71" s="106"/>
      <c r="HUH71" s="106"/>
      <c r="HUI71" s="106"/>
      <c r="HUJ71" s="106"/>
      <c r="HUK71" s="106"/>
      <c r="HUL71" s="106"/>
      <c r="HUM71" s="106"/>
      <c r="HUN71" s="106"/>
      <c r="HUO71" s="106"/>
      <c r="HUP71" s="106"/>
      <c r="HUQ71" s="106"/>
      <c r="HUR71" s="106"/>
      <c r="HUS71" s="106"/>
      <c r="HUT71" s="106"/>
      <c r="HUU71" s="106"/>
      <c r="HUV71" s="106"/>
      <c r="HUW71" s="106"/>
      <c r="HUX71" s="106"/>
      <c r="HUY71" s="106"/>
      <c r="HUZ71" s="106"/>
      <c r="HVA71" s="106"/>
      <c r="HVB71" s="106"/>
      <c r="HVC71" s="106"/>
      <c r="HVD71" s="106"/>
      <c r="HVE71" s="106"/>
      <c r="HVF71" s="106"/>
      <c r="HVG71" s="106"/>
      <c r="HVH71" s="106"/>
      <c r="HVI71" s="106"/>
      <c r="HVJ71" s="106"/>
      <c r="HVK71" s="106"/>
      <c r="HVL71" s="106"/>
      <c r="HVM71" s="106"/>
      <c r="HVN71" s="106"/>
      <c r="HVO71" s="106"/>
      <c r="HVP71" s="106"/>
      <c r="HVQ71" s="106"/>
      <c r="HVR71" s="106"/>
      <c r="HVS71" s="106"/>
      <c r="HVT71" s="106"/>
      <c r="HVU71" s="106"/>
      <c r="HVV71" s="106"/>
      <c r="HVW71" s="106"/>
      <c r="HVX71" s="106"/>
      <c r="HVY71" s="106"/>
      <c r="HVZ71" s="106"/>
      <c r="HWA71" s="106"/>
      <c r="HWB71" s="106"/>
      <c r="HWC71" s="106"/>
      <c r="HWD71" s="106"/>
      <c r="HWE71" s="106"/>
      <c r="HWF71" s="106"/>
      <c r="HWG71" s="106"/>
      <c r="HWH71" s="106"/>
      <c r="HWI71" s="106"/>
      <c r="HWJ71" s="106"/>
      <c r="HWK71" s="106"/>
      <c r="HWL71" s="106"/>
      <c r="HWM71" s="106"/>
      <c r="HWN71" s="106"/>
      <c r="HWO71" s="106"/>
      <c r="HWP71" s="106"/>
      <c r="HWQ71" s="106"/>
      <c r="HWR71" s="106"/>
      <c r="HWS71" s="106"/>
      <c r="HWT71" s="106"/>
      <c r="HWU71" s="106"/>
      <c r="HWV71" s="106"/>
      <c r="HWW71" s="106"/>
      <c r="HWX71" s="106"/>
      <c r="HWY71" s="106"/>
      <c r="HWZ71" s="106"/>
      <c r="HXA71" s="106"/>
      <c r="HXB71" s="106"/>
      <c r="HXC71" s="106"/>
      <c r="HXD71" s="106"/>
      <c r="HXE71" s="106"/>
      <c r="HXF71" s="106"/>
      <c r="HXG71" s="106"/>
      <c r="HXH71" s="106"/>
      <c r="HXI71" s="106"/>
      <c r="HXJ71" s="106"/>
      <c r="HXK71" s="106"/>
      <c r="HXL71" s="106"/>
      <c r="HXM71" s="106"/>
      <c r="HXN71" s="106"/>
      <c r="HXO71" s="106"/>
      <c r="HXP71" s="106"/>
      <c r="HXQ71" s="106"/>
      <c r="HXR71" s="106"/>
      <c r="HXS71" s="106"/>
      <c r="HXT71" s="106"/>
      <c r="HXU71" s="106"/>
      <c r="HXV71" s="106"/>
      <c r="HXW71" s="106"/>
      <c r="HXX71" s="106"/>
      <c r="HXY71" s="106"/>
      <c r="HXZ71" s="106"/>
      <c r="HYA71" s="106"/>
      <c r="HYB71" s="106"/>
      <c r="HYC71" s="106"/>
      <c r="HYD71" s="106"/>
      <c r="HYE71" s="106"/>
      <c r="HYF71" s="106"/>
      <c r="HYG71" s="106"/>
      <c r="HYH71" s="106"/>
      <c r="HYI71" s="106"/>
      <c r="HYJ71" s="106"/>
      <c r="HYK71" s="106"/>
      <c r="HYL71" s="106"/>
      <c r="HYM71" s="106"/>
      <c r="HYN71" s="106"/>
      <c r="HYO71" s="106"/>
      <c r="HYP71" s="106"/>
      <c r="HYQ71" s="106"/>
      <c r="HYR71" s="106"/>
      <c r="HYS71" s="106"/>
      <c r="HYT71" s="106"/>
      <c r="HYU71" s="106"/>
      <c r="HYV71" s="106"/>
      <c r="HYW71" s="106"/>
      <c r="HYX71" s="106"/>
      <c r="HYY71" s="106"/>
      <c r="HYZ71" s="106"/>
      <c r="HZA71" s="106"/>
      <c r="HZB71" s="106"/>
      <c r="HZC71" s="106"/>
      <c r="HZD71" s="106"/>
      <c r="HZE71" s="106"/>
      <c r="HZF71" s="106"/>
      <c r="HZG71" s="106"/>
      <c r="HZH71" s="106"/>
      <c r="HZI71" s="106"/>
      <c r="HZJ71" s="106"/>
      <c r="HZK71" s="106"/>
      <c r="HZL71" s="106"/>
      <c r="HZM71" s="106"/>
      <c r="HZN71" s="106"/>
      <c r="HZO71" s="106"/>
      <c r="HZP71" s="106"/>
      <c r="HZQ71" s="106"/>
      <c r="HZR71" s="106"/>
      <c r="HZS71" s="106"/>
      <c r="HZT71" s="106"/>
      <c r="HZU71" s="106"/>
      <c r="HZV71" s="106"/>
      <c r="HZW71" s="106"/>
      <c r="HZX71" s="106"/>
      <c r="HZY71" s="106"/>
      <c r="HZZ71" s="106"/>
      <c r="IAA71" s="106"/>
      <c r="IAB71" s="106"/>
      <c r="IAC71" s="106"/>
      <c r="IAD71" s="106"/>
      <c r="IAE71" s="106"/>
      <c r="IAF71" s="106"/>
      <c r="IAG71" s="106"/>
      <c r="IAH71" s="106"/>
      <c r="IAI71" s="106"/>
      <c r="IAJ71" s="106"/>
      <c r="IAK71" s="106"/>
      <c r="IAL71" s="106"/>
      <c r="IAM71" s="106"/>
      <c r="IAN71" s="106"/>
      <c r="IAO71" s="106"/>
      <c r="IAP71" s="106"/>
      <c r="IAQ71" s="106"/>
      <c r="IAR71" s="106"/>
      <c r="IAS71" s="106"/>
      <c r="IAT71" s="106"/>
      <c r="IAU71" s="106"/>
      <c r="IAV71" s="106"/>
      <c r="IAW71" s="106"/>
      <c r="IAX71" s="106"/>
      <c r="IAY71" s="106"/>
      <c r="IAZ71" s="106"/>
      <c r="IBA71" s="106"/>
      <c r="IBB71" s="106"/>
      <c r="IBC71" s="106"/>
      <c r="IBD71" s="106"/>
      <c r="IBE71" s="106"/>
      <c r="IBF71" s="106"/>
      <c r="IBG71" s="106"/>
      <c r="IBH71" s="106"/>
      <c r="IBI71" s="106"/>
      <c r="IBJ71" s="106"/>
      <c r="IBK71" s="106"/>
      <c r="IBL71" s="106"/>
      <c r="IBM71" s="106"/>
      <c r="IBN71" s="106"/>
      <c r="IBO71" s="106"/>
      <c r="IBP71" s="106"/>
      <c r="IBQ71" s="106"/>
      <c r="IBR71" s="106"/>
      <c r="IBS71" s="106"/>
      <c r="IBT71" s="106"/>
      <c r="IBU71" s="106"/>
      <c r="IBV71" s="106"/>
      <c r="IBW71" s="106"/>
      <c r="IBX71" s="106"/>
      <c r="IBY71" s="106"/>
      <c r="IBZ71" s="106"/>
      <c r="ICA71" s="106"/>
      <c r="ICB71" s="106"/>
      <c r="ICC71" s="106"/>
      <c r="ICD71" s="106"/>
      <c r="ICE71" s="106"/>
      <c r="ICF71" s="106"/>
      <c r="ICG71" s="106"/>
      <c r="ICH71" s="106"/>
      <c r="ICI71" s="106"/>
      <c r="ICJ71" s="106"/>
      <c r="ICK71" s="106"/>
      <c r="ICL71" s="106"/>
      <c r="ICM71" s="106"/>
      <c r="ICN71" s="106"/>
      <c r="ICO71" s="106"/>
      <c r="ICP71" s="106"/>
      <c r="ICQ71" s="106"/>
      <c r="ICR71" s="106"/>
      <c r="ICS71" s="106"/>
      <c r="ICT71" s="106"/>
      <c r="ICU71" s="106"/>
      <c r="ICV71" s="106"/>
      <c r="ICW71" s="106"/>
      <c r="ICX71" s="106"/>
      <c r="ICY71" s="106"/>
      <c r="ICZ71" s="106"/>
      <c r="IDA71" s="106"/>
      <c r="IDB71" s="106"/>
      <c r="IDC71" s="106"/>
      <c r="IDD71" s="106"/>
      <c r="IDE71" s="106"/>
      <c r="IDF71" s="106"/>
      <c r="IDG71" s="106"/>
      <c r="IDH71" s="106"/>
      <c r="IDI71" s="106"/>
      <c r="IDJ71" s="106"/>
      <c r="IDK71" s="106"/>
      <c r="IDL71" s="106"/>
      <c r="IDM71" s="106"/>
      <c r="IDN71" s="106"/>
      <c r="IDO71" s="106"/>
      <c r="IDP71" s="106"/>
      <c r="IDQ71" s="106"/>
      <c r="IDR71" s="106"/>
      <c r="IDS71" s="106"/>
      <c r="IDT71" s="106"/>
      <c r="IDU71" s="106"/>
      <c r="IDV71" s="106"/>
      <c r="IDW71" s="106"/>
      <c r="IDX71" s="106"/>
      <c r="IDY71" s="106"/>
      <c r="IDZ71" s="106"/>
      <c r="IEA71" s="106"/>
      <c r="IEB71" s="106"/>
      <c r="IEC71" s="106"/>
      <c r="IED71" s="106"/>
      <c r="IEE71" s="106"/>
      <c r="IEF71" s="106"/>
      <c r="IEG71" s="106"/>
      <c r="IEH71" s="106"/>
      <c r="IEI71" s="106"/>
      <c r="IEJ71" s="106"/>
      <c r="IEK71" s="106"/>
      <c r="IEL71" s="106"/>
      <c r="IEM71" s="106"/>
      <c r="IEN71" s="106"/>
      <c r="IEO71" s="106"/>
      <c r="IEP71" s="106"/>
      <c r="IEQ71" s="106"/>
      <c r="IER71" s="106"/>
      <c r="IES71" s="106"/>
      <c r="IET71" s="106"/>
      <c r="IEU71" s="106"/>
      <c r="IEV71" s="106"/>
      <c r="IEW71" s="106"/>
      <c r="IEX71" s="106"/>
      <c r="IEY71" s="106"/>
      <c r="IEZ71" s="106"/>
      <c r="IFA71" s="106"/>
      <c r="IFB71" s="106"/>
      <c r="IFC71" s="106"/>
      <c r="IFD71" s="106"/>
      <c r="IFE71" s="106"/>
      <c r="IFF71" s="106"/>
      <c r="IFG71" s="106"/>
      <c r="IFH71" s="106"/>
      <c r="IFI71" s="106"/>
      <c r="IFJ71" s="106"/>
      <c r="IFK71" s="106"/>
      <c r="IFL71" s="106"/>
      <c r="IFM71" s="106"/>
      <c r="IFN71" s="106"/>
      <c r="IFO71" s="106"/>
      <c r="IFP71" s="106"/>
      <c r="IFQ71" s="106"/>
      <c r="IFR71" s="106"/>
      <c r="IFS71" s="106"/>
      <c r="IFT71" s="106"/>
      <c r="IFU71" s="106"/>
      <c r="IFV71" s="106"/>
      <c r="IFW71" s="106"/>
      <c r="IFX71" s="106"/>
      <c r="IFY71" s="106"/>
      <c r="IFZ71" s="106"/>
      <c r="IGA71" s="106"/>
      <c r="IGB71" s="106"/>
      <c r="IGC71" s="106"/>
      <c r="IGD71" s="106"/>
      <c r="IGE71" s="106"/>
      <c r="IGF71" s="106"/>
      <c r="IGG71" s="106"/>
      <c r="IGH71" s="106"/>
      <c r="IGI71" s="106"/>
      <c r="IGJ71" s="106"/>
      <c r="IGK71" s="106"/>
      <c r="IGL71" s="106"/>
      <c r="IGM71" s="106"/>
      <c r="IGN71" s="106"/>
      <c r="IGO71" s="106"/>
      <c r="IGP71" s="106"/>
      <c r="IGQ71" s="106"/>
      <c r="IGR71" s="106"/>
      <c r="IGS71" s="106"/>
      <c r="IGT71" s="106"/>
      <c r="IGU71" s="106"/>
      <c r="IGV71" s="106"/>
      <c r="IGW71" s="106"/>
      <c r="IGX71" s="106"/>
      <c r="IGY71" s="106"/>
      <c r="IGZ71" s="106"/>
      <c r="IHA71" s="106"/>
      <c r="IHB71" s="106"/>
      <c r="IHC71" s="106"/>
      <c r="IHD71" s="106"/>
      <c r="IHE71" s="106"/>
      <c r="IHF71" s="106"/>
      <c r="IHG71" s="106"/>
      <c r="IHH71" s="106"/>
      <c r="IHI71" s="106"/>
      <c r="IHJ71" s="106"/>
      <c r="IHK71" s="106"/>
      <c r="IHL71" s="106"/>
      <c r="IHM71" s="106"/>
      <c r="IHN71" s="106"/>
      <c r="IHO71" s="106"/>
      <c r="IHP71" s="106"/>
      <c r="IHQ71" s="106"/>
      <c r="IHR71" s="106"/>
      <c r="IHS71" s="106"/>
      <c r="IHT71" s="106"/>
      <c r="IHU71" s="106"/>
      <c r="IHV71" s="106"/>
      <c r="IHW71" s="106"/>
      <c r="IHX71" s="106"/>
      <c r="IHY71" s="106"/>
      <c r="IHZ71" s="106"/>
      <c r="IIA71" s="106"/>
      <c r="IIB71" s="106"/>
      <c r="IIC71" s="106"/>
      <c r="IID71" s="106"/>
      <c r="IIE71" s="106"/>
      <c r="IIF71" s="106"/>
      <c r="IIG71" s="106"/>
      <c r="IIH71" s="106"/>
      <c r="III71" s="106"/>
      <c r="IIJ71" s="106"/>
      <c r="IIK71" s="106"/>
      <c r="IIL71" s="106"/>
      <c r="IIM71" s="106"/>
      <c r="IIN71" s="106"/>
      <c r="IIO71" s="106"/>
      <c r="IIP71" s="106"/>
      <c r="IIQ71" s="106"/>
      <c r="IIR71" s="106"/>
      <c r="IIS71" s="106"/>
      <c r="IIT71" s="106"/>
      <c r="IIU71" s="106"/>
      <c r="IIV71" s="106"/>
      <c r="IIW71" s="106"/>
      <c r="IIX71" s="106"/>
      <c r="IIY71" s="106"/>
      <c r="IIZ71" s="106"/>
      <c r="IJA71" s="106"/>
      <c r="IJB71" s="106"/>
      <c r="IJC71" s="106"/>
      <c r="IJD71" s="106"/>
      <c r="IJE71" s="106"/>
      <c r="IJF71" s="106"/>
      <c r="IJG71" s="106"/>
      <c r="IJH71" s="106"/>
      <c r="IJI71" s="106"/>
      <c r="IJJ71" s="106"/>
      <c r="IJK71" s="106"/>
      <c r="IJL71" s="106"/>
      <c r="IJM71" s="106"/>
      <c r="IJN71" s="106"/>
      <c r="IJO71" s="106"/>
      <c r="IJP71" s="106"/>
      <c r="IJQ71" s="106"/>
      <c r="IJR71" s="106"/>
      <c r="IJS71" s="106"/>
      <c r="IJT71" s="106"/>
      <c r="IJU71" s="106"/>
      <c r="IJV71" s="106"/>
      <c r="IJW71" s="106"/>
      <c r="IJX71" s="106"/>
      <c r="IJY71" s="106"/>
      <c r="IJZ71" s="106"/>
      <c r="IKA71" s="106"/>
      <c r="IKB71" s="106"/>
      <c r="IKC71" s="106"/>
      <c r="IKD71" s="106"/>
      <c r="IKE71" s="106"/>
      <c r="IKF71" s="106"/>
      <c r="IKG71" s="106"/>
      <c r="IKH71" s="106"/>
      <c r="IKI71" s="106"/>
      <c r="IKJ71" s="106"/>
      <c r="IKK71" s="106"/>
      <c r="IKL71" s="106"/>
      <c r="IKM71" s="106"/>
      <c r="IKN71" s="106"/>
      <c r="IKO71" s="106"/>
      <c r="IKP71" s="106"/>
      <c r="IKQ71" s="106"/>
      <c r="IKR71" s="106"/>
      <c r="IKS71" s="106"/>
      <c r="IKT71" s="106"/>
      <c r="IKU71" s="106"/>
      <c r="IKV71" s="106"/>
      <c r="IKW71" s="106"/>
      <c r="IKX71" s="106"/>
      <c r="IKY71" s="106"/>
      <c r="IKZ71" s="106"/>
      <c r="ILA71" s="106"/>
      <c r="ILB71" s="106"/>
      <c r="ILC71" s="106"/>
      <c r="ILD71" s="106"/>
      <c r="ILE71" s="106"/>
      <c r="ILF71" s="106"/>
      <c r="ILG71" s="106"/>
      <c r="ILH71" s="106"/>
      <c r="ILI71" s="106"/>
      <c r="ILJ71" s="106"/>
      <c r="ILK71" s="106"/>
      <c r="ILL71" s="106"/>
      <c r="ILM71" s="106"/>
      <c r="ILN71" s="106"/>
      <c r="ILO71" s="106"/>
      <c r="ILP71" s="106"/>
      <c r="ILQ71" s="106"/>
      <c r="ILR71" s="106"/>
      <c r="ILS71" s="106"/>
      <c r="ILT71" s="106"/>
      <c r="ILU71" s="106"/>
      <c r="ILV71" s="106"/>
      <c r="ILW71" s="106"/>
      <c r="ILX71" s="106"/>
      <c r="ILY71" s="106"/>
      <c r="ILZ71" s="106"/>
      <c r="IMA71" s="106"/>
      <c r="IMB71" s="106"/>
      <c r="IMC71" s="106"/>
      <c r="IMD71" s="106"/>
      <c r="IME71" s="106"/>
      <c r="IMF71" s="106"/>
      <c r="IMG71" s="106"/>
      <c r="IMH71" s="106"/>
      <c r="IMI71" s="106"/>
      <c r="IMJ71" s="106"/>
      <c r="IMK71" s="106"/>
      <c r="IML71" s="106"/>
      <c r="IMM71" s="106"/>
      <c r="IMN71" s="106"/>
      <c r="IMO71" s="106"/>
      <c r="IMP71" s="106"/>
      <c r="IMQ71" s="106"/>
      <c r="IMR71" s="106"/>
      <c r="IMS71" s="106"/>
      <c r="IMT71" s="106"/>
      <c r="IMU71" s="106"/>
      <c r="IMV71" s="106"/>
      <c r="IMW71" s="106"/>
      <c r="IMX71" s="106"/>
      <c r="IMY71" s="106"/>
      <c r="IMZ71" s="106"/>
      <c r="INA71" s="106"/>
      <c r="INB71" s="106"/>
      <c r="INC71" s="106"/>
      <c r="IND71" s="106"/>
      <c r="INE71" s="106"/>
      <c r="INF71" s="106"/>
      <c r="ING71" s="106"/>
      <c r="INH71" s="106"/>
      <c r="INI71" s="106"/>
      <c r="INJ71" s="106"/>
      <c r="INK71" s="106"/>
      <c r="INL71" s="106"/>
      <c r="INM71" s="106"/>
      <c r="INN71" s="106"/>
      <c r="INO71" s="106"/>
      <c r="INP71" s="106"/>
      <c r="INQ71" s="106"/>
      <c r="INR71" s="106"/>
      <c r="INS71" s="106"/>
      <c r="INT71" s="106"/>
      <c r="INU71" s="106"/>
      <c r="INV71" s="106"/>
      <c r="INW71" s="106"/>
      <c r="INX71" s="106"/>
      <c r="INY71" s="106"/>
      <c r="INZ71" s="106"/>
      <c r="IOA71" s="106"/>
      <c r="IOB71" s="106"/>
      <c r="IOC71" s="106"/>
      <c r="IOD71" s="106"/>
      <c r="IOE71" s="106"/>
      <c r="IOF71" s="106"/>
      <c r="IOG71" s="106"/>
      <c r="IOH71" s="106"/>
      <c r="IOI71" s="106"/>
      <c r="IOJ71" s="106"/>
      <c r="IOK71" s="106"/>
      <c r="IOL71" s="106"/>
      <c r="IOM71" s="106"/>
      <c r="ION71" s="106"/>
      <c r="IOO71" s="106"/>
      <c r="IOP71" s="106"/>
      <c r="IOQ71" s="106"/>
      <c r="IOR71" s="106"/>
      <c r="IOS71" s="106"/>
      <c r="IOT71" s="106"/>
      <c r="IOU71" s="106"/>
      <c r="IOV71" s="106"/>
      <c r="IOW71" s="106"/>
      <c r="IOX71" s="106"/>
      <c r="IOY71" s="106"/>
      <c r="IOZ71" s="106"/>
      <c r="IPA71" s="106"/>
      <c r="IPB71" s="106"/>
      <c r="IPC71" s="106"/>
      <c r="IPD71" s="106"/>
      <c r="IPE71" s="106"/>
      <c r="IPF71" s="106"/>
      <c r="IPG71" s="106"/>
      <c r="IPH71" s="106"/>
      <c r="IPI71" s="106"/>
      <c r="IPJ71" s="106"/>
      <c r="IPK71" s="106"/>
      <c r="IPL71" s="106"/>
      <c r="IPM71" s="106"/>
      <c r="IPN71" s="106"/>
      <c r="IPO71" s="106"/>
      <c r="IPP71" s="106"/>
      <c r="IPQ71" s="106"/>
      <c r="IPR71" s="106"/>
      <c r="IPS71" s="106"/>
      <c r="IPT71" s="106"/>
      <c r="IPU71" s="106"/>
      <c r="IPV71" s="106"/>
      <c r="IPW71" s="106"/>
      <c r="IPX71" s="106"/>
      <c r="IPY71" s="106"/>
      <c r="IPZ71" s="106"/>
      <c r="IQA71" s="106"/>
      <c r="IQB71" s="106"/>
      <c r="IQC71" s="106"/>
      <c r="IQD71" s="106"/>
      <c r="IQE71" s="106"/>
      <c r="IQF71" s="106"/>
      <c r="IQG71" s="106"/>
      <c r="IQH71" s="106"/>
      <c r="IQI71" s="106"/>
      <c r="IQJ71" s="106"/>
      <c r="IQK71" s="106"/>
      <c r="IQL71" s="106"/>
      <c r="IQM71" s="106"/>
      <c r="IQN71" s="106"/>
      <c r="IQO71" s="106"/>
      <c r="IQP71" s="106"/>
      <c r="IQQ71" s="106"/>
      <c r="IQR71" s="106"/>
      <c r="IQS71" s="106"/>
      <c r="IQT71" s="106"/>
      <c r="IQU71" s="106"/>
      <c r="IQV71" s="106"/>
      <c r="IQW71" s="106"/>
      <c r="IQX71" s="106"/>
      <c r="IQY71" s="106"/>
      <c r="IQZ71" s="106"/>
      <c r="IRA71" s="106"/>
      <c r="IRB71" s="106"/>
      <c r="IRC71" s="106"/>
      <c r="IRD71" s="106"/>
      <c r="IRE71" s="106"/>
      <c r="IRF71" s="106"/>
      <c r="IRG71" s="106"/>
      <c r="IRH71" s="106"/>
      <c r="IRI71" s="106"/>
      <c r="IRJ71" s="106"/>
      <c r="IRK71" s="106"/>
      <c r="IRL71" s="106"/>
      <c r="IRM71" s="106"/>
      <c r="IRN71" s="106"/>
      <c r="IRO71" s="106"/>
      <c r="IRP71" s="106"/>
      <c r="IRQ71" s="106"/>
      <c r="IRR71" s="106"/>
      <c r="IRS71" s="106"/>
      <c r="IRT71" s="106"/>
      <c r="IRU71" s="106"/>
      <c r="IRV71" s="106"/>
      <c r="IRW71" s="106"/>
      <c r="IRX71" s="106"/>
      <c r="IRY71" s="106"/>
      <c r="IRZ71" s="106"/>
      <c r="ISA71" s="106"/>
      <c r="ISB71" s="106"/>
      <c r="ISC71" s="106"/>
      <c r="ISD71" s="106"/>
      <c r="ISE71" s="106"/>
      <c r="ISF71" s="106"/>
      <c r="ISG71" s="106"/>
      <c r="ISH71" s="106"/>
      <c r="ISI71" s="106"/>
      <c r="ISJ71" s="106"/>
      <c r="ISK71" s="106"/>
      <c r="ISL71" s="106"/>
      <c r="ISM71" s="106"/>
      <c r="ISN71" s="106"/>
      <c r="ISO71" s="106"/>
      <c r="ISP71" s="106"/>
      <c r="ISQ71" s="106"/>
      <c r="ISR71" s="106"/>
      <c r="ISS71" s="106"/>
      <c r="IST71" s="106"/>
      <c r="ISU71" s="106"/>
      <c r="ISV71" s="106"/>
      <c r="ISW71" s="106"/>
      <c r="ISX71" s="106"/>
      <c r="ISY71" s="106"/>
      <c r="ISZ71" s="106"/>
      <c r="ITA71" s="106"/>
      <c r="ITB71" s="106"/>
      <c r="ITC71" s="106"/>
      <c r="ITD71" s="106"/>
      <c r="ITE71" s="106"/>
      <c r="ITF71" s="106"/>
      <c r="ITG71" s="106"/>
      <c r="ITH71" s="106"/>
      <c r="ITI71" s="106"/>
      <c r="ITJ71" s="106"/>
      <c r="ITK71" s="106"/>
      <c r="ITL71" s="106"/>
      <c r="ITM71" s="106"/>
      <c r="ITN71" s="106"/>
      <c r="ITO71" s="106"/>
      <c r="ITP71" s="106"/>
      <c r="ITQ71" s="106"/>
      <c r="ITR71" s="106"/>
      <c r="ITS71" s="106"/>
      <c r="ITT71" s="106"/>
      <c r="ITU71" s="106"/>
      <c r="ITV71" s="106"/>
      <c r="ITW71" s="106"/>
      <c r="ITX71" s="106"/>
      <c r="ITY71" s="106"/>
      <c r="ITZ71" s="106"/>
      <c r="IUA71" s="106"/>
      <c r="IUB71" s="106"/>
      <c r="IUC71" s="106"/>
      <c r="IUD71" s="106"/>
      <c r="IUE71" s="106"/>
      <c r="IUF71" s="106"/>
      <c r="IUG71" s="106"/>
      <c r="IUH71" s="106"/>
      <c r="IUI71" s="106"/>
      <c r="IUJ71" s="106"/>
      <c r="IUK71" s="106"/>
      <c r="IUL71" s="106"/>
      <c r="IUM71" s="106"/>
      <c r="IUN71" s="106"/>
      <c r="IUO71" s="106"/>
      <c r="IUP71" s="106"/>
      <c r="IUQ71" s="106"/>
      <c r="IUR71" s="106"/>
      <c r="IUS71" s="106"/>
      <c r="IUT71" s="106"/>
      <c r="IUU71" s="106"/>
      <c r="IUV71" s="106"/>
      <c r="IUW71" s="106"/>
      <c r="IUX71" s="106"/>
      <c r="IUY71" s="106"/>
      <c r="IUZ71" s="106"/>
      <c r="IVA71" s="106"/>
      <c r="IVB71" s="106"/>
      <c r="IVC71" s="106"/>
      <c r="IVD71" s="106"/>
      <c r="IVE71" s="106"/>
      <c r="IVF71" s="106"/>
      <c r="IVG71" s="106"/>
      <c r="IVH71" s="106"/>
      <c r="IVI71" s="106"/>
      <c r="IVJ71" s="106"/>
      <c r="IVK71" s="106"/>
      <c r="IVL71" s="106"/>
      <c r="IVM71" s="106"/>
      <c r="IVN71" s="106"/>
      <c r="IVO71" s="106"/>
      <c r="IVP71" s="106"/>
      <c r="IVQ71" s="106"/>
      <c r="IVR71" s="106"/>
      <c r="IVS71" s="106"/>
      <c r="IVT71" s="106"/>
      <c r="IVU71" s="106"/>
      <c r="IVV71" s="106"/>
      <c r="IVW71" s="106"/>
      <c r="IVX71" s="106"/>
      <c r="IVY71" s="106"/>
      <c r="IVZ71" s="106"/>
      <c r="IWA71" s="106"/>
      <c r="IWB71" s="106"/>
      <c r="IWC71" s="106"/>
      <c r="IWD71" s="106"/>
      <c r="IWE71" s="106"/>
      <c r="IWF71" s="106"/>
      <c r="IWG71" s="106"/>
      <c r="IWH71" s="106"/>
      <c r="IWI71" s="106"/>
      <c r="IWJ71" s="106"/>
      <c r="IWK71" s="106"/>
      <c r="IWL71" s="106"/>
      <c r="IWM71" s="106"/>
      <c r="IWN71" s="106"/>
      <c r="IWO71" s="106"/>
      <c r="IWP71" s="106"/>
      <c r="IWQ71" s="106"/>
      <c r="IWR71" s="106"/>
      <c r="IWS71" s="106"/>
      <c r="IWT71" s="106"/>
      <c r="IWU71" s="106"/>
      <c r="IWV71" s="106"/>
      <c r="IWW71" s="106"/>
      <c r="IWX71" s="106"/>
      <c r="IWY71" s="106"/>
      <c r="IWZ71" s="106"/>
      <c r="IXA71" s="106"/>
      <c r="IXB71" s="106"/>
      <c r="IXC71" s="106"/>
      <c r="IXD71" s="106"/>
      <c r="IXE71" s="106"/>
      <c r="IXF71" s="106"/>
      <c r="IXG71" s="106"/>
      <c r="IXH71" s="106"/>
      <c r="IXI71" s="106"/>
      <c r="IXJ71" s="106"/>
      <c r="IXK71" s="106"/>
      <c r="IXL71" s="106"/>
      <c r="IXM71" s="106"/>
      <c r="IXN71" s="106"/>
      <c r="IXO71" s="106"/>
      <c r="IXP71" s="106"/>
      <c r="IXQ71" s="106"/>
      <c r="IXR71" s="106"/>
      <c r="IXS71" s="106"/>
      <c r="IXT71" s="106"/>
      <c r="IXU71" s="106"/>
      <c r="IXV71" s="106"/>
      <c r="IXW71" s="106"/>
      <c r="IXX71" s="106"/>
      <c r="IXY71" s="106"/>
      <c r="IXZ71" s="106"/>
      <c r="IYA71" s="106"/>
      <c r="IYB71" s="106"/>
      <c r="IYC71" s="106"/>
      <c r="IYD71" s="106"/>
      <c r="IYE71" s="106"/>
      <c r="IYF71" s="106"/>
      <c r="IYG71" s="106"/>
      <c r="IYH71" s="106"/>
      <c r="IYI71" s="106"/>
      <c r="IYJ71" s="106"/>
      <c r="IYK71" s="106"/>
      <c r="IYL71" s="106"/>
      <c r="IYM71" s="106"/>
      <c r="IYN71" s="106"/>
      <c r="IYO71" s="106"/>
      <c r="IYP71" s="106"/>
      <c r="IYQ71" s="106"/>
      <c r="IYR71" s="106"/>
      <c r="IYS71" s="106"/>
      <c r="IYT71" s="106"/>
      <c r="IYU71" s="106"/>
      <c r="IYV71" s="106"/>
      <c r="IYW71" s="106"/>
      <c r="IYX71" s="106"/>
      <c r="IYY71" s="106"/>
      <c r="IYZ71" s="106"/>
      <c r="IZA71" s="106"/>
      <c r="IZB71" s="106"/>
      <c r="IZC71" s="106"/>
      <c r="IZD71" s="106"/>
      <c r="IZE71" s="106"/>
      <c r="IZF71" s="106"/>
      <c r="IZG71" s="106"/>
      <c r="IZH71" s="106"/>
      <c r="IZI71" s="106"/>
      <c r="IZJ71" s="106"/>
      <c r="IZK71" s="106"/>
      <c r="IZL71" s="106"/>
      <c r="IZM71" s="106"/>
      <c r="IZN71" s="106"/>
      <c r="IZO71" s="106"/>
      <c r="IZP71" s="106"/>
      <c r="IZQ71" s="106"/>
      <c r="IZR71" s="106"/>
      <c r="IZS71" s="106"/>
      <c r="IZT71" s="106"/>
      <c r="IZU71" s="106"/>
      <c r="IZV71" s="106"/>
      <c r="IZW71" s="106"/>
      <c r="IZX71" s="106"/>
      <c r="IZY71" s="106"/>
      <c r="IZZ71" s="106"/>
      <c r="JAA71" s="106"/>
      <c r="JAB71" s="106"/>
      <c r="JAC71" s="106"/>
      <c r="JAD71" s="106"/>
      <c r="JAE71" s="106"/>
      <c r="JAF71" s="106"/>
      <c r="JAG71" s="106"/>
      <c r="JAH71" s="106"/>
      <c r="JAI71" s="106"/>
      <c r="JAJ71" s="106"/>
      <c r="JAK71" s="106"/>
      <c r="JAL71" s="106"/>
      <c r="JAM71" s="106"/>
      <c r="JAN71" s="106"/>
      <c r="JAO71" s="106"/>
      <c r="JAP71" s="106"/>
      <c r="JAQ71" s="106"/>
      <c r="JAR71" s="106"/>
      <c r="JAS71" s="106"/>
      <c r="JAT71" s="106"/>
      <c r="JAU71" s="106"/>
      <c r="JAV71" s="106"/>
      <c r="JAW71" s="106"/>
      <c r="JAX71" s="106"/>
      <c r="JAY71" s="106"/>
      <c r="JAZ71" s="106"/>
      <c r="JBA71" s="106"/>
      <c r="JBB71" s="106"/>
      <c r="JBC71" s="106"/>
      <c r="JBD71" s="106"/>
      <c r="JBE71" s="106"/>
      <c r="JBF71" s="106"/>
      <c r="JBG71" s="106"/>
      <c r="JBH71" s="106"/>
      <c r="JBI71" s="106"/>
      <c r="JBJ71" s="106"/>
      <c r="JBK71" s="106"/>
      <c r="JBL71" s="106"/>
      <c r="JBM71" s="106"/>
      <c r="JBN71" s="106"/>
      <c r="JBO71" s="106"/>
      <c r="JBP71" s="106"/>
      <c r="JBQ71" s="106"/>
      <c r="JBR71" s="106"/>
      <c r="JBS71" s="106"/>
      <c r="JBT71" s="106"/>
      <c r="JBU71" s="106"/>
      <c r="JBV71" s="106"/>
      <c r="JBW71" s="106"/>
      <c r="JBX71" s="106"/>
      <c r="JBY71" s="106"/>
      <c r="JBZ71" s="106"/>
      <c r="JCA71" s="106"/>
      <c r="JCB71" s="106"/>
      <c r="JCC71" s="106"/>
      <c r="JCD71" s="106"/>
      <c r="JCE71" s="106"/>
      <c r="JCF71" s="106"/>
      <c r="JCG71" s="106"/>
      <c r="JCH71" s="106"/>
      <c r="JCI71" s="106"/>
      <c r="JCJ71" s="106"/>
      <c r="JCK71" s="106"/>
      <c r="JCL71" s="106"/>
      <c r="JCM71" s="106"/>
      <c r="JCN71" s="106"/>
      <c r="JCO71" s="106"/>
      <c r="JCP71" s="106"/>
      <c r="JCQ71" s="106"/>
      <c r="JCR71" s="106"/>
      <c r="JCS71" s="106"/>
      <c r="JCT71" s="106"/>
      <c r="JCU71" s="106"/>
      <c r="JCV71" s="106"/>
      <c r="JCW71" s="106"/>
      <c r="JCX71" s="106"/>
      <c r="JCY71" s="106"/>
      <c r="JCZ71" s="106"/>
      <c r="JDA71" s="106"/>
      <c r="JDB71" s="106"/>
      <c r="JDC71" s="106"/>
      <c r="JDD71" s="106"/>
      <c r="JDE71" s="106"/>
      <c r="JDF71" s="106"/>
      <c r="JDG71" s="106"/>
      <c r="JDH71" s="106"/>
      <c r="JDI71" s="106"/>
      <c r="JDJ71" s="106"/>
      <c r="JDK71" s="106"/>
      <c r="JDL71" s="106"/>
      <c r="JDM71" s="106"/>
      <c r="JDN71" s="106"/>
      <c r="JDO71" s="106"/>
      <c r="JDP71" s="106"/>
      <c r="JDQ71" s="106"/>
      <c r="JDR71" s="106"/>
      <c r="JDS71" s="106"/>
      <c r="JDT71" s="106"/>
      <c r="JDU71" s="106"/>
      <c r="JDV71" s="106"/>
      <c r="JDW71" s="106"/>
      <c r="JDX71" s="106"/>
      <c r="JDY71" s="106"/>
      <c r="JDZ71" s="106"/>
      <c r="JEA71" s="106"/>
      <c r="JEB71" s="106"/>
      <c r="JEC71" s="106"/>
      <c r="JED71" s="106"/>
      <c r="JEE71" s="106"/>
      <c r="JEF71" s="106"/>
      <c r="JEG71" s="106"/>
      <c r="JEH71" s="106"/>
      <c r="JEI71" s="106"/>
      <c r="JEJ71" s="106"/>
      <c r="JEK71" s="106"/>
      <c r="JEL71" s="106"/>
      <c r="JEM71" s="106"/>
      <c r="JEN71" s="106"/>
      <c r="JEO71" s="106"/>
      <c r="JEP71" s="106"/>
      <c r="JEQ71" s="106"/>
      <c r="JER71" s="106"/>
      <c r="JES71" s="106"/>
      <c r="JET71" s="106"/>
      <c r="JEU71" s="106"/>
      <c r="JEV71" s="106"/>
      <c r="JEW71" s="106"/>
      <c r="JEX71" s="106"/>
      <c r="JEY71" s="106"/>
      <c r="JEZ71" s="106"/>
      <c r="JFA71" s="106"/>
      <c r="JFB71" s="106"/>
      <c r="JFC71" s="106"/>
      <c r="JFD71" s="106"/>
      <c r="JFE71" s="106"/>
      <c r="JFF71" s="106"/>
      <c r="JFG71" s="106"/>
      <c r="JFH71" s="106"/>
      <c r="JFI71" s="106"/>
      <c r="JFJ71" s="106"/>
      <c r="JFK71" s="106"/>
      <c r="JFL71" s="106"/>
      <c r="JFM71" s="106"/>
      <c r="JFN71" s="106"/>
      <c r="JFO71" s="106"/>
      <c r="JFP71" s="106"/>
      <c r="JFQ71" s="106"/>
      <c r="JFR71" s="106"/>
      <c r="JFS71" s="106"/>
      <c r="JFT71" s="106"/>
      <c r="JFU71" s="106"/>
      <c r="JFV71" s="106"/>
      <c r="JFW71" s="106"/>
      <c r="JFX71" s="106"/>
      <c r="JFY71" s="106"/>
      <c r="JFZ71" s="106"/>
      <c r="JGA71" s="106"/>
      <c r="JGB71" s="106"/>
      <c r="JGC71" s="106"/>
      <c r="JGD71" s="106"/>
      <c r="JGE71" s="106"/>
      <c r="JGF71" s="106"/>
      <c r="JGG71" s="106"/>
      <c r="JGH71" s="106"/>
      <c r="JGI71" s="106"/>
      <c r="JGJ71" s="106"/>
      <c r="JGK71" s="106"/>
      <c r="JGL71" s="106"/>
      <c r="JGM71" s="106"/>
      <c r="JGN71" s="106"/>
      <c r="JGO71" s="106"/>
      <c r="JGP71" s="106"/>
      <c r="JGQ71" s="106"/>
      <c r="JGR71" s="106"/>
      <c r="JGS71" s="106"/>
      <c r="JGT71" s="106"/>
      <c r="JGU71" s="106"/>
      <c r="JGV71" s="106"/>
      <c r="JGW71" s="106"/>
      <c r="JGX71" s="106"/>
      <c r="JGY71" s="106"/>
      <c r="JGZ71" s="106"/>
      <c r="JHA71" s="106"/>
      <c r="JHB71" s="106"/>
      <c r="JHC71" s="106"/>
      <c r="JHD71" s="106"/>
      <c r="JHE71" s="106"/>
      <c r="JHF71" s="106"/>
      <c r="JHG71" s="106"/>
      <c r="JHH71" s="106"/>
      <c r="JHI71" s="106"/>
      <c r="JHJ71" s="106"/>
      <c r="JHK71" s="106"/>
      <c r="JHL71" s="106"/>
      <c r="JHM71" s="106"/>
      <c r="JHN71" s="106"/>
      <c r="JHO71" s="106"/>
      <c r="JHP71" s="106"/>
      <c r="JHQ71" s="106"/>
      <c r="JHR71" s="106"/>
      <c r="JHS71" s="106"/>
      <c r="JHT71" s="106"/>
      <c r="JHU71" s="106"/>
      <c r="JHV71" s="106"/>
      <c r="JHW71" s="106"/>
      <c r="JHX71" s="106"/>
      <c r="JHY71" s="106"/>
      <c r="JHZ71" s="106"/>
      <c r="JIA71" s="106"/>
      <c r="JIB71" s="106"/>
      <c r="JIC71" s="106"/>
      <c r="JID71" s="106"/>
      <c r="JIE71" s="106"/>
      <c r="JIF71" s="106"/>
      <c r="JIG71" s="106"/>
      <c r="JIH71" s="106"/>
      <c r="JII71" s="106"/>
      <c r="JIJ71" s="106"/>
      <c r="JIK71" s="106"/>
      <c r="JIL71" s="106"/>
      <c r="JIM71" s="106"/>
      <c r="JIN71" s="106"/>
      <c r="JIO71" s="106"/>
      <c r="JIP71" s="106"/>
      <c r="JIQ71" s="106"/>
      <c r="JIR71" s="106"/>
      <c r="JIS71" s="106"/>
      <c r="JIT71" s="106"/>
      <c r="JIU71" s="106"/>
      <c r="JIV71" s="106"/>
      <c r="JIW71" s="106"/>
      <c r="JIX71" s="106"/>
      <c r="JIY71" s="106"/>
      <c r="JIZ71" s="106"/>
      <c r="JJA71" s="106"/>
      <c r="JJB71" s="106"/>
      <c r="JJC71" s="106"/>
      <c r="JJD71" s="106"/>
      <c r="JJE71" s="106"/>
      <c r="JJF71" s="106"/>
      <c r="JJG71" s="106"/>
      <c r="JJH71" s="106"/>
      <c r="JJI71" s="106"/>
      <c r="JJJ71" s="106"/>
      <c r="JJK71" s="106"/>
      <c r="JJL71" s="106"/>
      <c r="JJM71" s="106"/>
      <c r="JJN71" s="106"/>
      <c r="JJO71" s="106"/>
      <c r="JJP71" s="106"/>
      <c r="JJQ71" s="106"/>
      <c r="JJR71" s="106"/>
      <c r="JJS71" s="106"/>
      <c r="JJT71" s="106"/>
      <c r="JJU71" s="106"/>
      <c r="JJV71" s="106"/>
      <c r="JJW71" s="106"/>
      <c r="JJX71" s="106"/>
      <c r="JJY71" s="106"/>
      <c r="JJZ71" s="106"/>
      <c r="JKA71" s="106"/>
      <c r="JKB71" s="106"/>
      <c r="JKC71" s="106"/>
      <c r="JKD71" s="106"/>
      <c r="JKE71" s="106"/>
      <c r="JKF71" s="106"/>
      <c r="JKG71" s="106"/>
      <c r="JKH71" s="106"/>
      <c r="JKI71" s="106"/>
      <c r="JKJ71" s="106"/>
      <c r="JKK71" s="106"/>
      <c r="JKL71" s="106"/>
      <c r="JKM71" s="106"/>
      <c r="JKN71" s="106"/>
      <c r="JKO71" s="106"/>
      <c r="JKP71" s="106"/>
      <c r="JKQ71" s="106"/>
      <c r="JKR71" s="106"/>
      <c r="JKS71" s="106"/>
      <c r="JKT71" s="106"/>
      <c r="JKU71" s="106"/>
      <c r="JKV71" s="106"/>
      <c r="JKW71" s="106"/>
      <c r="JKX71" s="106"/>
      <c r="JKY71" s="106"/>
      <c r="JKZ71" s="106"/>
      <c r="JLA71" s="106"/>
      <c r="JLB71" s="106"/>
      <c r="JLC71" s="106"/>
      <c r="JLD71" s="106"/>
      <c r="JLE71" s="106"/>
      <c r="JLF71" s="106"/>
      <c r="JLG71" s="106"/>
      <c r="JLH71" s="106"/>
      <c r="JLI71" s="106"/>
      <c r="JLJ71" s="106"/>
      <c r="JLK71" s="106"/>
      <c r="JLL71" s="106"/>
      <c r="JLM71" s="106"/>
      <c r="JLN71" s="106"/>
      <c r="JLO71" s="106"/>
      <c r="JLP71" s="106"/>
      <c r="JLQ71" s="106"/>
      <c r="JLR71" s="106"/>
      <c r="JLS71" s="106"/>
      <c r="JLT71" s="106"/>
      <c r="JLU71" s="106"/>
      <c r="JLV71" s="106"/>
      <c r="JLW71" s="106"/>
      <c r="JLX71" s="106"/>
      <c r="JLY71" s="106"/>
      <c r="JLZ71" s="106"/>
      <c r="JMA71" s="106"/>
      <c r="JMB71" s="106"/>
      <c r="JMC71" s="106"/>
      <c r="JMD71" s="106"/>
      <c r="JME71" s="106"/>
      <c r="JMF71" s="106"/>
      <c r="JMG71" s="106"/>
      <c r="JMH71" s="106"/>
      <c r="JMI71" s="106"/>
      <c r="JMJ71" s="106"/>
      <c r="JMK71" s="106"/>
      <c r="JML71" s="106"/>
      <c r="JMM71" s="106"/>
      <c r="JMN71" s="106"/>
      <c r="JMO71" s="106"/>
      <c r="JMP71" s="106"/>
      <c r="JMQ71" s="106"/>
      <c r="JMR71" s="106"/>
      <c r="JMS71" s="106"/>
      <c r="JMT71" s="106"/>
      <c r="JMU71" s="106"/>
      <c r="JMV71" s="106"/>
      <c r="JMW71" s="106"/>
      <c r="JMX71" s="106"/>
      <c r="JMY71" s="106"/>
      <c r="JMZ71" s="106"/>
      <c r="JNA71" s="106"/>
      <c r="JNB71" s="106"/>
      <c r="JNC71" s="106"/>
      <c r="JND71" s="106"/>
      <c r="JNE71" s="106"/>
      <c r="JNF71" s="106"/>
      <c r="JNG71" s="106"/>
      <c r="JNH71" s="106"/>
      <c r="JNI71" s="106"/>
      <c r="JNJ71" s="106"/>
      <c r="JNK71" s="106"/>
      <c r="JNL71" s="106"/>
      <c r="JNM71" s="106"/>
      <c r="JNN71" s="106"/>
      <c r="JNO71" s="106"/>
      <c r="JNP71" s="106"/>
      <c r="JNQ71" s="106"/>
      <c r="JNR71" s="106"/>
      <c r="JNS71" s="106"/>
      <c r="JNT71" s="106"/>
      <c r="JNU71" s="106"/>
      <c r="JNV71" s="106"/>
      <c r="JNW71" s="106"/>
      <c r="JNX71" s="106"/>
      <c r="JNY71" s="106"/>
      <c r="JNZ71" s="106"/>
      <c r="JOA71" s="106"/>
      <c r="JOB71" s="106"/>
      <c r="JOC71" s="106"/>
      <c r="JOD71" s="106"/>
      <c r="JOE71" s="106"/>
      <c r="JOF71" s="106"/>
      <c r="JOG71" s="106"/>
      <c r="JOH71" s="106"/>
      <c r="JOI71" s="106"/>
      <c r="JOJ71" s="106"/>
      <c r="JOK71" s="106"/>
      <c r="JOL71" s="106"/>
      <c r="JOM71" s="106"/>
      <c r="JON71" s="106"/>
      <c r="JOO71" s="106"/>
      <c r="JOP71" s="106"/>
      <c r="JOQ71" s="106"/>
      <c r="JOR71" s="106"/>
      <c r="JOS71" s="106"/>
      <c r="JOT71" s="106"/>
      <c r="JOU71" s="106"/>
      <c r="JOV71" s="106"/>
      <c r="JOW71" s="106"/>
      <c r="JOX71" s="106"/>
      <c r="JOY71" s="106"/>
      <c r="JOZ71" s="106"/>
      <c r="JPA71" s="106"/>
      <c r="JPB71" s="106"/>
      <c r="JPC71" s="106"/>
      <c r="JPD71" s="106"/>
      <c r="JPE71" s="106"/>
      <c r="JPF71" s="106"/>
      <c r="JPG71" s="106"/>
      <c r="JPH71" s="106"/>
      <c r="JPI71" s="106"/>
      <c r="JPJ71" s="106"/>
      <c r="JPK71" s="106"/>
      <c r="JPL71" s="106"/>
      <c r="JPM71" s="106"/>
      <c r="JPN71" s="106"/>
      <c r="JPO71" s="106"/>
      <c r="JPP71" s="106"/>
      <c r="JPQ71" s="106"/>
      <c r="JPR71" s="106"/>
      <c r="JPS71" s="106"/>
      <c r="JPT71" s="106"/>
      <c r="JPU71" s="106"/>
      <c r="JPV71" s="106"/>
      <c r="JPW71" s="106"/>
      <c r="JPX71" s="106"/>
      <c r="JPY71" s="106"/>
      <c r="JPZ71" s="106"/>
      <c r="JQA71" s="106"/>
      <c r="JQB71" s="106"/>
      <c r="JQC71" s="106"/>
      <c r="JQD71" s="106"/>
      <c r="JQE71" s="106"/>
      <c r="JQF71" s="106"/>
      <c r="JQG71" s="106"/>
      <c r="JQH71" s="106"/>
      <c r="JQI71" s="106"/>
      <c r="JQJ71" s="106"/>
      <c r="JQK71" s="106"/>
      <c r="JQL71" s="106"/>
      <c r="JQM71" s="106"/>
      <c r="JQN71" s="106"/>
      <c r="JQO71" s="106"/>
      <c r="JQP71" s="106"/>
      <c r="JQQ71" s="106"/>
      <c r="JQR71" s="106"/>
      <c r="JQS71" s="106"/>
      <c r="JQT71" s="106"/>
      <c r="JQU71" s="106"/>
      <c r="JQV71" s="106"/>
      <c r="JQW71" s="106"/>
      <c r="JQX71" s="106"/>
      <c r="JQY71" s="106"/>
      <c r="JQZ71" s="106"/>
      <c r="JRA71" s="106"/>
      <c r="JRB71" s="106"/>
      <c r="JRC71" s="106"/>
      <c r="JRD71" s="106"/>
      <c r="JRE71" s="106"/>
      <c r="JRF71" s="106"/>
      <c r="JRG71" s="106"/>
      <c r="JRH71" s="106"/>
      <c r="JRI71" s="106"/>
      <c r="JRJ71" s="106"/>
      <c r="JRK71" s="106"/>
      <c r="JRL71" s="106"/>
      <c r="JRM71" s="106"/>
      <c r="JRN71" s="106"/>
      <c r="JRO71" s="106"/>
      <c r="JRP71" s="106"/>
      <c r="JRQ71" s="106"/>
      <c r="JRR71" s="106"/>
      <c r="JRS71" s="106"/>
      <c r="JRT71" s="106"/>
      <c r="JRU71" s="106"/>
      <c r="JRV71" s="106"/>
      <c r="JRW71" s="106"/>
      <c r="JRX71" s="106"/>
      <c r="JRY71" s="106"/>
      <c r="JRZ71" s="106"/>
      <c r="JSA71" s="106"/>
      <c r="JSB71" s="106"/>
      <c r="JSC71" s="106"/>
      <c r="JSD71" s="106"/>
      <c r="JSE71" s="106"/>
      <c r="JSF71" s="106"/>
      <c r="JSG71" s="106"/>
      <c r="JSH71" s="106"/>
      <c r="JSI71" s="106"/>
      <c r="JSJ71" s="106"/>
      <c r="JSK71" s="106"/>
      <c r="JSL71" s="106"/>
      <c r="JSM71" s="106"/>
      <c r="JSN71" s="106"/>
      <c r="JSO71" s="106"/>
      <c r="JSP71" s="106"/>
      <c r="JSQ71" s="106"/>
      <c r="JSR71" s="106"/>
      <c r="JSS71" s="106"/>
      <c r="JST71" s="106"/>
      <c r="JSU71" s="106"/>
      <c r="JSV71" s="106"/>
      <c r="JSW71" s="106"/>
      <c r="JSX71" s="106"/>
      <c r="JSY71" s="106"/>
      <c r="JSZ71" s="106"/>
      <c r="JTA71" s="106"/>
      <c r="JTB71" s="106"/>
      <c r="JTC71" s="106"/>
      <c r="JTD71" s="106"/>
      <c r="JTE71" s="106"/>
      <c r="JTF71" s="106"/>
      <c r="JTG71" s="106"/>
      <c r="JTH71" s="106"/>
      <c r="JTI71" s="106"/>
      <c r="JTJ71" s="106"/>
      <c r="JTK71" s="106"/>
      <c r="JTL71" s="106"/>
      <c r="JTM71" s="106"/>
      <c r="JTN71" s="106"/>
      <c r="JTO71" s="106"/>
      <c r="JTP71" s="106"/>
      <c r="JTQ71" s="106"/>
      <c r="JTR71" s="106"/>
      <c r="JTS71" s="106"/>
      <c r="JTT71" s="106"/>
      <c r="JTU71" s="106"/>
      <c r="JTV71" s="106"/>
      <c r="JTW71" s="106"/>
      <c r="JTX71" s="106"/>
      <c r="JTY71" s="106"/>
      <c r="JTZ71" s="106"/>
      <c r="JUA71" s="106"/>
      <c r="JUB71" s="106"/>
      <c r="JUC71" s="106"/>
      <c r="JUD71" s="106"/>
      <c r="JUE71" s="106"/>
      <c r="JUF71" s="106"/>
      <c r="JUG71" s="106"/>
      <c r="JUH71" s="106"/>
      <c r="JUI71" s="106"/>
      <c r="JUJ71" s="106"/>
      <c r="JUK71" s="106"/>
      <c r="JUL71" s="106"/>
      <c r="JUM71" s="106"/>
      <c r="JUN71" s="106"/>
      <c r="JUO71" s="106"/>
      <c r="JUP71" s="106"/>
      <c r="JUQ71" s="106"/>
      <c r="JUR71" s="106"/>
      <c r="JUS71" s="106"/>
      <c r="JUT71" s="106"/>
      <c r="JUU71" s="106"/>
      <c r="JUV71" s="106"/>
      <c r="JUW71" s="106"/>
      <c r="JUX71" s="106"/>
      <c r="JUY71" s="106"/>
      <c r="JUZ71" s="106"/>
      <c r="JVA71" s="106"/>
      <c r="JVB71" s="106"/>
      <c r="JVC71" s="106"/>
      <c r="JVD71" s="106"/>
      <c r="JVE71" s="106"/>
      <c r="JVF71" s="106"/>
      <c r="JVG71" s="106"/>
      <c r="JVH71" s="106"/>
      <c r="JVI71" s="106"/>
      <c r="JVJ71" s="106"/>
      <c r="JVK71" s="106"/>
      <c r="JVL71" s="106"/>
      <c r="JVM71" s="106"/>
      <c r="JVN71" s="106"/>
      <c r="JVO71" s="106"/>
      <c r="JVP71" s="106"/>
      <c r="JVQ71" s="106"/>
      <c r="JVR71" s="106"/>
      <c r="JVS71" s="106"/>
      <c r="JVT71" s="106"/>
      <c r="JVU71" s="106"/>
      <c r="JVV71" s="106"/>
      <c r="JVW71" s="106"/>
      <c r="JVX71" s="106"/>
      <c r="JVY71" s="106"/>
      <c r="JVZ71" s="106"/>
      <c r="JWA71" s="106"/>
      <c r="JWB71" s="106"/>
      <c r="JWC71" s="106"/>
      <c r="JWD71" s="106"/>
      <c r="JWE71" s="106"/>
      <c r="JWF71" s="106"/>
      <c r="JWG71" s="106"/>
      <c r="JWH71" s="106"/>
      <c r="JWI71" s="106"/>
      <c r="JWJ71" s="106"/>
      <c r="JWK71" s="106"/>
      <c r="JWL71" s="106"/>
      <c r="JWM71" s="106"/>
      <c r="JWN71" s="106"/>
      <c r="JWO71" s="106"/>
      <c r="JWP71" s="106"/>
      <c r="JWQ71" s="106"/>
      <c r="JWR71" s="106"/>
      <c r="JWS71" s="106"/>
      <c r="JWT71" s="106"/>
      <c r="JWU71" s="106"/>
      <c r="JWV71" s="106"/>
      <c r="JWW71" s="106"/>
      <c r="JWX71" s="106"/>
      <c r="JWY71" s="106"/>
      <c r="JWZ71" s="106"/>
      <c r="JXA71" s="106"/>
      <c r="JXB71" s="106"/>
      <c r="JXC71" s="106"/>
      <c r="JXD71" s="106"/>
      <c r="JXE71" s="106"/>
      <c r="JXF71" s="106"/>
      <c r="JXG71" s="106"/>
      <c r="JXH71" s="106"/>
      <c r="JXI71" s="106"/>
      <c r="JXJ71" s="106"/>
      <c r="JXK71" s="106"/>
      <c r="JXL71" s="106"/>
      <c r="JXM71" s="106"/>
      <c r="JXN71" s="106"/>
      <c r="JXO71" s="106"/>
      <c r="JXP71" s="106"/>
      <c r="JXQ71" s="106"/>
      <c r="JXR71" s="106"/>
      <c r="JXS71" s="106"/>
      <c r="JXT71" s="106"/>
      <c r="JXU71" s="106"/>
      <c r="JXV71" s="106"/>
      <c r="JXW71" s="106"/>
      <c r="JXX71" s="106"/>
      <c r="JXY71" s="106"/>
      <c r="JXZ71" s="106"/>
      <c r="JYA71" s="106"/>
      <c r="JYB71" s="106"/>
      <c r="JYC71" s="106"/>
      <c r="JYD71" s="106"/>
      <c r="JYE71" s="106"/>
      <c r="JYF71" s="106"/>
      <c r="JYG71" s="106"/>
      <c r="JYH71" s="106"/>
      <c r="JYI71" s="106"/>
      <c r="JYJ71" s="106"/>
      <c r="JYK71" s="106"/>
      <c r="JYL71" s="106"/>
      <c r="JYM71" s="106"/>
      <c r="JYN71" s="106"/>
      <c r="JYO71" s="106"/>
      <c r="JYP71" s="106"/>
      <c r="JYQ71" s="106"/>
      <c r="JYR71" s="106"/>
      <c r="JYS71" s="106"/>
      <c r="JYT71" s="106"/>
      <c r="JYU71" s="106"/>
      <c r="JYV71" s="106"/>
      <c r="JYW71" s="106"/>
      <c r="JYX71" s="106"/>
      <c r="JYY71" s="106"/>
      <c r="JYZ71" s="106"/>
      <c r="JZA71" s="106"/>
      <c r="JZB71" s="106"/>
      <c r="JZC71" s="106"/>
      <c r="JZD71" s="106"/>
      <c r="JZE71" s="106"/>
      <c r="JZF71" s="106"/>
      <c r="JZG71" s="106"/>
      <c r="JZH71" s="106"/>
      <c r="JZI71" s="106"/>
      <c r="JZJ71" s="106"/>
      <c r="JZK71" s="106"/>
      <c r="JZL71" s="106"/>
      <c r="JZM71" s="106"/>
      <c r="JZN71" s="106"/>
      <c r="JZO71" s="106"/>
      <c r="JZP71" s="106"/>
      <c r="JZQ71" s="106"/>
      <c r="JZR71" s="106"/>
      <c r="JZS71" s="106"/>
      <c r="JZT71" s="106"/>
      <c r="JZU71" s="106"/>
      <c r="JZV71" s="106"/>
      <c r="JZW71" s="106"/>
      <c r="JZX71" s="106"/>
      <c r="JZY71" s="106"/>
      <c r="JZZ71" s="106"/>
      <c r="KAA71" s="106"/>
      <c r="KAB71" s="106"/>
      <c r="KAC71" s="106"/>
      <c r="KAD71" s="106"/>
      <c r="KAE71" s="106"/>
      <c r="KAF71" s="106"/>
      <c r="KAG71" s="106"/>
      <c r="KAH71" s="106"/>
      <c r="KAI71" s="106"/>
      <c r="KAJ71" s="106"/>
      <c r="KAK71" s="106"/>
      <c r="KAL71" s="106"/>
      <c r="KAM71" s="106"/>
      <c r="KAN71" s="106"/>
      <c r="KAO71" s="106"/>
      <c r="KAP71" s="106"/>
      <c r="KAQ71" s="106"/>
      <c r="KAR71" s="106"/>
      <c r="KAS71" s="106"/>
      <c r="KAT71" s="106"/>
      <c r="KAU71" s="106"/>
      <c r="KAV71" s="106"/>
      <c r="KAW71" s="106"/>
      <c r="KAX71" s="106"/>
      <c r="KAY71" s="106"/>
      <c r="KAZ71" s="106"/>
      <c r="KBA71" s="106"/>
      <c r="KBB71" s="106"/>
      <c r="KBC71" s="106"/>
      <c r="KBD71" s="106"/>
      <c r="KBE71" s="106"/>
      <c r="KBF71" s="106"/>
      <c r="KBG71" s="106"/>
      <c r="KBH71" s="106"/>
      <c r="KBI71" s="106"/>
      <c r="KBJ71" s="106"/>
      <c r="KBK71" s="106"/>
      <c r="KBL71" s="106"/>
      <c r="KBM71" s="106"/>
      <c r="KBN71" s="106"/>
      <c r="KBO71" s="106"/>
      <c r="KBP71" s="106"/>
      <c r="KBQ71" s="106"/>
      <c r="KBR71" s="106"/>
      <c r="KBS71" s="106"/>
      <c r="KBT71" s="106"/>
      <c r="KBU71" s="106"/>
      <c r="KBV71" s="106"/>
      <c r="KBW71" s="106"/>
      <c r="KBX71" s="106"/>
      <c r="KBY71" s="106"/>
      <c r="KBZ71" s="106"/>
      <c r="KCA71" s="106"/>
      <c r="KCB71" s="106"/>
      <c r="KCC71" s="106"/>
      <c r="KCD71" s="106"/>
      <c r="KCE71" s="106"/>
      <c r="KCF71" s="106"/>
      <c r="KCG71" s="106"/>
      <c r="KCH71" s="106"/>
      <c r="KCI71" s="106"/>
      <c r="KCJ71" s="106"/>
      <c r="KCK71" s="106"/>
      <c r="KCL71" s="106"/>
      <c r="KCM71" s="106"/>
      <c r="KCN71" s="106"/>
      <c r="KCO71" s="106"/>
      <c r="KCP71" s="106"/>
      <c r="KCQ71" s="106"/>
      <c r="KCR71" s="106"/>
      <c r="KCS71" s="106"/>
      <c r="KCT71" s="106"/>
      <c r="KCU71" s="106"/>
      <c r="KCV71" s="106"/>
      <c r="KCW71" s="106"/>
      <c r="KCX71" s="106"/>
      <c r="KCY71" s="106"/>
      <c r="KCZ71" s="106"/>
      <c r="KDA71" s="106"/>
      <c r="KDB71" s="106"/>
      <c r="KDC71" s="106"/>
      <c r="KDD71" s="106"/>
      <c r="KDE71" s="106"/>
      <c r="KDF71" s="106"/>
      <c r="KDG71" s="106"/>
      <c r="KDH71" s="106"/>
      <c r="KDI71" s="106"/>
      <c r="KDJ71" s="106"/>
      <c r="KDK71" s="106"/>
      <c r="KDL71" s="106"/>
      <c r="KDM71" s="106"/>
      <c r="KDN71" s="106"/>
      <c r="KDO71" s="106"/>
      <c r="KDP71" s="106"/>
      <c r="KDQ71" s="106"/>
      <c r="KDR71" s="106"/>
      <c r="KDS71" s="106"/>
      <c r="KDT71" s="106"/>
      <c r="KDU71" s="106"/>
      <c r="KDV71" s="106"/>
      <c r="KDW71" s="106"/>
      <c r="KDX71" s="106"/>
      <c r="KDY71" s="106"/>
      <c r="KDZ71" s="106"/>
      <c r="KEA71" s="106"/>
      <c r="KEB71" s="106"/>
      <c r="KEC71" s="106"/>
      <c r="KED71" s="106"/>
      <c r="KEE71" s="106"/>
      <c r="KEF71" s="106"/>
      <c r="KEG71" s="106"/>
      <c r="KEH71" s="106"/>
      <c r="KEI71" s="106"/>
      <c r="KEJ71" s="106"/>
      <c r="KEK71" s="106"/>
      <c r="KEL71" s="106"/>
      <c r="KEM71" s="106"/>
      <c r="KEN71" s="106"/>
      <c r="KEO71" s="106"/>
      <c r="KEP71" s="106"/>
      <c r="KEQ71" s="106"/>
      <c r="KER71" s="106"/>
      <c r="KES71" s="106"/>
      <c r="KET71" s="106"/>
      <c r="KEU71" s="106"/>
      <c r="KEV71" s="106"/>
      <c r="KEW71" s="106"/>
      <c r="KEX71" s="106"/>
      <c r="KEY71" s="106"/>
      <c r="KEZ71" s="106"/>
      <c r="KFA71" s="106"/>
      <c r="KFB71" s="106"/>
      <c r="KFC71" s="106"/>
      <c r="KFD71" s="106"/>
      <c r="KFE71" s="106"/>
      <c r="KFF71" s="106"/>
      <c r="KFG71" s="106"/>
      <c r="KFH71" s="106"/>
      <c r="KFI71" s="106"/>
      <c r="KFJ71" s="106"/>
      <c r="KFK71" s="106"/>
      <c r="KFL71" s="106"/>
      <c r="KFM71" s="106"/>
      <c r="KFN71" s="106"/>
      <c r="KFO71" s="106"/>
      <c r="KFP71" s="106"/>
      <c r="KFQ71" s="106"/>
      <c r="KFR71" s="106"/>
      <c r="KFS71" s="106"/>
      <c r="KFT71" s="106"/>
      <c r="KFU71" s="106"/>
      <c r="KFV71" s="106"/>
      <c r="KFW71" s="106"/>
      <c r="KFX71" s="106"/>
      <c r="KFY71" s="106"/>
      <c r="KFZ71" s="106"/>
      <c r="KGA71" s="106"/>
      <c r="KGB71" s="106"/>
      <c r="KGC71" s="106"/>
      <c r="KGD71" s="106"/>
      <c r="KGE71" s="106"/>
      <c r="KGF71" s="106"/>
      <c r="KGG71" s="106"/>
      <c r="KGH71" s="106"/>
      <c r="KGI71" s="106"/>
      <c r="KGJ71" s="106"/>
      <c r="KGK71" s="106"/>
      <c r="KGL71" s="106"/>
      <c r="KGM71" s="106"/>
      <c r="KGN71" s="106"/>
      <c r="KGO71" s="106"/>
      <c r="KGP71" s="106"/>
      <c r="KGQ71" s="106"/>
      <c r="KGR71" s="106"/>
      <c r="KGS71" s="106"/>
      <c r="KGT71" s="106"/>
      <c r="KGU71" s="106"/>
      <c r="KGV71" s="106"/>
      <c r="KGW71" s="106"/>
      <c r="KGX71" s="106"/>
      <c r="KGY71" s="106"/>
      <c r="KGZ71" s="106"/>
      <c r="KHA71" s="106"/>
      <c r="KHB71" s="106"/>
      <c r="KHC71" s="106"/>
      <c r="KHD71" s="106"/>
      <c r="KHE71" s="106"/>
      <c r="KHF71" s="106"/>
      <c r="KHG71" s="106"/>
      <c r="KHH71" s="106"/>
      <c r="KHI71" s="106"/>
      <c r="KHJ71" s="106"/>
      <c r="KHK71" s="106"/>
      <c r="KHL71" s="106"/>
      <c r="KHM71" s="106"/>
      <c r="KHN71" s="106"/>
      <c r="KHO71" s="106"/>
      <c r="KHP71" s="106"/>
      <c r="KHQ71" s="106"/>
      <c r="KHR71" s="106"/>
      <c r="KHS71" s="106"/>
      <c r="KHT71" s="106"/>
      <c r="KHU71" s="106"/>
      <c r="KHV71" s="106"/>
      <c r="KHW71" s="106"/>
      <c r="KHX71" s="106"/>
      <c r="KHY71" s="106"/>
      <c r="KHZ71" s="106"/>
      <c r="KIA71" s="106"/>
      <c r="KIB71" s="106"/>
      <c r="KIC71" s="106"/>
      <c r="KID71" s="106"/>
      <c r="KIE71" s="106"/>
      <c r="KIF71" s="106"/>
      <c r="KIG71" s="106"/>
      <c r="KIH71" s="106"/>
      <c r="KII71" s="106"/>
      <c r="KIJ71" s="106"/>
      <c r="KIK71" s="106"/>
      <c r="KIL71" s="106"/>
      <c r="KIM71" s="106"/>
      <c r="KIN71" s="106"/>
      <c r="KIO71" s="106"/>
      <c r="KIP71" s="106"/>
      <c r="KIQ71" s="106"/>
      <c r="KIR71" s="106"/>
      <c r="KIS71" s="106"/>
      <c r="KIT71" s="106"/>
      <c r="KIU71" s="106"/>
      <c r="KIV71" s="106"/>
      <c r="KIW71" s="106"/>
      <c r="KIX71" s="106"/>
      <c r="KIY71" s="106"/>
      <c r="KIZ71" s="106"/>
      <c r="KJA71" s="106"/>
      <c r="KJB71" s="106"/>
      <c r="KJC71" s="106"/>
      <c r="KJD71" s="106"/>
      <c r="KJE71" s="106"/>
      <c r="KJF71" s="106"/>
      <c r="KJG71" s="106"/>
      <c r="KJH71" s="106"/>
      <c r="KJI71" s="106"/>
      <c r="KJJ71" s="106"/>
      <c r="KJK71" s="106"/>
      <c r="KJL71" s="106"/>
      <c r="KJM71" s="106"/>
      <c r="KJN71" s="106"/>
      <c r="KJO71" s="106"/>
      <c r="KJP71" s="106"/>
      <c r="KJQ71" s="106"/>
      <c r="KJR71" s="106"/>
      <c r="KJS71" s="106"/>
      <c r="KJT71" s="106"/>
      <c r="KJU71" s="106"/>
      <c r="KJV71" s="106"/>
      <c r="KJW71" s="106"/>
      <c r="KJX71" s="106"/>
      <c r="KJY71" s="106"/>
      <c r="KJZ71" s="106"/>
      <c r="KKA71" s="106"/>
      <c r="KKB71" s="106"/>
      <c r="KKC71" s="106"/>
      <c r="KKD71" s="106"/>
      <c r="KKE71" s="106"/>
      <c r="KKF71" s="106"/>
      <c r="KKG71" s="106"/>
      <c r="KKH71" s="106"/>
      <c r="KKI71" s="106"/>
      <c r="KKJ71" s="106"/>
      <c r="KKK71" s="106"/>
      <c r="KKL71" s="106"/>
      <c r="KKM71" s="106"/>
      <c r="KKN71" s="106"/>
      <c r="KKO71" s="106"/>
      <c r="KKP71" s="106"/>
      <c r="KKQ71" s="106"/>
      <c r="KKR71" s="106"/>
      <c r="KKS71" s="106"/>
      <c r="KKT71" s="106"/>
      <c r="KKU71" s="106"/>
      <c r="KKV71" s="106"/>
      <c r="KKW71" s="106"/>
      <c r="KKX71" s="106"/>
      <c r="KKY71" s="106"/>
      <c r="KKZ71" s="106"/>
      <c r="KLA71" s="106"/>
      <c r="KLB71" s="106"/>
      <c r="KLC71" s="106"/>
      <c r="KLD71" s="106"/>
      <c r="KLE71" s="106"/>
      <c r="KLF71" s="106"/>
      <c r="KLG71" s="106"/>
      <c r="KLH71" s="106"/>
      <c r="KLI71" s="106"/>
      <c r="KLJ71" s="106"/>
      <c r="KLK71" s="106"/>
      <c r="KLL71" s="106"/>
      <c r="KLM71" s="106"/>
      <c r="KLN71" s="106"/>
      <c r="KLO71" s="106"/>
      <c r="KLP71" s="106"/>
      <c r="KLQ71" s="106"/>
      <c r="KLR71" s="106"/>
      <c r="KLS71" s="106"/>
      <c r="KLT71" s="106"/>
      <c r="KLU71" s="106"/>
      <c r="KLV71" s="106"/>
      <c r="KLW71" s="106"/>
      <c r="KLX71" s="106"/>
      <c r="KLY71" s="106"/>
      <c r="KLZ71" s="106"/>
      <c r="KMA71" s="106"/>
      <c r="KMB71" s="106"/>
      <c r="KMC71" s="106"/>
      <c r="KMD71" s="106"/>
      <c r="KME71" s="106"/>
      <c r="KMF71" s="106"/>
      <c r="KMG71" s="106"/>
      <c r="KMH71" s="106"/>
      <c r="KMI71" s="106"/>
      <c r="KMJ71" s="106"/>
      <c r="KMK71" s="106"/>
      <c r="KML71" s="106"/>
      <c r="KMM71" s="106"/>
      <c r="KMN71" s="106"/>
      <c r="KMO71" s="106"/>
      <c r="KMP71" s="106"/>
      <c r="KMQ71" s="106"/>
      <c r="KMR71" s="106"/>
      <c r="KMS71" s="106"/>
      <c r="KMT71" s="106"/>
      <c r="KMU71" s="106"/>
      <c r="KMV71" s="106"/>
      <c r="KMW71" s="106"/>
      <c r="KMX71" s="106"/>
      <c r="KMY71" s="106"/>
      <c r="KMZ71" s="106"/>
      <c r="KNA71" s="106"/>
      <c r="KNB71" s="106"/>
      <c r="KNC71" s="106"/>
      <c r="KND71" s="106"/>
      <c r="KNE71" s="106"/>
      <c r="KNF71" s="106"/>
      <c r="KNG71" s="106"/>
      <c r="KNH71" s="106"/>
      <c r="KNI71" s="106"/>
      <c r="KNJ71" s="106"/>
      <c r="KNK71" s="106"/>
      <c r="KNL71" s="106"/>
      <c r="KNM71" s="106"/>
      <c r="KNN71" s="106"/>
      <c r="KNO71" s="106"/>
      <c r="KNP71" s="106"/>
      <c r="KNQ71" s="106"/>
      <c r="KNR71" s="106"/>
      <c r="KNS71" s="106"/>
      <c r="KNT71" s="106"/>
      <c r="KNU71" s="106"/>
      <c r="KNV71" s="106"/>
      <c r="KNW71" s="106"/>
      <c r="KNX71" s="106"/>
      <c r="KNY71" s="106"/>
      <c r="KNZ71" s="106"/>
      <c r="KOA71" s="106"/>
      <c r="KOB71" s="106"/>
      <c r="KOC71" s="106"/>
      <c r="KOD71" s="106"/>
      <c r="KOE71" s="106"/>
      <c r="KOF71" s="106"/>
      <c r="KOG71" s="106"/>
      <c r="KOH71" s="106"/>
      <c r="KOI71" s="106"/>
      <c r="KOJ71" s="106"/>
      <c r="KOK71" s="106"/>
      <c r="KOL71" s="106"/>
      <c r="KOM71" s="106"/>
      <c r="KON71" s="106"/>
      <c r="KOO71" s="106"/>
      <c r="KOP71" s="106"/>
      <c r="KOQ71" s="106"/>
      <c r="KOR71" s="106"/>
      <c r="KOS71" s="106"/>
      <c r="KOT71" s="106"/>
      <c r="KOU71" s="106"/>
      <c r="KOV71" s="106"/>
      <c r="KOW71" s="106"/>
      <c r="KOX71" s="106"/>
      <c r="KOY71" s="106"/>
      <c r="KOZ71" s="106"/>
      <c r="KPA71" s="106"/>
      <c r="KPB71" s="106"/>
      <c r="KPC71" s="106"/>
      <c r="KPD71" s="106"/>
      <c r="KPE71" s="106"/>
      <c r="KPF71" s="106"/>
      <c r="KPG71" s="106"/>
      <c r="KPH71" s="106"/>
      <c r="KPI71" s="106"/>
      <c r="KPJ71" s="106"/>
      <c r="KPK71" s="106"/>
      <c r="KPL71" s="106"/>
      <c r="KPM71" s="106"/>
      <c r="KPN71" s="106"/>
      <c r="KPO71" s="106"/>
      <c r="KPP71" s="106"/>
      <c r="KPQ71" s="106"/>
      <c r="KPR71" s="106"/>
      <c r="KPS71" s="106"/>
      <c r="KPT71" s="106"/>
      <c r="KPU71" s="106"/>
      <c r="KPV71" s="106"/>
      <c r="KPW71" s="106"/>
      <c r="KPX71" s="106"/>
      <c r="KPY71" s="106"/>
      <c r="KPZ71" s="106"/>
      <c r="KQA71" s="106"/>
      <c r="KQB71" s="106"/>
      <c r="KQC71" s="106"/>
      <c r="KQD71" s="106"/>
      <c r="KQE71" s="106"/>
      <c r="KQF71" s="106"/>
      <c r="KQG71" s="106"/>
      <c r="KQH71" s="106"/>
      <c r="KQI71" s="106"/>
      <c r="KQJ71" s="106"/>
      <c r="KQK71" s="106"/>
      <c r="KQL71" s="106"/>
      <c r="KQM71" s="106"/>
      <c r="KQN71" s="106"/>
      <c r="KQO71" s="106"/>
      <c r="KQP71" s="106"/>
      <c r="KQQ71" s="106"/>
      <c r="KQR71" s="106"/>
      <c r="KQS71" s="106"/>
      <c r="KQT71" s="106"/>
      <c r="KQU71" s="106"/>
      <c r="KQV71" s="106"/>
      <c r="KQW71" s="106"/>
      <c r="KQX71" s="106"/>
      <c r="KQY71" s="106"/>
      <c r="KQZ71" s="106"/>
      <c r="KRA71" s="106"/>
      <c r="KRB71" s="106"/>
      <c r="KRC71" s="106"/>
      <c r="KRD71" s="106"/>
      <c r="KRE71" s="106"/>
      <c r="KRF71" s="106"/>
      <c r="KRG71" s="106"/>
      <c r="KRH71" s="106"/>
      <c r="KRI71" s="106"/>
      <c r="KRJ71" s="106"/>
      <c r="KRK71" s="106"/>
      <c r="KRL71" s="106"/>
      <c r="KRM71" s="106"/>
      <c r="KRN71" s="106"/>
      <c r="KRO71" s="106"/>
      <c r="KRP71" s="106"/>
      <c r="KRQ71" s="106"/>
      <c r="KRR71" s="106"/>
      <c r="KRS71" s="106"/>
      <c r="KRT71" s="106"/>
      <c r="KRU71" s="106"/>
      <c r="KRV71" s="106"/>
      <c r="KRW71" s="106"/>
      <c r="KRX71" s="106"/>
      <c r="KRY71" s="106"/>
      <c r="KRZ71" s="106"/>
      <c r="KSA71" s="106"/>
      <c r="KSB71" s="106"/>
      <c r="KSC71" s="106"/>
      <c r="KSD71" s="106"/>
      <c r="KSE71" s="106"/>
      <c r="KSF71" s="106"/>
      <c r="KSG71" s="106"/>
      <c r="KSH71" s="106"/>
      <c r="KSI71" s="106"/>
      <c r="KSJ71" s="106"/>
      <c r="KSK71" s="106"/>
      <c r="KSL71" s="106"/>
      <c r="KSM71" s="106"/>
      <c r="KSN71" s="106"/>
      <c r="KSO71" s="106"/>
      <c r="KSP71" s="106"/>
      <c r="KSQ71" s="106"/>
      <c r="KSR71" s="106"/>
      <c r="KSS71" s="106"/>
      <c r="KST71" s="106"/>
      <c r="KSU71" s="106"/>
      <c r="KSV71" s="106"/>
      <c r="KSW71" s="106"/>
      <c r="KSX71" s="106"/>
      <c r="KSY71" s="106"/>
      <c r="KSZ71" s="106"/>
      <c r="KTA71" s="106"/>
      <c r="KTB71" s="106"/>
      <c r="KTC71" s="106"/>
      <c r="KTD71" s="106"/>
      <c r="KTE71" s="106"/>
      <c r="KTF71" s="106"/>
      <c r="KTG71" s="106"/>
      <c r="KTH71" s="106"/>
      <c r="KTI71" s="106"/>
      <c r="KTJ71" s="106"/>
      <c r="KTK71" s="106"/>
      <c r="KTL71" s="106"/>
      <c r="KTM71" s="106"/>
      <c r="KTN71" s="106"/>
      <c r="KTO71" s="106"/>
      <c r="KTP71" s="106"/>
      <c r="KTQ71" s="106"/>
      <c r="KTR71" s="106"/>
      <c r="KTS71" s="106"/>
      <c r="KTT71" s="106"/>
      <c r="KTU71" s="106"/>
      <c r="KTV71" s="106"/>
      <c r="KTW71" s="106"/>
      <c r="KTX71" s="106"/>
      <c r="KTY71" s="106"/>
      <c r="KTZ71" s="106"/>
      <c r="KUA71" s="106"/>
      <c r="KUB71" s="106"/>
      <c r="KUC71" s="106"/>
      <c r="KUD71" s="106"/>
      <c r="KUE71" s="106"/>
      <c r="KUF71" s="106"/>
      <c r="KUG71" s="106"/>
      <c r="KUH71" s="106"/>
      <c r="KUI71" s="106"/>
      <c r="KUJ71" s="106"/>
      <c r="KUK71" s="106"/>
      <c r="KUL71" s="106"/>
      <c r="KUM71" s="106"/>
      <c r="KUN71" s="106"/>
      <c r="KUO71" s="106"/>
      <c r="KUP71" s="106"/>
      <c r="KUQ71" s="106"/>
      <c r="KUR71" s="106"/>
      <c r="KUS71" s="106"/>
      <c r="KUT71" s="106"/>
      <c r="KUU71" s="106"/>
      <c r="KUV71" s="106"/>
      <c r="KUW71" s="106"/>
      <c r="KUX71" s="106"/>
      <c r="KUY71" s="106"/>
      <c r="KUZ71" s="106"/>
      <c r="KVA71" s="106"/>
      <c r="KVB71" s="106"/>
      <c r="KVC71" s="106"/>
      <c r="KVD71" s="106"/>
      <c r="KVE71" s="106"/>
      <c r="KVF71" s="106"/>
      <c r="KVG71" s="106"/>
      <c r="KVH71" s="106"/>
      <c r="KVI71" s="106"/>
      <c r="KVJ71" s="106"/>
      <c r="KVK71" s="106"/>
      <c r="KVL71" s="106"/>
      <c r="KVM71" s="106"/>
      <c r="KVN71" s="106"/>
      <c r="KVO71" s="106"/>
      <c r="KVP71" s="106"/>
      <c r="KVQ71" s="106"/>
      <c r="KVR71" s="106"/>
      <c r="KVS71" s="106"/>
      <c r="KVT71" s="106"/>
      <c r="KVU71" s="106"/>
      <c r="KVV71" s="106"/>
      <c r="KVW71" s="106"/>
      <c r="KVX71" s="106"/>
      <c r="KVY71" s="106"/>
      <c r="KVZ71" s="106"/>
      <c r="KWA71" s="106"/>
      <c r="KWB71" s="106"/>
      <c r="KWC71" s="106"/>
      <c r="KWD71" s="106"/>
      <c r="KWE71" s="106"/>
      <c r="KWF71" s="106"/>
      <c r="KWG71" s="106"/>
      <c r="KWH71" s="106"/>
      <c r="KWI71" s="106"/>
      <c r="KWJ71" s="106"/>
      <c r="KWK71" s="106"/>
      <c r="KWL71" s="106"/>
      <c r="KWM71" s="106"/>
      <c r="KWN71" s="106"/>
      <c r="KWO71" s="106"/>
      <c r="KWP71" s="106"/>
      <c r="KWQ71" s="106"/>
      <c r="KWR71" s="106"/>
      <c r="KWS71" s="106"/>
      <c r="KWT71" s="106"/>
      <c r="KWU71" s="106"/>
      <c r="KWV71" s="106"/>
      <c r="KWW71" s="106"/>
      <c r="KWX71" s="106"/>
      <c r="KWY71" s="106"/>
      <c r="KWZ71" s="106"/>
      <c r="KXA71" s="106"/>
      <c r="KXB71" s="106"/>
      <c r="KXC71" s="106"/>
      <c r="KXD71" s="106"/>
      <c r="KXE71" s="106"/>
      <c r="KXF71" s="106"/>
      <c r="KXG71" s="106"/>
      <c r="KXH71" s="106"/>
      <c r="KXI71" s="106"/>
      <c r="KXJ71" s="106"/>
      <c r="KXK71" s="106"/>
      <c r="KXL71" s="106"/>
      <c r="KXM71" s="106"/>
      <c r="KXN71" s="106"/>
      <c r="KXO71" s="106"/>
      <c r="KXP71" s="106"/>
      <c r="KXQ71" s="106"/>
      <c r="KXR71" s="106"/>
      <c r="KXS71" s="106"/>
      <c r="KXT71" s="106"/>
      <c r="KXU71" s="106"/>
      <c r="KXV71" s="106"/>
      <c r="KXW71" s="106"/>
      <c r="KXX71" s="106"/>
      <c r="KXY71" s="106"/>
      <c r="KXZ71" s="106"/>
      <c r="KYA71" s="106"/>
      <c r="KYB71" s="106"/>
      <c r="KYC71" s="106"/>
      <c r="KYD71" s="106"/>
      <c r="KYE71" s="106"/>
      <c r="KYF71" s="106"/>
      <c r="KYG71" s="106"/>
      <c r="KYH71" s="106"/>
      <c r="KYI71" s="106"/>
      <c r="KYJ71" s="106"/>
      <c r="KYK71" s="106"/>
      <c r="KYL71" s="106"/>
      <c r="KYM71" s="106"/>
      <c r="KYN71" s="106"/>
      <c r="KYO71" s="106"/>
      <c r="KYP71" s="106"/>
      <c r="KYQ71" s="106"/>
      <c r="KYR71" s="106"/>
      <c r="KYS71" s="106"/>
      <c r="KYT71" s="106"/>
      <c r="KYU71" s="106"/>
      <c r="KYV71" s="106"/>
      <c r="KYW71" s="106"/>
      <c r="KYX71" s="106"/>
      <c r="KYY71" s="106"/>
      <c r="KYZ71" s="106"/>
      <c r="KZA71" s="106"/>
      <c r="KZB71" s="106"/>
      <c r="KZC71" s="106"/>
      <c r="KZD71" s="106"/>
      <c r="KZE71" s="106"/>
      <c r="KZF71" s="106"/>
      <c r="KZG71" s="106"/>
      <c r="KZH71" s="106"/>
      <c r="KZI71" s="106"/>
      <c r="KZJ71" s="106"/>
      <c r="KZK71" s="106"/>
      <c r="KZL71" s="106"/>
      <c r="KZM71" s="106"/>
      <c r="KZN71" s="106"/>
      <c r="KZO71" s="106"/>
      <c r="KZP71" s="106"/>
      <c r="KZQ71" s="106"/>
      <c r="KZR71" s="106"/>
      <c r="KZS71" s="106"/>
      <c r="KZT71" s="106"/>
      <c r="KZU71" s="106"/>
      <c r="KZV71" s="106"/>
      <c r="KZW71" s="106"/>
      <c r="KZX71" s="106"/>
      <c r="KZY71" s="106"/>
      <c r="KZZ71" s="106"/>
      <c r="LAA71" s="106"/>
      <c r="LAB71" s="106"/>
      <c r="LAC71" s="106"/>
      <c r="LAD71" s="106"/>
      <c r="LAE71" s="106"/>
      <c r="LAF71" s="106"/>
      <c r="LAG71" s="106"/>
      <c r="LAH71" s="106"/>
      <c r="LAI71" s="106"/>
      <c r="LAJ71" s="106"/>
      <c r="LAK71" s="106"/>
      <c r="LAL71" s="106"/>
      <c r="LAM71" s="106"/>
      <c r="LAN71" s="106"/>
      <c r="LAO71" s="106"/>
      <c r="LAP71" s="106"/>
      <c r="LAQ71" s="106"/>
      <c r="LAR71" s="106"/>
      <c r="LAS71" s="106"/>
      <c r="LAT71" s="106"/>
      <c r="LAU71" s="106"/>
      <c r="LAV71" s="106"/>
      <c r="LAW71" s="106"/>
      <c r="LAX71" s="106"/>
      <c r="LAY71" s="106"/>
      <c r="LAZ71" s="106"/>
      <c r="LBA71" s="106"/>
      <c r="LBB71" s="106"/>
      <c r="LBC71" s="106"/>
      <c r="LBD71" s="106"/>
      <c r="LBE71" s="106"/>
      <c r="LBF71" s="106"/>
      <c r="LBG71" s="106"/>
      <c r="LBH71" s="106"/>
      <c r="LBI71" s="106"/>
      <c r="LBJ71" s="106"/>
      <c r="LBK71" s="106"/>
      <c r="LBL71" s="106"/>
      <c r="LBM71" s="106"/>
      <c r="LBN71" s="106"/>
      <c r="LBO71" s="106"/>
      <c r="LBP71" s="106"/>
      <c r="LBQ71" s="106"/>
      <c r="LBR71" s="106"/>
      <c r="LBS71" s="106"/>
      <c r="LBT71" s="106"/>
      <c r="LBU71" s="106"/>
      <c r="LBV71" s="106"/>
      <c r="LBW71" s="106"/>
      <c r="LBX71" s="106"/>
      <c r="LBY71" s="106"/>
      <c r="LBZ71" s="106"/>
      <c r="LCA71" s="106"/>
      <c r="LCB71" s="106"/>
      <c r="LCC71" s="106"/>
      <c r="LCD71" s="106"/>
      <c r="LCE71" s="106"/>
      <c r="LCF71" s="106"/>
      <c r="LCG71" s="106"/>
      <c r="LCH71" s="106"/>
      <c r="LCI71" s="106"/>
      <c r="LCJ71" s="106"/>
      <c r="LCK71" s="106"/>
      <c r="LCL71" s="106"/>
      <c r="LCM71" s="106"/>
      <c r="LCN71" s="106"/>
      <c r="LCO71" s="106"/>
      <c r="LCP71" s="106"/>
      <c r="LCQ71" s="106"/>
      <c r="LCR71" s="106"/>
      <c r="LCS71" s="106"/>
      <c r="LCT71" s="106"/>
      <c r="LCU71" s="106"/>
      <c r="LCV71" s="106"/>
      <c r="LCW71" s="106"/>
      <c r="LCX71" s="106"/>
      <c r="LCY71" s="106"/>
      <c r="LCZ71" s="106"/>
      <c r="LDA71" s="106"/>
      <c r="LDB71" s="106"/>
      <c r="LDC71" s="106"/>
      <c r="LDD71" s="106"/>
      <c r="LDE71" s="106"/>
      <c r="LDF71" s="106"/>
      <c r="LDG71" s="106"/>
      <c r="LDH71" s="106"/>
      <c r="LDI71" s="106"/>
      <c r="LDJ71" s="106"/>
      <c r="LDK71" s="106"/>
      <c r="LDL71" s="106"/>
      <c r="LDM71" s="106"/>
      <c r="LDN71" s="106"/>
      <c r="LDO71" s="106"/>
      <c r="LDP71" s="106"/>
      <c r="LDQ71" s="106"/>
      <c r="LDR71" s="106"/>
      <c r="LDS71" s="106"/>
      <c r="LDT71" s="106"/>
      <c r="LDU71" s="106"/>
      <c r="LDV71" s="106"/>
      <c r="LDW71" s="106"/>
      <c r="LDX71" s="106"/>
      <c r="LDY71" s="106"/>
      <c r="LDZ71" s="106"/>
      <c r="LEA71" s="106"/>
      <c r="LEB71" s="106"/>
      <c r="LEC71" s="106"/>
      <c r="LED71" s="106"/>
      <c r="LEE71" s="106"/>
      <c r="LEF71" s="106"/>
      <c r="LEG71" s="106"/>
      <c r="LEH71" s="106"/>
      <c r="LEI71" s="106"/>
      <c r="LEJ71" s="106"/>
      <c r="LEK71" s="106"/>
      <c r="LEL71" s="106"/>
      <c r="LEM71" s="106"/>
      <c r="LEN71" s="106"/>
      <c r="LEO71" s="106"/>
      <c r="LEP71" s="106"/>
      <c r="LEQ71" s="106"/>
      <c r="LER71" s="106"/>
      <c r="LES71" s="106"/>
      <c r="LET71" s="106"/>
      <c r="LEU71" s="106"/>
      <c r="LEV71" s="106"/>
      <c r="LEW71" s="106"/>
      <c r="LEX71" s="106"/>
      <c r="LEY71" s="106"/>
      <c r="LEZ71" s="106"/>
      <c r="LFA71" s="106"/>
      <c r="LFB71" s="106"/>
      <c r="LFC71" s="106"/>
      <c r="LFD71" s="106"/>
      <c r="LFE71" s="106"/>
      <c r="LFF71" s="106"/>
      <c r="LFG71" s="106"/>
      <c r="LFH71" s="106"/>
      <c r="LFI71" s="106"/>
      <c r="LFJ71" s="106"/>
      <c r="LFK71" s="106"/>
      <c r="LFL71" s="106"/>
      <c r="LFM71" s="106"/>
      <c r="LFN71" s="106"/>
      <c r="LFO71" s="106"/>
      <c r="LFP71" s="106"/>
      <c r="LFQ71" s="106"/>
      <c r="LFR71" s="106"/>
      <c r="LFS71" s="106"/>
      <c r="LFT71" s="106"/>
      <c r="LFU71" s="106"/>
      <c r="LFV71" s="106"/>
      <c r="LFW71" s="106"/>
      <c r="LFX71" s="106"/>
      <c r="LFY71" s="106"/>
      <c r="LFZ71" s="106"/>
      <c r="LGA71" s="106"/>
      <c r="LGB71" s="106"/>
      <c r="LGC71" s="106"/>
      <c r="LGD71" s="106"/>
      <c r="LGE71" s="106"/>
      <c r="LGF71" s="106"/>
      <c r="LGG71" s="106"/>
      <c r="LGH71" s="106"/>
      <c r="LGI71" s="106"/>
      <c r="LGJ71" s="106"/>
      <c r="LGK71" s="106"/>
      <c r="LGL71" s="106"/>
      <c r="LGM71" s="106"/>
      <c r="LGN71" s="106"/>
      <c r="LGO71" s="106"/>
      <c r="LGP71" s="106"/>
      <c r="LGQ71" s="106"/>
      <c r="LGR71" s="106"/>
      <c r="LGS71" s="106"/>
      <c r="LGT71" s="106"/>
      <c r="LGU71" s="106"/>
      <c r="LGV71" s="106"/>
      <c r="LGW71" s="106"/>
      <c r="LGX71" s="106"/>
      <c r="LGY71" s="106"/>
      <c r="LGZ71" s="106"/>
      <c r="LHA71" s="106"/>
      <c r="LHB71" s="106"/>
      <c r="LHC71" s="106"/>
      <c r="LHD71" s="106"/>
      <c r="LHE71" s="106"/>
      <c r="LHF71" s="106"/>
      <c r="LHG71" s="106"/>
      <c r="LHH71" s="106"/>
      <c r="LHI71" s="106"/>
      <c r="LHJ71" s="106"/>
      <c r="LHK71" s="106"/>
      <c r="LHL71" s="106"/>
      <c r="LHM71" s="106"/>
      <c r="LHN71" s="106"/>
      <c r="LHO71" s="106"/>
      <c r="LHP71" s="106"/>
      <c r="LHQ71" s="106"/>
      <c r="LHR71" s="106"/>
      <c r="LHS71" s="106"/>
      <c r="LHT71" s="106"/>
      <c r="LHU71" s="106"/>
      <c r="LHV71" s="106"/>
      <c r="LHW71" s="106"/>
      <c r="LHX71" s="106"/>
      <c r="LHY71" s="106"/>
      <c r="LHZ71" s="106"/>
      <c r="LIA71" s="106"/>
      <c r="LIB71" s="106"/>
      <c r="LIC71" s="106"/>
      <c r="LID71" s="106"/>
      <c r="LIE71" s="106"/>
      <c r="LIF71" s="106"/>
      <c r="LIG71" s="106"/>
      <c r="LIH71" s="106"/>
      <c r="LII71" s="106"/>
      <c r="LIJ71" s="106"/>
      <c r="LIK71" s="106"/>
      <c r="LIL71" s="106"/>
      <c r="LIM71" s="106"/>
      <c r="LIN71" s="106"/>
      <c r="LIO71" s="106"/>
      <c r="LIP71" s="106"/>
      <c r="LIQ71" s="106"/>
      <c r="LIR71" s="106"/>
      <c r="LIS71" s="106"/>
      <c r="LIT71" s="106"/>
      <c r="LIU71" s="106"/>
      <c r="LIV71" s="106"/>
      <c r="LIW71" s="106"/>
      <c r="LIX71" s="106"/>
      <c r="LIY71" s="106"/>
      <c r="LIZ71" s="106"/>
      <c r="LJA71" s="106"/>
      <c r="LJB71" s="106"/>
      <c r="LJC71" s="106"/>
      <c r="LJD71" s="106"/>
      <c r="LJE71" s="106"/>
      <c r="LJF71" s="106"/>
      <c r="LJG71" s="106"/>
      <c r="LJH71" s="106"/>
      <c r="LJI71" s="106"/>
      <c r="LJJ71" s="106"/>
      <c r="LJK71" s="106"/>
      <c r="LJL71" s="106"/>
      <c r="LJM71" s="106"/>
      <c r="LJN71" s="106"/>
      <c r="LJO71" s="106"/>
      <c r="LJP71" s="106"/>
      <c r="LJQ71" s="106"/>
      <c r="LJR71" s="106"/>
      <c r="LJS71" s="106"/>
      <c r="LJT71" s="106"/>
      <c r="LJU71" s="106"/>
      <c r="LJV71" s="106"/>
      <c r="LJW71" s="106"/>
      <c r="LJX71" s="106"/>
      <c r="LJY71" s="106"/>
      <c r="LJZ71" s="106"/>
      <c r="LKA71" s="106"/>
      <c r="LKB71" s="106"/>
      <c r="LKC71" s="106"/>
      <c r="LKD71" s="106"/>
      <c r="LKE71" s="106"/>
      <c r="LKF71" s="106"/>
      <c r="LKG71" s="106"/>
      <c r="LKH71" s="106"/>
      <c r="LKI71" s="106"/>
      <c r="LKJ71" s="106"/>
      <c r="LKK71" s="106"/>
      <c r="LKL71" s="106"/>
      <c r="LKM71" s="106"/>
      <c r="LKN71" s="106"/>
      <c r="LKO71" s="106"/>
      <c r="LKP71" s="106"/>
      <c r="LKQ71" s="106"/>
      <c r="LKR71" s="106"/>
      <c r="LKS71" s="106"/>
      <c r="LKT71" s="106"/>
      <c r="LKU71" s="106"/>
      <c r="LKV71" s="106"/>
      <c r="LKW71" s="106"/>
      <c r="LKX71" s="106"/>
      <c r="LKY71" s="106"/>
      <c r="LKZ71" s="106"/>
      <c r="LLA71" s="106"/>
      <c r="LLB71" s="106"/>
      <c r="LLC71" s="106"/>
      <c r="LLD71" s="106"/>
      <c r="LLE71" s="106"/>
      <c r="LLF71" s="106"/>
      <c r="LLG71" s="106"/>
      <c r="LLH71" s="106"/>
      <c r="LLI71" s="106"/>
      <c r="LLJ71" s="106"/>
      <c r="LLK71" s="106"/>
      <c r="LLL71" s="106"/>
      <c r="LLM71" s="106"/>
      <c r="LLN71" s="106"/>
      <c r="LLO71" s="106"/>
      <c r="LLP71" s="106"/>
      <c r="LLQ71" s="106"/>
      <c r="LLR71" s="106"/>
      <c r="LLS71" s="106"/>
      <c r="LLT71" s="106"/>
      <c r="LLU71" s="106"/>
      <c r="LLV71" s="106"/>
      <c r="LLW71" s="106"/>
      <c r="LLX71" s="106"/>
      <c r="LLY71" s="106"/>
      <c r="LLZ71" s="106"/>
      <c r="LMA71" s="106"/>
      <c r="LMB71" s="106"/>
      <c r="LMC71" s="106"/>
      <c r="LMD71" s="106"/>
      <c r="LME71" s="106"/>
      <c r="LMF71" s="106"/>
      <c r="LMG71" s="106"/>
      <c r="LMH71" s="106"/>
      <c r="LMI71" s="106"/>
      <c r="LMJ71" s="106"/>
      <c r="LMK71" s="106"/>
      <c r="LML71" s="106"/>
      <c r="LMM71" s="106"/>
      <c r="LMN71" s="106"/>
      <c r="LMO71" s="106"/>
      <c r="LMP71" s="106"/>
      <c r="LMQ71" s="106"/>
      <c r="LMR71" s="106"/>
      <c r="LMS71" s="106"/>
      <c r="LMT71" s="106"/>
      <c r="LMU71" s="106"/>
      <c r="LMV71" s="106"/>
      <c r="LMW71" s="106"/>
      <c r="LMX71" s="106"/>
      <c r="LMY71" s="106"/>
      <c r="LMZ71" s="106"/>
      <c r="LNA71" s="106"/>
      <c r="LNB71" s="106"/>
      <c r="LNC71" s="106"/>
      <c r="LND71" s="106"/>
      <c r="LNE71" s="106"/>
      <c r="LNF71" s="106"/>
      <c r="LNG71" s="106"/>
      <c r="LNH71" s="106"/>
      <c r="LNI71" s="106"/>
      <c r="LNJ71" s="106"/>
      <c r="LNK71" s="106"/>
      <c r="LNL71" s="106"/>
      <c r="LNM71" s="106"/>
      <c r="LNN71" s="106"/>
      <c r="LNO71" s="106"/>
      <c r="LNP71" s="106"/>
      <c r="LNQ71" s="106"/>
      <c r="LNR71" s="106"/>
      <c r="LNS71" s="106"/>
      <c r="LNT71" s="106"/>
      <c r="LNU71" s="106"/>
      <c r="LNV71" s="106"/>
      <c r="LNW71" s="106"/>
      <c r="LNX71" s="106"/>
      <c r="LNY71" s="106"/>
      <c r="LNZ71" s="106"/>
      <c r="LOA71" s="106"/>
      <c r="LOB71" s="106"/>
      <c r="LOC71" s="106"/>
      <c r="LOD71" s="106"/>
      <c r="LOE71" s="106"/>
      <c r="LOF71" s="106"/>
      <c r="LOG71" s="106"/>
      <c r="LOH71" s="106"/>
      <c r="LOI71" s="106"/>
      <c r="LOJ71" s="106"/>
      <c r="LOK71" s="106"/>
      <c r="LOL71" s="106"/>
      <c r="LOM71" s="106"/>
      <c r="LON71" s="106"/>
      <c r="LOO71" s="106"/>
      <c r="LOP71" s="106"/>
      <c r="LOQ71" s="106"/>
      <c r="LOR71" s="106"/>
      <c r="LOS71" s="106"/>
      <c r="LOT71" s="106"/>
      <c r="LOU71" s="106"/>
      <c r="LOV71" s="106"/>
      <c r="LOW71" s="106"/>
      <c r="LOX71" s="106"/>
      <c r="LOY71" s="106"/>
      <c r="LOZ71" s="106"/>
      <c r="LPA71" s="106"/>
      <c r="LPB71" s="106"/>
      <c r="LPC71" s="106"/>
      <c r="LPD71" s="106"/>
      <c r="LPE71" s="106"/>
      <c r="LPF71" s="106"/>
      <c r="LPG71" s="106"/>
      <c r="LPH71" s="106"/>
      <c r="LPI71" s="106"/>
      <c r="LPJ71" s="106"/>
      <c r="LPK71" s="106"/>
      <c r="LPL71" s="106"/>
      <c r="LPM71" s="106"/>
      <c r="LPN71" s="106"/>
      <c r="LPO71" s="106"/>
      <c r="LPP71" s="106"/>
      <c r="LPQ71" s="106"/>
      <c r="LPR71" s="106"/>
      <c r="LPS71" s="106"/>
      <c r="LPT71" s="106"/>
      <c r="LPU71" s="106"/>
      <c r="LPV71" s="106"/>
      <c r="LPW71" s="106"/>
      <c r="LPX71" s="106"/>
      <c r="LPY71" s="106"/>
      <c r="LPZ71" s="106"/>
      <c r="LQA71" s="106"/>
      <c r="LQB71" s="106"/>
      <c r="LQC71" s="106"/>
      <c r="LQD71" s="106"/>
      <c r="LQE71" s="106"/>
      <c r="LQF71" s="106"/>
      <c r="LQG71" s="106"/>
      <c r="LQH71" s="106"/>
      <c r="LQI71" s="106"/>
      <c r="LQJ71" s="106"/>
      <c r="LQK71" s="106"/>
      <c r="LQL71" s="106"/>
      <c r="LQM71" s="106"/>
      <c r="LQN71" s="106"/>
      <c r="LQO71" s="106"/>
      <c r="LQP71" s="106"/>
      <c r="LQQ71" s="106"/>
      <c r="LQR71" s="106"/>
      <c r="LQS71" s="106"/>
      <c r="LQT71" s="106"/>
      <c r="LQU71" s="106"/>
      <c r="LQV71" s="106"/>
      <c r="LQW71" s="106"/>
      <c r="LQX71" s="106"/>
      <c r="LQY71" s="106"/>
      <c r="LQZ71" s="106"/>
      <c r="LRA71" s="106"/>
      <c r="LRB71" s="106"/>
      <c r="LRC71" s="106"/>
      <c r="LRD71" s="106"/>
      <c r="LRE71" s="106"/>
      <c r="LRF71" s="106"/>
      <c r="LRG71" s="106"/>
      <c r="LRH71" s="106"/>
      <c r="LRI71" s="106"/>
      <c r="LRJ71" s="106"/>
      <c r="LRK71" s="106"/>
      <c r="LRL71" s="106"/>
      <c r="LRM71" s="106"/>
      <c r="LRN71" s="106"/>
      <c r="LRO71" s="106"/>
      <c r="LRP71" s="106"/>
      <c r="LRQ71" s="106"/>
      <c r="LRR71" s="106"/>
      <c r="LRS71" s="106"/>
      <c r="LRT71" s="106"/>
      <c r="LRU71" s="106"/>
      <c r="LRV71" s="106"/>
      <c r="LRW71" s="106"/>
      <c r="LRX71" s="106"/>
      <c r="LRY71" s="106"/>
      <c r="LRZ71" s="106"/>
      <c r="LSA71" s="106"/>
      <c r="LSB71" s="106"/>
      <c r="LSC71" s="106"/>
      <c r="LSD71" s="106"/>
      <c r="LSE71" s="106"/>
      <c r="LSF71" s="106"/>
      <c r="LSG71" s="106"/>
      <c r="LSH71" s="106"/>
      <c r="LSI71" s="106"/>
      <c r="LSJ71" s="106"/>
      <c r="LSK71" s="106"/>
      <c r="LSL71" s="106"/>
      <c r="LSM71" s="106"/>
      <c r="LSN71" s="106"/>
      <c r="LSO71" s="106"/>
      <c r="LSP71" s="106"/>
      <c r="LSQ71" s="106"/>
      <c r="LSR71" s="106"/>
      <c r="LSS71" s="106"/>
      <c r="LST71" s="106"/>
      <c r="LSU71" s="106"/>
      <c r="LSV71" s="106"/>
      <c r="LSW71" s="106"/>
      <c r="LSX71" s="106"/>
      <c r="LSY71" s="106"/>
      <c r="LSZ71" s="106"/>
      <c r="LTA71" s="106"/>
      <c r="LTB71" s="106"/>
      <c r="LTC71" s="106"/>
      <c r="LTD71" s="106"/>
      <c r="LTE71" s="106"/>
      <c r="LTF71" s="106"/>
      <c r="LTG71" s="106"/>
      <c r="LTH71" s="106"/>
      <c r="LTI71" s="106"/>
      <c r="LTJ71" s="106"/>
      <c r="LTK71" s="106"/>
      <c r="LTL71" s="106"/>
      <c r="LTM71" s="106"/>
      <c r="LTN71" s="106"/>
      <c r="LTO71" s="106"/>
      <c r="LTP71" s="106"/>
      <c r="LTQ71" s="106"/>
      <c r="LTR71" s="106"/>
      <c r="LTS71" s="106"/>
      <c r="LTT71" s="106"/>
      <c r="LTU71" s="106"/>
      <c r="LTV71" s="106"/>
      <c r="LTW71" s="106"/>
      <c r="LTX71" s="106"/>
      <c r="LTY71" s="106"/>
      <c r="LTZ71" s="106"/>
      <c r="LUA71" s="106"/>
      <c r="LUB71" s="106"/>
      <c r="LUC71" s="106"/>
      <c r="LUD71" s="106"/>
      <c r="LUE71" s="106"/>
      <c r="LUF71" s="106"/>
      <c r="LUG71" s="106"/>
      <c r="LUH71" s="106"/>
      <c r="LUI71" s="106"/>
      <c r="LUJ71" s="106"/>
      <c r="LUK71" s="106"/>
      <c r="LUL71" s="106"/>
      <c r="LUM71" s="106"/>
      <c r="LUN71" s="106"/>
      <c r="LUO71" s="106"/>
      <c r="LUP71" s="106"/>
      <c r="LUQ71" s="106"/>
      <c r="LUR71" s="106"/>
      <c r="LUS71" s="106"/>
      <c r="LUT71" s="106"/>
      <c r="LUU71" s="106"/>
      <c r="LUV71" s="106"/>
      <c r="LUW71" s="106"/>
      <c r="LUX71" s="106"/>
      <c r="LUY71" s="106"/>
      <c r="LUZ71" s="106"/>
      <c r="LVA71" s="106"/>
      <c r="LVB71" s="106"/>
      <c r="LVC71" s="106"/>
      <c r="LVD71" s="106"/>
      <c r="LVE71" s="106"/>
      <c r="LVF71" s="106"/>
      <c r="LVG71" s="106"/>
      <c r="LVH71" s="106"/>
      <c r="LVI71" s="106"/>
      <c r="LVJ71" s="106"/>
      <c r="LVK71" s="106"/>
      <c r="LVL71" s="106"/>
      <c r="LVM71" s="106"/>
      <c r="LVN71" s="106"/>
      <c r="LVO71" s="106"/>
      <c r="LVP71" s="106"/>
      <c r="LVQ71" s="106"/>
      <c r="LVR71" s="106"/>
      <c r="LVS71" s="106"/>
      <c r="LVT71" s="106"/>
      <c r="LVU71" s="106"/>
      <c r="LVV71" s="106"/>
      <c r="LVW71" s="106"/>
      <c r="LVX71" s="106"/>
      <c r="LVY71" s="106"/>
      <c r="LVZ71" s="106"/>
      <c r="LWA71" s="106"/>
      <c r="LWB71" s="106"/>
      <c r="LWC71" s="106"/>
      <c r="LWD71" s="106"/>
      <c r="LWE71" s="106"/>
      <c r="LWF71" s="106"/>
      <c r="LWG71" s="106"/>
      <c r="LWH71" s="106"/>
      <c r="LWI71" s="106"/>
      <c r="LWJ71" s="106"/>
      <c r="LWK71" s="106"/>
      <c r="LWL71" s="106"/>
      <c r="LWM71" s="106"/>
      <c r="LWN71" s="106"/>
      <c r="LWO71" s="106"/>
      <c r="LWP71" s="106"/>
      <c r="LWQ71" s="106"/>
      <c r="LWR71" s="106"/>
      <c r="LWS71" s="106"/>
      <c r="LWT71" s="106"/>
      <c r="LWU71" s="106"/>
      <c r="LWV71" s="106"/>
      <c r="LWW71" s="106"/>
      <c r="LWX71" s="106"/>
      <c r="LWY71" s="106"/>
      <c r="LWZ71" s="106"/>
      <c r="LXA71" s="106"/>
      <c r="LXB71" s="106"/>
      <c r="LXC71" s="106"/>
      <c r="LXD71" s="106"/>
      <c r="LXE71" s="106"/>
      <c r="LXF71" s="106"/>
      <c r="LXG71" s="106"/>
      <c r="LXH71" s="106"/>
      <c r="LXI71" s="106"/>
      <c r="LXJ71" s="106"/>
      <c r="LXK71" s="106"/>
      <c r="LXL71" s="106"/>
      <c r="LXM71" s="106"/>
      <c r="LXN71" s="106"/>
      <c r="LXO71" s="106"/>
      <c r="LXP71" s="106"/>
      <c r="LXQ71" s="106"/>
      <c r="LXR71" s="106"/>
      <c r="LXS71" s="106"/>
      <c r="LXT71" s="106"/>
      <c r="LXU71" s="106"/>
      <c r="LXV71" s="106"/>
      <c r="LXW71" s="106"/>
      <c r="LXX71" s="106"/>
      <c r="LXY71" s="106"/>
      <c r="LXZ71" s="106"/>
      <c r="LYA71" s="106"/>
      <c r="LYB71" s="106"/>
      <c r="LYC71" s="106"/>
      <c r="LYD71" s="106"/>
      <c r="LYE71" s="106"/>
      <c r="LYF71" s="106"/>
      <c r="LYG71" s="106"/>
      <c r="LYH71" s="106"/>
      <c r="LYI71" s="106"/>
      <c r="LYJ71" s="106"/>
      <c r="LYK71" s="106"/>
      <c r="LYL71" s="106"/>
      <c r="LYM71" s="106"/>
      <c r="LYN71" s="106"/>
      <c r="LYO71" s="106"/>
      <c r="LYP71" s="106"/>
      <c r="LYQ71" s="106"/>
      <c r="LYR71" s="106"/>
      <c r="LYS71" s="106"/>
      <c r="LYT71" s="106"/>
      <c r="LYU71" s="106"/>
      <c r="LYV71" s="106"/>
      <c r="LYW71" s="106"/>
      <c r="LYX71" s="106"/>
      <c r="LYY71" s="106"/>
      <c r="LYZ71" s="106"/>
      <c r="LZA71" s="106"/>
      <c r="LZB71" s="106"/>
      <c r="LZC71" s="106"/>
      <c r="LZD71" s="106"/>
      <c r="LZE71" s="106"/>
      <c r="LZF71" s="106"/>
      <c r="LZG71" s="106"/>
      <c r="LZH71" s="106"/>
      <c r="LZI71" s="106"/>
      <c r="LZJ71" s="106"/>
      <c r="LZK71" s="106"/>
      <c r="LZL71" s="106"/>
      <c r="LZM71" s="106"/>
      <c r="LZN71" s="106"/>
      <c r="LZO71" s="106"/>
      <c r="LZP71" s="106"/>
      <c r="LZQ71" s="106"/>
      <c r="LZR71" s="106"/>
      <c r="LZS71" s="106"/>
      <c r="LZT71" s="106"/>
      <c r="LZU71" s="106"/>
      <c r="LZV71" s="106"/>
      <c r="LZW71" s="106"/>
      <c r="LZX71" s="106"/>
      <c r="LZY71" s="106"/>
      <c r="LZZ71" s="106"/>
      <c r="MAA71" s="106"/>
      <c r="MAB71" s="106"/>
      <c r="MAC71" s="106"/>
      <c r="MAD71" s="106"/>
      <c r="MAE71" s="106"/>
      <c r="MAF71" s="106"/>
      <c r="MAG71" s="106"/>
      <c r="MAH71" s="106"/>
      <c r="MAI71" s="106"/>
      <c r="MAJ71" s="106"/>
      <c r="MAK71" s="106"/>
      <c r="MAL71" s="106"/>
      <c r="MAM71" s="106"/>
      <c r="MAN71" s="106"/>
      <c r="MAO71" s="106"/>
      <c r="MAP71" s="106"/>
      <c r="MAQ71" s="106"/>
      <c r="MAR71" s="106"/>
      <c r="MAS71" s="106"/>
      <c r="MAT71" s="106"/>
      <c r="MAU71" s="106"/>
      <c r="MAV71" s="106"/>
      <c r="MAW71" s="106"/>
      <c r="MAX71" s="106"/>
      <c r="MAY71" s="106"/>
      <c r="MAZ71" s="106"/>
      <c r="MBA71" s="106"/>
      <c r="MBB71" s="106"/>
      <c r="MBC71" s="106"/>
      <c r="MBD71" s="106"/>
      <c r="MBE71" s="106"/>
      <c r="MBF71" s="106"/>
      <c r="MBG71" s="106"/>
      <c r="MBH71" s="106"/>
      <c r="MBI71" s="106"/>
      <c r="MBJ71" s="106"/>
      <c r="MBK71" s="106"/>
      <c r="MBL71" s="106"/>
      <c r="MBM71" s="106"/>
      <c r="MBN71" s="106"/>
      <c r="MBO71" s="106"/>
      <c r="MBP71" s="106"/>
      <c r="MBQ71" s="106"/>
      <c r="MBR71" s="106"/>
      <c r="MBS71" s="106"/>
      <c r="MBT71" s="106"/>
      <c r="MBU71" s="106"/>
      <c r="MBV71" s="106"/>
      <c r="MBW71" s="106"/>
      <c r="MBX71" s="106"/>
      <c r="MBY71" s="106"/>
      <c r="MBZ71" s="106"/>
      <c r="MCA71" s="106"/>
      <c r="MCB71" s="106"/>
      <c r="MCC71" s="106"/>
      <c r="MCD71" s="106"/>
      <c r="MCE71" s="106"/>
      <c r="MCF71" s="106"/>
      <c r="MCG71" s="106"/>
      <c r="MCH71" s="106"/>
      <c r="MCI71" s="106"/>
      <c r="MCJ71" s="106"/>
      <c r="MCK71" s="106"/>
      <c r="MCL71" s="106"/>
      <c r="MCM71" s="106"/>
      <c r="MCN71" s="106"/>
      <c r="MCO71" s="106"/>
      <c r="MCP71" s="106"/>
      <c r="MCQ71" s="106"/>
      <c r="MCR71" s="106"/>
      <c r="MCS71" s="106"/>
      <c r="MCT71" s="106"/>
      <c r="MCU71" s="106"/>
      <c r="MCV71" s="106"/>
      <c r="MCW71" s="106"/>
      <c r="MCX71" s="106"/>
      <c r="MCY71" s="106"/>
      <c r="MCZ71" s="106"/>
      <c r="MDA71" s="106"/>
      <c r="MDB71" s="106"/>
      <c r="MDC71" s="106"/>
      <c r="MDD71" s="106"/>
      <c r="MDE71" s="106"/>
      <c r="MDF71" s="106"/>
      <c r="MDG71" s="106"/>
      <c r="MDH71" s="106"/>
      <c r="MDI71" s="106"/>
      <c r="MDJ71" s="106"/>
      <c r="MDK71" s="106"/>
      <c r="MDL71" s="106"/>
      <c r="MDM71" s="106"/>
      <c r="MDN71" s="106"/>
      <c r="MDO71" s="106"/>
      <c r="MDP71" s="106"/>
      <c r="MDQ71" s="106"/>
      <c r="MDR71" s="106"/>
      <c r="MDS71" s="106"/>
      <c r="MDT71" s="106"/>
      <c r="MDU71" s="106"/>
      <c r="MDV71" s="106"/>
      <c r="MDW71" s="106"/>
      <c r="MDX71" s="106"/>
      <c r="MDY71" s="106"/>
      <c r="MDZ71" s="106"/>
      <c r="MEA71" s="106"/>
      <c r="MEB71" s="106"/>
      <c r="MEC71" s="106"/>
      <c r="MED71" s="106"/>
      <c r="MEE71" s="106"/>
      <c r="MEF71" s="106"/>
      <c r="MEG71" s="106"/>
      <c r="MEH71" s="106"/>
      <c r="MEI71" s="106"/>
      <c r="MEJ71" s="106"/>
      <c r="MEK71" s="106"/>
      <c r="MEL71" s="106"/>
      <c r="MEM71" s="106"/>
      <c r="MEN71" s="106"/>
      <c r="MEO71" s="106"/>
      <c r="MEP71" s="106"/>
      <c r="MEQ71" s="106"/>
      <c r="MER71" s="106"/>
      <c r="MES71" s="106"/>
      <c r="MET71" s="106"/>
      <c r="MEU71" s="106"/>
      <c r="MEV71" s="106"/>
      <c r="MEW71" s="106"/>
      <c r="MEX71" s="106"/>
      <c r="MEY71" s="106"/>
      <c r="MEZ71" s="106"/>
      <c r="MFA71" s="106"/>
      <c r="MFB71" s="106"/>
      <c r="MFC71" s="106"/>
      <c r="MFD71" s="106"/>
      <c r="MFE71" s="106"/>
      <c r="MFF71" s="106"/>
      <c r="MFG71" s="106"/>
      <c r="MFH71" s="106"/>
      <c r="MFI71" s="106"/>
      <c r="MFJ71" s="106"/>
      <c r="MFK71" s="106"/>
      <c r="MFL71" s="106"/>
      <c r="MFM71" s="106"/>
      <c r="MFN71" s="106"/>
      <c r="MFO71" s="106"/>
      <c r="MFP71" s="106"/>
      <c r="MFQ71" s="106"/>
      <c r="MFR71" s="106"/>
      <c r="MFS71" s="106"/>
      <c r="MFT71" s="106"/>
      <c r="MFU71" s="106"/>
      <c r="MFV71" s="106"/>
      <c r="MFW71" s="106"/>
      <c r="MFX71" s="106"/>
      <c r="MFY71" s="106"/>
      <c r="MFZ71" s="106"/>
      <c r="MGA71" s="106"/>
      <c r="MGB71" s="106"/>
      <c r="MGC71" s="106"/>
      <c r="MGD71" s="106"/>
      <c r="MGE71" s="106"/>
      <c r="MGF71" s="106"/>
      <c r="MGG71" s="106"/>
      <c r="MGH71" s="106"/>
      <c r="MGI71" s="106"/>
      <c r="MGJ71" s="106"/>
      <c r="MGK71" s="106"/>
      <c r="MGL71" s="106"/>
      <c r="MGM71" s="106"/>
      <c r="MGN71" s="106"/>
      <c r="MGO71" s="106"/>
      <c r="MGP71" s="106"/>
      <c r="MGQ71" s="106"/>
      <c r="MGR71" s="106"/>
      <c r="MGS71" s="106"/>
      <c r="MGT71" s="106"/>
      <c r="MGU71" s="106"/>
      <c r="MGV71" s="106"/>
      <c r="MGW71" s="106"/>
      <c r="MGX71" s="106"/>
      <c r="MGY71" s="106"/>
      <c r="MGZ71" s="106"/>
      <c r="MHA71" s="106"/>
      <c r="MHB71" s="106"/>
      <c r="MHC71" s="106"/>
      <c r="MHD71" s="106"/>
      <c r="MHE71" s="106"/>
      <c r="MHF71" s="106"/>
      <c r="MHG71" s="106"/>
      <c r="MHH71" s="106"/>
      <c r="MHI71" s="106"/>
      <c r="MHJ71" s="106"/>
      <c r="MHK71" s="106"/>
      <c r="MHL71" s="106"/>
      <c r="MHM71" s="106"/>
      <c r="MHN71" s="106"/>
      <c r="MHO71" s="106"/>
      <c r="MHP71" s="106"/>
      <c r="MHQ71" s="106"/>
      <c r="MHR71" s="106"/>
      <c r="MHS71" s="106"/>
      <c r="MHT71" s="106"/>
      <c r="MHU71" s="106"/>
      <c r="MHV71" s="106"/>
      <c r="MHW71" s="106"/>
      <c r="MHX71" s="106"/>
      <c r="MHY71" s="106"/>
      <c r="MHZ71" s="106"/>
      <c r="MIA71" s="106"/>
      <c r="MIB71" s="106"/>
      <c r="MIC71" s="106"/>
      <c r="MID71" s="106"/>
      <c r="MIE71" s="106"/>
      <c r="MIF71" s="106"/>
      <c r="MIG71" s="106"/>
      <c r="MIH71" s="106"/>
      <c r="MII71" s="106"/>
      <c r="MIJ71" s="106"/>
      <c r="MIK71" s="106"/>
      <c r="MIL71" s="106"/>
      <c r="MIM71" s="106"/>
      <c r="MIN71" s="106"/>
      <c r="MIO71" s="106"/>
      <c r="MIP71" s="106"/>
      <c r="MIQ71" s="106"/>
      <c r="MIR71" s="106"/>
      <c r="MIS71" s="106"/>
      <c r="MIT71" s="106"/>
      <c r="MIU71" s="106"/>
      <c r="MIV71" s="106"/>
      <c r="MIW71" s="106"/>
      <c r="MIX71" s="106"/>
      <c r="MIY71" s="106"/>
      <c r="MIZ71" s="106"/>
      <c r="MJA71" s="106"/>
      <c r="MJB71" s="106"/>
      <c r="MJC71" s="106"/>
      <c r="MJD71" s="106"/>
      <c r="MJE71" s="106"/>
      <c r="MJF71" s="106"/>
      <c r="MJG71" s="106"/>
      <c r="MJH71" s="106"/>
      <c r="MJI71" s="106"/>
      <c r="MJJ71" s="106"/>
      <c r="MJK71" s="106"/>
      <c r="MJL71" s="106"/>
      <c r="MJM71" s="106"/>
      <c r="MJN71" s="106"/>
      <c r="MJO71" s="106"/>
      <c r="MJP71" s="106"/>
      <c r="MJQ71" s="106"/>
      <c r="MJR71" s="106"/>
      <c r="MJS71" s="106"/>
      <c r="MJT71" s="106"/>
      <c r="MJU71" s="106"/>
      <c r="MJV71" s="106"/>
      <c r="MJW71" s="106"/>
      <c r="MJX71" s="106"/>
      <c r="MJY71" s="106"/>
      <c r="MJZ71" s="106"/>
      <c r="MKA71" s="106"/>
      <c r="MKB71" s="106"/>
      <c r="MKC71" s="106"/>
      <c r="MKD71" s="106"/>
      <c r="MKE71" s="106"/>
      <c r="MKF71" s="106"/>
      <c r="MKG71" s="106"/>
      <c r="MKH71" s="106"/>
      <c r="MKI71" s="106"/>
      <c r="MKJ71" s="106"/>
      <c r="MKK71" s="106"/>
      <c r="MKL71" s="106"/>
      <c r="MKM71" s="106"/>
      <c r="MKN71" s="106"/>
      <c r="MKO71" s="106"/>
      <c r="MKP71" s="106"/>
      <c r="MKQ71" s="106"/>
      <c r="MKR71" s="106"/>
      <c r="MKS71" s="106"/>
      <c r="MKT71" s="106"/>
      <c r="MKU71" s="106"/>
      <c r="MKV71" s="106"/>
      <c r="MKW71" s="106"/>
      <c r="MKX71" s="106"/>
      <c r="MKY71" s="106"/>
      <c r="MKZ71" s="106"/>
      <c r="MLA71" s="106"/>
      <c r="MLB71" s="106"/>
      <c r="MLC71" s="106"/>
      <c r="MLD71" s="106"/>
      <c r="MLE71" s="106"/>
      <c r="MLF71" s="106"/>
      <c r="MLG71" s="106"/>
      <c r="MLH71" s="106"/>
      <c r="MLI71" s="106"/>
      <c r="MLJ71" s="106"/>
      <c r="MLK71" s="106"/>
      <c r="MLL71" s="106"/>
      <c r="MLM71" s="106"/>
      <c r="MLN71" s="106"/>
      <c r="MLO71" s="106"/>
      <c r="MLP71" s="106"/>
      <c r="MLQ71" s="106"/>
      <c r="MLR71" s="106"/>
      <c r="MLS71" s="106"/>
      <c r="MLT71" s="106"/>
      <c r="MLU71" s="106"/>
      <c r="MLV71" s="106"/>
      <c r="MLW71" s="106"/>
      <c r="MLX71" s="106"/>
      <c r="MLY71" s="106"/>
      <c r="MLZ71" s="106"/>
      <c r="MMA71" s="106"/>
      <c r="MMB71" s="106"/>
      <c r="MMC71" s="106"/>
      <c r="MMD71" s="106"/>
      <c r="MME71" s="106"/>
      <c r="MMF71" s="106"/>
      <c r="MMG71" s="106"/>
      <c r="MMH71" s="106"/>
      <c r="MMI71" s="106"/>
      <c r="MMJ71" s="106"/>
      <c r="MMK71" s="106"/>
      <c r="MML71" s="106"/>
      <c r="MMM71" s="106"/>
      <c r="MMN71" s="106"/>
      <c r="MMO71" s="106"/>
      <c r="MMP71" s="106"/>
      <c r="MMQ71" s="106"/>
      <c r="MMR71" s="106"/>
      <c r="MMS71" s="106"/>
      <c r="MMT71" s="106"/>
      <c r="MMU71" s="106"/>
      <c r="MMV71" s="106"/>
      <c r="MMW71" s="106"/>
      <c r="MMX71" s="106"/>
      <c r="MMY71" s="106"/>
      <c r="MMZ71" s="106"/>
      <c r="MNA71" s="106"/>
      <c r="MNB71" s="106"/>
      <c r="MNC71" s="106"/>
      <c r="MND71" s="106"/>
      <c r="MNE71" s="106"/>
      <c r="MNF71" s="106"/>
      <c r="MNG71" s="106"/>
      <c r="MNH71" s="106"/>
      <c r="MNI71" s="106"/>
      <c r="MNJ71" s="106"/>
      <c r="MNK71" s="106"/>
      <c r="MNL71" s="106"/>
      <c r="MNM71" s="106"/>
      <c r="MNN71" s="106"/>
      <c r="MNO71" s="106"/>
      <c r="MNP71" s="106"/>
      <c r="MNQ71" s="106"/>
      <c r="MNR71" s="106"/>
      <c r="MNS71" s="106"/>
      <c r="MNT71" s="106"/>
      <c r="MNU71" s="106"/>
      <c r="MNV71" s="106"/>
      <c r="MNW71" s="106"/>
      <c r="MNX71" s="106"/>
      <c r="MNY71" s="106"/>
      <c r="MNZ71" s="106"/>
      <c r="MOA71" s="106"/>
      <c r="MOB71" s="106"/>
      <c r="MOC71" s="106"/>
      <c r="MOD71" s="106"/>
      <c r="MOE71" s="106"/>
      <c r="MOF71" s="106"/>
      <c r="MOG71" s="106"/>
      <c r="MOH71" s="106"/>
      <c r="MOI71" s="106"/>
      <c r="MOJ71" s="106"/>
      <c r="MOK71" s="106"/>
      <c r="MOL71" s="106"/>
      <c r="MOM71" s="106"/>
      <c r="MON71" s="106"/>
      <c r="MOO71" s="106"/>
      <c r="MOP71" s="106"/>
      <c r="MOQ71" s="106"/>
      <c r="MOR71" s="106"/>
      <c r="MOS71" s="106"/>
      <c r="MOT71" s="106"/>
      <c r="MOU71" s="106"/>
      <c r="MOV71" s="106"/>
      <c r="MOW71" s="106"/>
      <c r="MOX71" s="106"/>
      <c r="MOY71" s="106"/>
      <c r="MOZ71" s="106"/>
      <c r="MPA71" s="106"/>
      <c r="MPB71" s="106"/>
      <c r="MPC71" s="106"/>
      <c r="MPD71" s="106"/>
      <c r="MPE71" s="106"/>
      <c r="MPF71" s="106"/>
      <c r="MPG71" s="106"/>
      <c r="MPH71" s="106"/>
      <c r="MPI71" s="106"/>
      <c r="MPJ71" s="106"/>
      <c r="MPK71" s="106"/>
      <c r="MPL71" s="106"/>
      <c r="MPM71" s="106"/>
      <c r="MPN71" s="106"/>
      <c r="MPO71" s="106"/>
      <c r="MPP71" s="106"/>
      <c r="MPQ71" s="106"/>
      <c r="MPR71" s="106"/>
      <c r="MPS71" s="106"/>
      <c r="MPT71" s="106"/>
      <c r="MPU71" s="106"/>
      <c r="MPV71" s="106"/>
      <c r="MPW71" s="106"/>
      <c r="MPX71" s="106"/>
      <c r="MPY71" s="106"/>
      <c r="MPZ71" s="106"/>
      <c r="MQA71" s="106"/>
      <c r="MQB71" s="106"/>
      <c r="MQC71" s="106"/>
      <c r="MQD71" s="106"/>
      <c r="MQE71" s="106"/>
      <c r="MQF71" s="106"/>
      <c r="MQG71" s="106"/>
      <c r="MQH71" s="106"/>
      <c r="MQI71" s="106"/>
      <c r="MQJ71" s="106"/>
      <c r="MQK71" s="106"/>
      <c r="MQL71" s="106"/>
      <c r="MQM71" s="106"/>
      <c r="MQN71" s="106"/>
      <c r="MQO71" s="106"/>
      <c r="MQP71" s="106"/>
      <c r="MQQ71" s="106"/>
      <c r="MQR71" s="106"/>
      <c r="MQS71" s="106"/>
      <c r="MQT71" s="106"/>
      <c r="MQU71" s="106"/>
      <c r="MQV71" s="106"/>
      <c r="MQW71" s="106"/>
      <c r="MQX71" s="106"/>
      <c r="MQY71" s="106"/>
      <c r="MQZ71" s="106"/>
      <c r="MRA71" s="106"/>
      <c r="MRB71" s="106"/>
      <c r="MRC71" s="106"/>
      <c r="MRD71" s="106"/>
      <c r="MRE71" s="106"/>
      <c r="MRF71" s="106"/>
      <c r="MRG71" s="106"/>
      <c r="MRH71" s="106"/>
      <c r="MRI71" s="106"/>
      <c r="MRJ71" s="106"/>
      <c r="MRK71" s="106"/>
      <c r="MRL71" s="106"/>
      <c r="MRM71" s="106"/>
      <c r="MRN71" s="106"/>
      <c r="MRO71" s="106"/>
      <c r="MRP71" s="106"/>
      <c r="MRQ71" s="106"/>
      <c r="MRR71" s="106"/>
      <c r="MRS71" s="106"/>
      <c r="MRT71" s="106"/>
      <c r="MRU71" s="106"/>
      <c r="MRV71" s="106"/>
      <c r="MRW71" s="106"/>
      <c r="MRX71" s="106"/>
      <c r="MRY71" s="106"/>
      <c r="MRZ71" s="106"/>
      <c r="MSA71" s="106"/>
      <c r="MSB71" s="106"/>
      <c r="MSC71" s="106"/>
      <c r="MSD71" s="106"/>
      <c r="MSE71" s="106"/>
      <c r="MSF71" s="106"/>
      <c r="MSG71" s="106"/>
      <c r="MSH71" s="106"/>
      <c r="MSI71" s="106"/>
      <c r="MSJ71" s="106"/>
      <c r="MSK71" s="106"/>
      <c r="MSL71" s="106"/>
      <c r="MSM71" s="106"/>
      <c r="MSN71" s="106"/>
      <c r="MSO71" s="106"/>
      <c r="MSP71" s="106"/>
      <c r="MSQ71" s="106"/>
      <c r="MSR71" s="106"/>
      <c r="MSS71" s="106"/>
      <c r="MST71" s="106"/>
      <c r="MSU71" s="106"/>
      <c r="MSV71" s="106"/>
      <c r="MSW71" s="106"/>
      <c r="MSX71" s="106"/>
      <c r="MSY71" s="106"/>
      <c r="MSZ71" s="106"/>
      <c r="MTA71" s="106"/>
      <c r="MTB71" s="106"/>
      <c r="MTC71" s="106"/>
      <c r="MTD71" s="106"/>
      <c r="MTE71" s="106"/>
      <c r="MTF71" s="106"/>
      <c r="MTG71" s="106"/>
      <c r="MTH71" s="106"/>
      <c r="MTI71" s="106"/>
      <c r="MTJ71" s="106"/>
      <c r="MTK71" s="106"/>
      <c r="MTL71" s="106"/>
      <c r="MTM71" s="106"/>
      <c r="MTN71" s="106"/>
      <c r="MTO71" s="106"/>
      <c r="MTP71" s="106"/>
      <c r="MTQ71" s="106"/>
      <c r="MTR71" s="106"/>
      <c r="MTS71" s="106"/>
      <c r="MTT71" s="106"/>
      <c r="MTU71" s="106"/>
      <c r="MTV71" s="106"/>
      <c r="MTW71" s="106"/>
      <c r="MTX71" s="106"/>
      <c r="MTY71" s="106"/>
      <c r="MTZ71" s="106"/>
      <c r="MUA71" s="106"/>
      <c r="MUB71" s="106"/>
      <c r="MUC71" s="106"/>
      <c r="MUD71" s="106"/>
      <c r="MUE71" s="106"/>
      <c r="MUF71" s="106"/>
      <c r="MUG71" s="106"/>
      <c r="MUH71" s="106"/>
      <c r="MUI71" s="106"/>
      <c r="MUJ71" s="106"/>
      <c r="MUK71" s="106"/>
      <c r="MUL71" s="106"/>
      <c r="MUM71" s="106"/>
      <c r="MUN71" s="106"/>
      <c r="MUO71" s="106"/>
      <c r="MUP71" s="106"/>
      <c r="MUQ71" s="106"/>
      <c r="MUR71" s="106"/>
      <c r="MUS71" s="106"/>
      <c r="MUT71" s="106"/>
      <c r="MUU71" s="106"/>
      <c r="MUV71" s="106"/>
      <c r="MUW71" s="106"/>
      <c r="MUX71" s="106"/>
      <c r="MUY71" s="106"/>
      <c r="MUZ71" s="106"/>
      <c r="MVA71" s="106"/>
      <c r="MVB71" s="106"/>
      <c r="MVC71" s="106"/>
      <c r="MVD71" s="106"/>
      <c r="MVE71" s="106"/>
      <c r="MVF71" s="106"/>
      <c r="MVG71" s="106"/>
      <c r="MVH71" s="106"/>
      <c r="MVI71" s="106"/>
      <c r="MVJ71" s="106"/>
      <c r="MVK71" s="106"/>
      <c r="MVL71" s="106"/>
      <c r="MVM71" s="106"/>
      <c r="MVN71" s="106"/>
      <c r="MVO71" s="106"/>
      <c r="MVP71" s="106"/>
      <c r="MVQ71" s="106"/>
      <c r="MVR71" s="106"/>
      <c r="MVS71" s="106"/>
      <c r="MVT71" s="106"/>
      <c r="MVU71" s="106"/>
      <c r="MVV71" s="106"/>
      <c r="MVW71" s="106"/>
      <c r="MVX71" s="106"/>
      <c r="MVY71" s="106"/>
      <c r="MVZ71" s="106"/>
      <c r="MWA71" s="106"/>
      <c r="MWB71" s="106"/>
      <c r="MWC71" s="106"/>
      <c r="MWD71" s="106"/>
      <c r="MWE71" s="106"/>
      <c r="MWF71" s="106"/>
      <c r="MWG71" s="106"/>
      <c r="MWH71" s="106"/>
      <c r="MWI71" s="106"/>
      <c r="MWJ71" s="106"/>
      <c r="MWK71" s="106"/>
      <c r="MWL71" s="106"/>
      <c r="MWM71" s="106"/>
      <c r="MWN71" s="106"/>
      <c r="MWO71" s="106"/>
      <c r="MWP71" s="106"/>
      <c r="MWQ71" s="106"/>
      <c r="MWR71" s="106"/>
      <c r="MWS71" s="106"/>
      <c r="MWT71" s="106"/>
      <c r="MWU71" s="106"/>
      <c r="MWV71" s="106"/>
      <c r="MWW71" s="106"/>
      <c r="MWX71" s="106"/>
      <c r="MWY71" s="106"/>
      <c r="MWZ71" s="106"/>
      <c r="MXA71" s="106"/>
      <c r="MXB71" s="106"/>
      <c r="MXC71" s="106"/>
      <c r="MXD71" s="106"/>
      <c r="MXE71" s="106"/>
      <c r="MXF71" s="106"/>
      <c r="MXG71" s="106"/>
      <c r="MXH71" s="106"/>
      <c r="MXI71" s="106"/>
      <c r="MXJ71" s="106"/>
      <c r="MXK71" s="106"/>
      <c r="MXL71" s="106"/>
      <c r="MXM71" s="106"/>
      <c r="MXN71" s="106"/>
      <c r="MXO71" s="106"/>
      <c r="MXP71" s="106"/>
      <c r="MXQ71" s="106"/>
      <c r="MXR71" s="106"/>
      <c r="MXS71" s="106"/>
      <c r="MXT71" s="106"/>
      <c r="MXU71" s="106"/>
      <c r="MXV71" s="106"/>
      <c r="MXW71" s="106"/>
      <c r="MXX71" s="106"/>
      <c r="MXY71" s="106"/>
      <c r="MXZ71" s="106"/>
      <c r="MYA71" s="106"/>
      <c r="MYB71" s="106"/>
      <c r="MYC71" s="106"/>
      <c r="MYD71" s="106"/>
      <c r="MYE71" s="106"/>
      <c r="MYF71" s="106"/>
      <c r="MYG71" s="106"/>
      <c r="MYH71" s="106"/>
      <c r="MYI71" s="106"/>
      <c r="MYJ71" s="106"/>
      <c r="MYK71" s="106"/>
      <c r="MYL71" s="106"/>
      <c r="MYM71" s="106"/>
      <c r="MYN71" s="106"/>
      <c r="MYO71" s="106"/>
      <c r="MYP71" s="106"/>
      <c r="MYQ71" s="106"/>
      <c r="MYR71" s="106"/>
      <c r="MYS71" s="106"/>
      <c r="MYT71" s="106"/>
      <c r="MYU71" s="106"/>
      <c r="MYV71" s="106"/>
      <c r="MYW71" s="106"/>
      <c r="MYX71" s="106"/>
      <c r="MYY71" s="106"/>
      <c r="MYZ71" s="106"/>
      <c r="MZA71" s="106"/>
      <c r="MZB71" s="106"/>
      <c r="MZC71" s="106"/>
      <c r="MZD71" s="106"/>
      <c r="MZE71" s="106"/>
      <c r="MZF71" s="106"/>
      <c r="MZG71" s="106"/>
      <c r="MZH71" s="106"/>
      <c r="MZI71" s="106"/>
      <c r="MZJ71" s="106"/>
      <c r="MZK71" s="106"/>
      <c r="MZL71" s="106"/>
      <c r="MZM71" s="106"/>
      <c r="MZN71" s="106"/>
      <c r="MZO71" s="106"/>
      <c r="MZP71" s="106"/>
      <c r="MZQ71" s="106"/>
      <c r="MZR71" s="106"/>
      <c r="MZS71" s="106"/>
      <c r="MZT71" s="106"/>
      <c r="MZU71" s="106"/>
      <c r="MZV71" s="106"/>
      <c r="MZW71" s="106"/>
      <c r="MZX71" s="106"/>
      <c r="MZY71" s="106"/>
      <c r="MZZ71" s="106"/>
      <c r="NAA71" s="106"/>
      <c r="NAB71" s="106"/>
      <c r="NAC71" s="106"/>
      <c r="NAD71" s="106"/>
      <c r="NAE71" s="106"/>
      <c r="NAF71" s="106"/>
      <c r="NAG71" s="106"/>
      <c r="NAH71" s="106"/>
      <c r="NAI71" s="106"/>
      <c r="NAJ71" s="106"/>
      <c r="NAK71" s="106"/>
      <c r="NAL71" s="106"/>
      <c r="NAM71" s="106"/>
      <c r="NAN71" s="106"/>
      <c r="NAO71" s="106"/>
      <c r="NAP71" s="106"/>
      <c r="NAQ71" s="106"/>
      <c r="NAR71" s="106"/>
      <c r="NAS71" s="106"/>
      <c r="NAT71" s="106"/>
      <c r="NAU71" s="106"/>
      <c r="NAV71" s="106"/>
      <c r="NAW71" s="106"/>
      <c r="NAX71" s="106"/>
      <c r="NAY71" s="106"/>
      <c r="NAZ71" s="106"/>
      <c r="NBA71" s="106"/>
      <c r="NBB71" s="106"/>
      <c r="NBC71" s="106"/>
      <c r="NBD71" s="106"/>
      <c r="NBE71" s="106"/>
      <c r="NBF71" s="106"/>
      <c r="NBG71" s="106"/>
      <c r="NBH71" s="106"/>
      <c r="NBI71" s="106"/>
      <c r="NBJ71" s="106"/>
      <c r="NBK71" s="106"/>
      <c r="NBL71" s="106"/>
      <c r="NBM71" s="106"/>
      <c r="NBN71" s="106"/>
      <c r="NBO71" s="106"/>
      <c r="NBP71" s="106"/>
      <c r="NBQ71" s="106"/>
      <c r="NBR71" s="106"/>
      <c r="NBS71" s="106"/>
      <c r="NBT71" s="106"/>
      <c r="NBU71" s="106"/>
      <c r="NBV71" s="106"/>
      <c r="NBW71" s="106"/>
      <c r="NBX71" s="106"/>
      <c r="NBY71" s="106"/>
      <c r="NBZ71" s="106"/>
      <c r="NCA71" s="106"/>
      <c r="NCB71" s="106"/>
      <c r="NCC71" s="106"/>
      <c r="NCD71" s="106"/>
      <c r="NCE71" s="106"/>
      <c r="NCF71" s="106"/>
      <c r="NCG71" s="106"/>
      <c r="NCH71" s="106"/>
      <c r="NCI71" s="106"/>
      <c r="NCJ71" s="106"/>
      <c r="NCK71" s="106"/>
      <c r="NCL71" s="106"/>
      <c r="NCM71" s="106"/>
      <c r="NCN71" s="106"/>
      <c r="NCO71" s="106"/>
      <c r="NCP71" s="106"/>
      <c r="NCQ71" s="106"/>
      <c r="NCR71" s="106"/>
      <c r="NCS71" s="106"/>
      <c r="NCT71" s="106"/>
      <c r="NCU71" s="106"/>
      <c r="NCV71" s="106"/>
      <c r="NCW71" s="106"/>
      <c r="NCX71" s="106"/>
      <c r="NCY71" s="106"/>
      <c r="NCZ71" s="106"/>
      <c r="NDA71" s="106"/>
      <c r="NDB71" s="106"/>
      <c r="NDC71" s="106"/>
      <c r="NDD71" s="106"/>
      <c r="NDE71" s="106"/>
      <c r="NDF71" s="106"/>
      <c r="NDG71" s="106"/>
      <c r="NDH71" s="106"/>
      <c r="NDI71" s="106"/>
      <c r="NDJ71" s="106"/>
      <c r="NDK71" s="106"/>
      <c r="NDL71" s="106"/>
      <c r="NDM71" s="106"/>
      <c r="NDN71" s="106"/>
      <c r="NDO71" s="106"/>
      <c r="NDP71" s="106"/>
      <c r="NDQ71" s="106"/>
      <c r="NDR71" s="106"/>
      <c r="NDS71" s="106"/>
      <c r="NDT71" s="106"/>
      <c r="NDU71" s="106"/>
      <c r="NDV71" s="106"/>
      <c r="NDW71" s="106"/>
      <c r="NDX71" s="106"/>
      <c r="NDY71" s="106"/>
      <c r="NDZ71" s="106"/>
      <c r="NEA71" s="106"/>
      <c r="NEB71" s="106"/>
      <c r="NEC71" s="106"/>
      <c r="NED71" s="106"/>
      <c r="NEE71" s="106"/>
      <c r="NEF71" s="106"/>
      <c r="NEG71" s="106"/>
      <c r="NEH71" s="106"/>
      <c r="NEI71" s="106"/>
      <c r="NEJ71" s="106"/>
      <c r="NEK71" s="106"/>
      <c r="NEL71" s="106"/>
      <c r="NEM71" s="106"/>
      <c r="NEN71" s="106"/>
      <c r="NEO71" s="106"/>
      <c r="NEP71" s="106"/>
      <c r="NEQ71" s="106"/>
      <c r="NER71" s="106"/>
      <c r="NES71" s="106"/>
      <c r="NET71" s="106"/>
      <c r="NEU71" s="106"/>
      <c r="NEV71" s="106"/>
      <c r="NEW71" s="106"/>
      <c r="NEX71" s="106"/>
      <c r="NEY71" s="106"/>
      <c r="NEZ71" s="106"/>
      <c r="NFA71" s="106"/>
      <c r="NFB71" s="106"/>
      <c r="NFC71" s="106"/>
      <c r="NFD71" s="106"/>
      <c r="NFE71" s="106"/>
      <c r="NFF71" s="106"/>
      <c r="NFG71" s="106"/>
      <c r="NFH71" s="106"/>
      <c r="NFI71" s="106"/>
      <c r="NFJ71" s="106"/>
      <c r="NFK71" s="106"/>
      <c r="NFL71" s="106"/>
      <c r="NFM71" s="106"/>
      <c r="NFN71" s="106"/>
      <c r="NFO71" s="106"/>
      <c r="NFP71" s="106"/>
      <c r="NFQ71" s="106"/>
      <c r="NFR71" s="106"/>
      <c r="NFS71" s="106"/>
      <c r="NFT71" s="106"/>
      <c r="NFU71" s="106"/>
      <c r="NFV71" s="106"/>
      <c r="NFW71" s="106"/>
      <c r="NFX71" s="106"/>
      <c r="NFY71" s="106"/>
      <c r="NFZ71" s="106"/>
      <c r="NGA71" s="106"/>
      <c r="NGB71" s="106"/>
      <c r="NGC71" s="106"/>
      <c r="NGD71" s="106"/>
      <c r="NGE71" s="106"/>
      <c r="NGF71" s="106"/>
      <c r="NGG71" s="106"/>
      <c r="NGH71" s="106"/>
      <c r="NGI71" s="106"/>
      <c r="NGJ71" s="106"/>
      <c r="NGK71" s="106"/>
      <c r="NGL71" s="106"/>
      <c r="NGM71" s="106"/>
      <c r="NGN71" s="106"/>
      <c r="NGO71" s="106"/>
      <c r="NGP71" s="106"/>
      <c r="NGQ71" s="106"/>
      <c r="NGR71" s="106"/>
      <c r="NGS71" s="106"/>
      <c r="NGT71" s="106"/>
      <c r="NGU71" s="106"/>
      <c r="NGV71" s="106"/>
      <c r="NGW71" s="106"/>
      <c r="NGX71" s="106"/>
      <c r="NGY71" s="106"/>
      <c r="NGZ71" s="106"/>
      <c r="NHA71" s="106"/>
      <c r="NHB71" s="106"/>
      <c r="NHC71" s="106"/>
      <c r="NHD71" s="106"/>
      <c r="NHE71" s="106"/>
      <c r="NHF71" s="106"/>
      <c r="NHG71" s="106"/>
      <c r="NHH71" s="106"/>
      <c r="NHI71" s="106"/>
      <c r="NHJ71" s="106"/>
      <c r="NHK71" s="106"/>
      <c r="NHL71" s="106"/>
      <c r="NHM71" s="106"/>
      <c r="NHN71" s="106"/>
      <c r="NHO71" s="106"/>
      <c r="NHP71" s="106"/>
      <c r="NHQ71" s="106"/>
      <c r="NHR71" s="106"/>
      <c r="NHS71" s="106"/>
      <c r="NHT71" s="106"/>
      <c r="NHU71" s="106"/>
      <c r="NHV71" s="106"/>
      <c r="NHW71" s="106"/>
      <c r="NHX71" s="106"/>
      <c r="NHY71" s="106"/>
      <c r="NHZ71" s="106"/>
      <c r="NIA71" s="106"/>
      <c r="NIB71" s="106"/>
      <c r="NIC71" s="106"/>
      <c r="NID71" s="106"/>
      <c r="NIE71" s="106"/>
      <c r="NIF71" s="106"/>
      <c r="NIG71" s="106"/>
      <c r="NIH71" s="106"/>
      <c r="NII71" s="106"/>
      <c r="NIJ71" s="106"/>
      <c r="NIK71" s="106"/>
      <c r="NIL71" s="106"/>
      <c r="NIM71" s="106"/>
      <c r="NIN71" s="106"/>
      <c r="NIO71" s="106"/>
      <c r="NIP71" s="106"/>
      <c r="NIQ71" s="106"/>
      <c r="NIR71" s="106"/>
      <c r="NIS71" s="106"/>
      <c r="NIT71" s="106"/>
      <c r="NIU71" s="106"/>
      <c r="NIV71" s="106"/>
      <c r="NIW71" s="106"/>
      <c r="NIX71" s="106"/>
      <c r="NIY71" s="106"/>
      <c r="NIZ71" s="106"/>
      <c r="NJA71" s="106"/>
      <c r="NJB71" s="106"/>
      <c r="NJC71" s="106"/>
      <c r="NJD71" s="106"/>
      <c r="NJE71" s="106"/>
      <c r="NJF71" s="106"/>
      <c r="NJG71" s="106"/>
      <c r="NJH71" s="106"/>
      <c r="NJI71" s="106"/>
      <c r="NJJ71" s="106"/>
      <c r="NJK71" s="106"/>
      <c r="NJL71" s="106"/>
      <c r="NJM71" s="106"/>
      <c r="NJN71" s="106"/>
      <c r="NJO71" s="106"/>
      <c r="NJP71" s="106"/>
      <c r="NJQ71" s="106"/>
      <c r="NJR71" s="106"/>
      <c r="NJS71" s="106"/>
      <c r="NJT71" s="106"/>
      <c r="NJU71" s="106"/>
      <c r="NJV71" s="106"/>
      <c r="NJW71" s="106"/>
      <c r="NJX71" s="106"/>
      <c r="NJY71" s="106"/>
      <c r="NJZ71" s="106"/>
      <c r="NKA71" s="106"/>
      <c r="NKB71" s="106"/>
      <c r="NKC71" s="106"/>
      <c r="NKD71" s="106"/>
      <c r="NKE71" s="106"/>
      <c r="NKF71" s="106"/>
      <c r="NKG71" s="106"/>
      <c r="NKH71" s="106"/>
      <c r="NKI71" s="106"/>
      <c r="NKJ71" s="106"/>
      <c r="NKK71" s="106"/>
      <c r="NKL71" s="106"/>
      <c r="NKM71" s="106"/>
      <c r="NKN71" s="106"/>
      <c r="NKO71" s="106"/>
      <c r="NKP71" s="106"/>
      <c r="NKQ71" s="106"/>
      <c r="NKR71" s="106"/>
      <c r="NKS71" s="106"/>
      <c r="NKT71" s="106"/>
      <c r="NKU71" s="106"/>
      <c r="NKV71" s="106"/>
      <c r="NKW71" s="106"/>
      <c r="NKX71" s="106"/>
      <c r="NKY71" s="106"/>
      <c r="NKZ71" s="106"/>
      <c r="NLA71" s="106"/>
      <c r="NLB71" s="106"/>
      <c r="NLC71" s="106"/>
      <c r="NLD71" s="106"/>
      <c r="NLE71" s="106"/>
      <c r="NLF71" s="106"/>
      <c r="NLG71" s="106"/>
      <c r="NLH71" s="106"/>
      <c r="NLI71" s="106"/>
      <c r="NLJ71" s="106"/>
      <c r="NLK71" s="106"/>
      <c r="NLL71" s="106"/>
      <c r="NLM71" s="106"/>
      <c r="NLN71" s="106"/>
      <c r="NLO71" s="106"/>
      <c r="NLP71" s="106"/>
      <c r="NLQ71" s="106"/>
      <c r="NLR71" s="106"/>
      <c r="NLS71" s="106"/>
      <c r="NLT71" s="106"/>
      <c r="NLU71" s="106"/>
      <c r="NLV71" s="106"/>
      <c r="NLW71" s="106"/>
      <c r="NLX71" s="106"/>
      <c r="NLY71" s="106"/>
      <c r="NLZ71" s="106"/>
      <c r="NMA71" s="106"/>
      <c r="NMB71" s="106"/>
      <c r="NMC71" s="106"/>
      <c r="NMD71" s="106"/>
      <c r="NME71" s="106"/>
      <c r="NMF71" s="106"/>
      <c r="NMG71" s="106"/>
      <c r="NMH71" s="106"/>
      <c r="NMI71" s="106"/>
      <c r="NMJ71" s="106"/>
      <c r="NMK71" s="106"/>
      <c r="NML71" s="106"/>
      <c r="NMM71" s="106"/>
      <c r="NMN71" s="106"/>
      <c r="NMO71" s="106"/>
      <c r="NMP71" s="106"/>
      <c r="NMQ71" s="106"/>
      <c r="NMR71" s="106"/>
      <c r="NMS71" s="106"/>
      <c r="NMT71" s="106"/>
      <c r="NMU71" s="106"/>
      <c r="NMV71" s="106"/>
      <c r="NMW71" s="106"/>
      <c r="NMX71" s="106"/>
      <c r="NMY71" s="106"/>
      <c r="NMZ71" s="106"/>
      <c r="NNA71" s="106"/>
      <c r="NNB71" s="106"/>
      <c r="NNC71" s="106"/>
      <c r="NND71" s="106"/>
      <c r="NNE71" s="106"/>
      <c r="NNF71" s="106"/>
      <c r="NNG71" s="106"/>
      <c r="NNH71" s="106"/>
      <c r="NNI71" s="106"/>
      <c r="NNJ71" s="106"/>
      <c r="NNK71" s="106"/>
      <c r="NNL71" s="106"/>
      <c r="NNM71" s="106"/>
      <c r="NNN71" s="106"/>
      <c r="NNO71" s="106"/>
      <c r="NNP71" s="106"/>
      <c r="NNQ71" s="106"/>
      <c r="NNR71" s="106"/>
      <c r="NNS71" s="106"/>
      <c r="NNT71" s="106"/>
      <c r="NNU71" s="106"/>
      <c r="NNV71" s="106"/>
      <c r="NNW71" s="106"/>
      <c r="NNX71" s="106"/>
      <c r="NNY71" s="106"/>
      <c r="NNZ71" s="106"/>
      <c r="NOA71" s="106"/>
      <c r="NOB71" s="106"/>
      <c r="NOC71" s="106"/>
      <c r="NOD71" s="106"/>
      <c r="NOE71" s="106"/>
      <c r="NOF71" s="106"/>
      <c r="NOG71" s="106"/>
      <c r="NOH71" s="106"/>
      <c r="NOI71" s="106"/>
      <c r="NOJ71" s="106"/>
      <c r="NOK71" s="106"/>
      <c r="NOL71" s="106"/>
      <c r="NOM71" s="106"/>
      <c r="NON71" s="106"/>
      <c r="NOO71" s="106"/>
      <c r="NOP71" s="106"/>
      <c r="NOQ71" s="106"/>
      <c r="NOR71" s="106"/>
      <c r="NOS71" s="106"/>
      <c r="NOT71" s="106"/>
      <c r="NOU71" s="106"/>
      <c r="NOV71" s="106"/>
      <c r="NOW71" s="106"/>
      <c r="NOX71" s="106"/>
      <c r="NOY71" s="106"/>
      <c r="NOZ71" s="106"/>
      <c r="NPA71" s="106"/>
      <c r="NPB71" s="106"/>
      <c r="NPC71" s="106"/>
      <c r="NPD71" s="106"/>
      <c r="NPE71" s="106"/>
      <c r="NPF71" s="106"/>
      <c r="NPG71" s="106"/>
      <c r="NPH71" s="106"/>
      <c r="NPI71" s="106"/>
      <c r="NPJ71" s="106"/>
      <c r="NPK71" s="106"/>
      <c r="NPL71" s="106"/>
      <c r="NPM71" s="106"/>
      <c r="NPN71" s="106"/>
      <c r="NPO71" s="106"/>
      <c r="NPP71" s="106"/>
      <c r="NPQ71" s="106"/>
      <c r="NPR71" s="106"/>
      <c r="NPS71" s="106"/>
      <c r="NPT71" s="106"/>
      <c r="NPU71" s="106"/>
      <c r="NPV71" s="106"/>
      <c r="NPW71" s="106"/>
      <c r="NPX71" s="106"/>
      <c r="NPY71" s="106"/>
      <c r="NPZ71" s="106"/>
      <c r="NQA71" s="106"/>
      <c r="NQB71" s="106"/>
      <c r="NQC71" s="106"/>
      <c r="NQD71" s="106"/>
      <c r="NQE71" s="106"/>
      <c r="NQF71" s="106"/>
      <c r="NQG71" s="106"/>
      <c r="NQH71" s="106"/>
      <c r="NQI71" s="106"/>
      <c r="NQJ71" s="106"/>
      <c r="NQK71" s="106"/>
      <c r="NQL71" s="106"/>
      <c r="NQM71" s="106"/>
      <c r="NQN71" s="106"/>
      <c r="NQO71" s="106"/>
      <c r="NQP71" s="106"/>
      <c r="NQQ71" s="106"/>
      <c r="NQR71" s="106"/>
      <c r="NQS71" s="106"/>
      <c r="NQT71" s="106"/>
      <c r="NQU71" s="106"/>
      <c r="NQV71" s="106"/>
      <c r="NQW71" s="106"/>
      <c r="NQX71" s="106"/>
      <c r="NQY71" s="106"/>
      <c r="NQZ71" s="106"/>
      <c r="NRA71" s="106"/>
      <c r="NRB71" s="106"/>
      <c r="NRC71" s="106"/>
      <c r="NRD71" s="106"/>
      <c r="NRE71" s="106"/>
      <c r="NRF71" s="106"/>
      <c r="NRG71" s="106"/>
      <c r="NRH71" s="106"/>
      <c r="NRI71" s="106"/>
      <c r="NRJ71" s="106"/>
      <c r="NRK71" s="106"/>
      <c r="NRL71" s="106"/>
      <c r="NRM71" s="106"/>
      <c r="NRN71" s="106"/>
      <c r="NRO71" s="106"/>
      <c r="NRP71" s="106"/>
      <c r="NRQ71" s="106"/>
      <c r="NRR71" s="106"/>
      <c r="NRS71" s="106"/>
      <c r="NRT71" s="106"/>
      <c r="NRU71" s="106"/>
      <c r="NRV71" s="106"/>
      <c r="NRW71" s="106"/>
      <c r="NRX71" s="106"/>
      <c r="NRY71" s="106"/>
      <c r="NRZ71" s="106"/>
      <c r="NSA71" s="106"/>
      <c r="NSB71" s="106"/>
      <c r="NSC71" s="106"/>
      <c r="NSD71" s="106"/>
      <c r="NSE71" s="106"/>
      <c r="NSF71" s="106"/>
      <c r="NSG71" s="106"/>
      <c r="NSH71" s="106"/>
      <c r="NSI71" s="106"/>
      <c r="NSJ71" s="106"/>
      <c r="NSK71" s="106"/>
      <c r="NSL71" s="106"/>
      <c r="NSM71" s="106"/>
      <c r="NSN71" s="106"/>
      <c r="NSO71" s="106"/>
      <c r="NSP71" s="106"/>
      <c r="NSQ71" s="106"/>
      <c r="NSR71" s="106"/>
      <c r="NSS71" s="106"/>
      <c r="NST71" s="106"/>
      <c r="NSU71" s="106"/>
      <c r="NSV71" s="106"/>
      <c r="NSW71" s="106"/>
      <c r="NSX71" s="106"/>
      <c r="NSY71" s="106"/>
      <c r="NSZ71" s="106"/>
      <c r="NTA71" s="106"/>
      <c r="NTB71" s="106"/>
      <c r="NTC71" s="106"/>
      <c r="NTD71" s="106"/>
      <c r="NTE71" s="106"/>
      <c r="NTF71" s="106"/>
      <c r="NTG71" s="106"/>
      <c r="NTH71" s="106"/>
      <c r="NTI71" s="106"/>
      <c r="NTJ71" s="106"/>
      <c r="NTK71" s="106"/>
      <c r="NTL71" s="106"/>
      <c r="NTM71" s="106"/>
      <c r="NTN71" s="106"/>
      <c r="NTO71" s="106"/>
      <c r="NTP71" s="106"/>
      <c r="NTQ71" s="106"/>
      <c r="NTR71" s="106"/>
      <c r="NTS71" s="106"/>
      <c r="NTT71" s="106"/>
      <c r="NTU71" s="106"/>
      <c r="NTV71" s="106"/>
      <c r="NTW71" s="106"/>
      <c r="NTX71" s="106"/>
      <c r="NTY71" s="106"/>
      <c r="NTZ71" s="106"/>
      <c r="NUA71" s="106"/>
      <c r="NUB71" s="106"/>
      <c r="NUC71" s="106"/>
      <c r="NUD71" s="106"/>
      <c r="NUE71" s="106"/>
      <c r="NUF71" s="106"/>
      <c r="NUG71" s="106"/>
      <c r="NUH71" s="106"/>
      <c r="NUI71" s="106"/>
      <c r="NUJ71" s="106"/>
      <c r="NUK71" s="106"/>
      <c r="NUL71" s="106"/>
      <c r="NUM71" s="106"/>
      <c r="NUN71" s="106"/>
      <c r="NUO71" s="106"/>
      <c r="NUP71" s="106"/>
      <c r="NUQ71" s="106"/>
      <c r="NUR71" s="106"/>
      <c r="NUS71" s="106"/>
      <c r="NUT71" s="106"/>
      <c r="NUU71" s="106"/>
      <c r="NUV71" s="106"/>
      <c r="NUW71" s="106"/>
      <c r="NUX71" s="106"/>
      <c r="NUY71" s="106"/>
      <c r="NUZ71" s="106"/>
      <c r="NVA71" s="106"/>
      <c r="NVB71" s="106"/>
      <c r="NVC71" s="106"/>
      <c r="NVD71" s="106"/>
      <c r="NVE71" s="106"/>
      <c r="NVF71" s="106"/>
      <c r="NVG71" s="106"/>
      <c r="NVH71" s="106"/>
      <c r="NVI71" s="106"/>
      <c r="NVJ71" s="106"/>
      <c r="NVK71" s="106"/>
      <c r="NVL71" s="106"/>
      <c r="NVM71" s="106"/>
      <c r="NVN71" s="106"/>
      <c r="NVO71" s="106"/>
      <c r="NVP71" s="106"/>
      <c r="NVQ71" s="106"/>
      <c r="NVR71" s="106"/>
      <c r="NVS71" s="106"/>
      <c r="NVT71" s="106"/>
      <c r="NVU71" s="106"/>
      <c r="NVV71" s="106"/>
      <c r="NVW71" s="106"/>
      <c r="NVX71" s="106"/>
      <c r="NVY71" s="106"/>
      <c r="NVZ71" s="106"/>
      <c r="NWA71" s="106"/>
      <c r="NWB71" s="106"/>
      <c r="NWC71" s="106"/>
      <c r="NWD71" s="106"/>
      <c r="NWE71" s="106"/>
      <c r="NWF71" s="106"/>
      <c r="NWG71" s="106"/>
      <c r="NWH71" s="106"/>
      <c r="NWI71" s="106"/>
      <c r="NWJ71" s="106"/>
      <c r="NWK71" s="106"/>
      <c r="NWL71" s="106"/>
      <c r="NWM71" s="106"/>
      <c r="NWN71" s="106"/>
      <c r="NWO71" s="106"/>
      <c r="NWP71" s="106"/>
      <c r="NWQ71" s="106"/>
      <c r="NWR71" s="106"/>
      <c r="NWS71" s="106"/>
      <c r="NWT71" s="106"/>
      <c r="NWU71" s="106"/>
      <c r="NWV71" s="106"/>
      <c r="NWW71" s="106"/>
      <c r="NWX71" s="106"/>
      <c r="NWY71" s="106"/>
      <c r="NWZ71" s="106"/>
      <c r="NXA71" s="106"/>
      <c r="NXB71" s="106"/>
      <c r="NXC71" s="106"/>
      <c r="NXD71" s="106"/>
      <c r="NXE71" s="106"/>
      <c r="NXF71" s="106"/>
      <c r="NXG71" s="106"/>
      <c r="NXH71" s="106"/>
      <c r="NXI71" s="106"/>
      <c r="NXJ71" s="106"/>
      <c r="NXK71" s="106"/>
      <c r="NXL71" s="106"/>
      <c r="NXM71" s="106"/>
      <c r="NXN71" s="106"/>
      <c r="NXO71" s="106"/>
      <c r="NXP71" s="106"/>
      <c r="NXQ71" s="106"/>
      <c r="NXR71" s="106"/>
      <c r="NXS71" s="106"/>
      <c r="NXT71" s="106"/>
      <c r="NXU71" s="106"/>
      <c r="NXV71" s="106"/>
      <c r="NXW71" s="106"/>
      <c r="NXX71" s="106"/>
      <c r="NXY71" s="106"/>
      <c r="NXZ71" s="106"/>
      <c r="NYA71" s="106"/>
      <c r="NYB71" s="106"/>
      <c r="NYC71" s="106"/>
      <c r="NYD71" s="106"/>
      <c r="NYE71" s="106"/>
      <c r="NYF71" s="106"/>
      <c r="NYG71" s="106"/>
      <c r="NYH71" s="106"/>
      <c r="NYI71" s="106"/>
      <c r="NYJ71" s="106"/>
      <c r="NYK71" s="106"/>
      <c r="NYL71" s="106"/>
      <c r="NYM71" s="106"/>
      <c r="NYN71" s="106"/>
      <c r="NYO71" s="106"/>
      <c r="NYP71" s="106"/>
      <c r="NYQ71" s="106"/>
      <c r="NYR71" s="106"/>
      <c r="NYS71" s="106"/>
      <c r="NYT71" s="106"/>
      <c r="NYU71" s="106"/>
      <c r="NYV71" s="106"/>
      <c r="NYW71" s="106"/>
      <c r="NYX71" s="106"/>
      <c r="NYY71" s="106"/>
      <c r="NYZ71" s="106"/>
      <c r="NZA71" s="106"/>
      <c r="NZB71" s="106"/>
      <c r="NZC71" s="106"/>
      <c r="NZD71" s="106"/>
      <c r="NZE71" s="106"/>
      <c r="NZF71" s="106"/>
      <c r="NZG71" s="106"/>
      <c r="NZH71" s="106"/>
      <c r="NZI71" s="106"/>
      <c r="NZJ71" s="106"/>
      <c r="NZK71" s="106"/>
      <c r="NZL71" s="106"/>
      <c r="NZM71" s="106"/>
      <c r="NZN71" s="106"/>
      <c r="NZO71" s="106"/>
      <c r="NZP71" s="106"/>
      <c r="NZQ71" s="106"/>
      <c r="NZR71" s="106"/>
      <c r="NZS71" s="106"/>
      <c r="NZT71" s="106"/>
      <c r="NZU71" s="106"/>
      <c r="NZV71" s="106"/>
      <c r="NZW71" s="106"/>
      <c r="NZX71" s="106"/>
      <c r="NZY71" s="106"/>
      <c r="NZZ71" s="106"/>
      <c r="OAA71" s="106"/>
      <c r="OAB71" s="106"/>
      <c r="OAC71" s="106"/>
      <c r="OAD71" s="106"/>
      <c r="OAE71" s="106"/>
      <c r="OAF71" s="106"/>
      <c r="OAG71" s="106"/>
      <c r="OAH71" s="106"/>
      <c r="OAI71" s="106"/>
      <c r="OAJ71" s="106"/>
      <c r="OAK71" s="106"/>
      <c r="OAL71" s="106"/>
      <c r="OAM71" s="106"/>
      <c r="OAN71" s="106"/>
      <c r="OAO71" s="106"/>
      <c r="OAP71" s="106"/>
      <c r="OAQ71" s="106"/>
      <c r="OAR71" s="106"/>
      <c r="OAS71" s="106"/>
      <c r="OAT71" s="106"/>
      <c r="OAU71" s="106"/>
      <c r="OAV71" s="106"/>
      <c r="OAW71" s="106"/>
      <c r="OAX71" s="106"/>
      <c r="OAY71" s="106"/>
      <c r="OAZ71" s="106"/>
      <c r="OBA71" s="106"/>
      <c r="OBB71" s="106"/>
      <c r="OBC71" s="106"/>
      <c r="OBD71" s="106"/>
      <c r="OBE71" s="106"/>
      <c r="OBF71" s="106"/>
      <c r="OBG71" s="106"/>
      <c r="OBH71" s="106"/>
      <c r="OBI71" s="106"/>
      <c r="OBJ71" s="106"/>
      <c r="OBK71" s="106"/>
      <c r="OBL71" s="106"/>
      <c r="OBM71" s="106"/>
      <c r="OBN71" s="106"/>
      <c r="OBO71" s="106"/>
      <c r="OBP71" s="106"/>
      <c r="OBQ71" s="106"/>
      <c r="OBR71" s="106"/>
      <c r="OBS71" s="106"/>
      <c r="OBT71" s="106"/>
      <c r="OBU71" s="106"/>
      <c r="OBV71" s="106"/>
      <c r="OBW71" s="106"/>
      <c r="OBX71" s="106"/>
      <c r="OBY71" s="106"/>
      <c r="OBZ71" s="106"/>
      <c r="OCA71" s="106"/>
      <c r="OCB71" s="106"/>
      <c r="OCC71" s="106"/>
      <c r="OCD71" s="106"/>
      <c r="OCE71" s="106"/>
      <c r="OCF71" s="106"/>
      <c r="OCG71" s="106"/>
      <c r="OCH71" s="106"/>
      <c r="OCI71" s="106"/>
      <c r="OCJ71" s="106"/>
      <c r="OCK71" s="106"/>
      <c r="OCL71" s="106"/>
      <c r="OCM71" s="106"/>
      <c r="OCN71" s="106"/>
      <c r="OCO71" s="106"/>
      <c r="OCP71" s="106"/>
      <c r="OCQ71" s="106"/>
      <c r="OCR71" s="106"/>
      <c r="OCS71" s="106"/>
      <c r="OCT71" s="106"/>
      <c r="OCU71" s="106"/>
      <c r="OCV71" s="106"/>
      <c r="OCW71" s="106"/>
      <c r="OCX71" s="106"/>
      <c r="OCY71" s="106"/>
      <c r="OCZ71" s="106"/>
      <c r="ODA71" s="106"/>
      <c r="ODB71" s="106"/>
      <c r="ODC71" s="106"/>
      <c r="ODD71" s="106"/>
      <c r="ODE71" s="106"/>
      <c r="ODF71" s="106"/>
      <c r="ODG71" s="106"/>
      <c r="ODH71" s="106"/>
      <c r="ODI71" s="106"/>
      <c r="ODJ71" s="106"/>
      <c r="ODK71" s="106"/>
      <c r="ODL71" s="106"/>
      <c r="ODM71" s="106"/>
      <c r="ODN71" s="106"/>
      <c r="ODO71" s="106"/>
      <c r="ODP71" s="106"/>
      <c r="ODQ71" s="106"/>
      <c r="ODR71" s="106"/>
      <c r="ODS71" s="106"/>
      <c r="ODT71" s="106"/>
      <c r="ODU71" s="106"/>
      <c r="ODV71" s="106"/>
      <c r="ODW71" s="106"/>
      <c r="ODX71" s="106"/>
      <c r="ODY71" s="106"/>
      <c r="ODZ71" s="106"/>
      <c r="OEA71" s="106"/>
      <c r="OEB71" s="106"/>
      <c r="OEC71" s="106"/>
      <c r="OED71" s="106"/>
      <c r="OEE71" s="106"/>
      <c r="OEF71" s="106"/>
      <c r="OEG71" s="106"/>
      <c r="OEH71" s="106"/>
      <c r="OEI71" s="106"/>
      <c r="OEJ71" s="106"/>
      <c r="OEK71" s="106"/>
      <c r="OEL71" s="106"/>
      <c r="OEM71" s="106"/>
      <c r="OEN71" s="106"/>
      <c r="OEO71" s="106"/>
      <c r="OEP71" s="106"/>
      <c r="OEQ71" s="106"/>
      <c r="OER71" s="106"/>
      <c r="OES71" s="106"/>
      <c r="OET71" s="106"/>
      <c r="OEU71" s="106"/>
      <c r="OEV71" s="106"/>
      <c r="OEW71" s="106"/>
      <c r="OEX71" s="106"/>
      <c r="OEY71" s="106"/>
      <c r="OEZ71" s="106"/>
      <c r="OFA71" s="106"/>
      <c r="OFB71" s="106"/>
      <c r="OFC71" s="106"/>
      <c r="OFD71" s="106"/>
      <c r="OFE71" s="106"/>
      <c r="OFF71" s="106"/>
      <c r="OFG71" s="106"/>
      <c r="OFH71" s="106"/>
      <c r="OFI71" s="106"/>
      <c r="OFJ71" s="106"/>
      <c r="OFK71" s="106"/>
      <c r="OFL71" s="106"/>
      <c r="OFM71" s="106"/>
      <c r="OFN71" s="106"/>
      <c r="OFO71" s="106"/>
      <c r="OFP71" s="106"/>
      <c r="OFQ71" s="106"/>
      <c r="OFR71" s="106"/>
      <c r="OFS71" s="106"/>
      <c r="OFT71" s="106"/>
      <c r="OFU71" s="106"/>
      <c r="OFV71" s="106"/>
      <c r="OFW71" s="106"/>
      <c r="OFX71" s="106"/>
      <c r="OFY71" s="106"/>
      <c r="OFZ71" s="106"/>
      <c r="OGA71" s="106"/>
      <c r="OGB71" s="106"/>
      <c r="OGC71" s="106"/>
      <c r="OGD71" s="106"/>
      <c r="OGE71" s="106"/>
      <c r="OGF71" s="106"/>
      <c r="OGG71" s="106"/>
      <c r="OGH71" s="106"/>
      <c r="OGI71" s="106"/>
      <c r="OGJ71" s="106"/>
      <c r="OGK71" s="106"/>
      <c r="OGL71" s="106"/>
      <c r="OGM71" s="106"/>
      <c r="OGN71" s="106"/>
      <c r="OGO71" s="106"/>
      <c r="OGP71" s="106"/>
      <c r="OGQ71" s="106"/>
      <c r="OGR71" s="106"/>
      <c r="OGS71" s="106"/>
      <c r="OGT71" s="106"/>
      <c r="OGU71" s="106"/>
      <c r="OGV71" s="106"/>
      <c r="OGW71" s="106"/>
      <c r="OGX71" s="106"/>
      <c r="OGY71" s="106"/>
      <c r="OGZ71" s="106"/>
      <c r="OHA71" s="106"/>
      <c r="OHB71" s="106"/>
      <c r="OHC71" s="106"/>
      <c r="OHD71" s="106"/>
      <c r="OHE71" s="106"/>
      <c r="OHF71" s="106"/>
      <c r="OHG71" s="106"/>
      <c r="OHH71" s="106"/>
      <c r="OHI71" s="106"/>
      <c r="OHJ71" s="106"/>
      <c r="OHK71" s="106"/>
      <c r="OHL71" s="106"/>
      <c r="OHM71" s="106"/>
      <c r="OHN71" s="106"/>
      <c r="OHO71" s="106"/>
      <c r="OHP71" s="106"/>
      <c r="OHQ71" s="106"/>
      <c r="OHR71" s="106"/>
      <c r="OHS71" s="106"/>
      <c r="OHT71" s="106"/>
      <c r="OHU71" s="106"/>
      <c r="OHV71" s="106"/>
      <c r="OHW71" s="106"/>
      <c r="OHX71" s="106"/>
      <c r="OHY71" s="106"/>
      <c r="OHZ71" s="106"/>
      <c r="OIA71" s="106"/>
      <c r="OIB71" s="106"/>
      <c r="OIC71" s="106"/>
      <c r="OID71" s="106"/>
      <c r="OIE71" s="106"/>
      <c r="OIF71" s="106"/>
      <c r="OIG71" s="106"/>
      <c r="OIH71" s="106"/>
      <c r="OII71" s="106"/>
      <c r="OIJ71" s="106"/>
      <c r="OIK71" s="106"/>
      <c r="OIL71" s="106"/>
      <c r="OIM71" s="106"/>
      <c r="OIN71" s="106"/>
      <c r="OIO71" s="106"/>
      <c r="OIP71" s="106"/>
      <c r="OIQ71" s="106"/>
      <c r="OIR71" s="106"/>
      <c r="OIS71" s="106"/>
      <c r="OIT71" s="106"/>
      <c r="OIU71" s="106"/>
      <c r="OIV71" s="106"/>
      <c r="OIW71" s="106"/>
      <c r="OIX71" s="106"/>
      <c r="OIY71" s="106"/>
      <c r="OIZ71" s="106"/>
      <c r="OJA71" s="106"/>
      <c r="OJB71" s="106"/>
      <c r="OJC71" s="106"/>
      <c r="OJD71" s="106"/>
      <c r="OJE71" s="106"/>
      <c r="OJF71" s="106"/>
      <c r="OJG71" s="106"/>
      <c r="OJH71" s="106"/>
      <c r="OJI71" s="106"/>
      <c r="OJJ71" s="106"/>
      <c r="OJK71" s="106"/>
      <c r="OJL71" s="106"/>
      <c r="OJM71" s="106"/>
      <c r="OJN71" s="106"/>
      <c r="OJO71" s="106"/>
      <c r="OJP71" s="106"/>
      <c r="OJQ71" s="106"/>
      <c r="OJR71" s="106"/>
      <c r="OJS71" s="106"/>
      <c r="OJT71" s="106"/>
      <c r="OJU71" s="106"/>
      <c r="OJV71" s="106"/>
      <c r="OJW71" s="106"/>
      <c r="OJX71" s="106"/>
      <c r="OJY71" s="106"/>
      <c r="OJZ71" s="106"/>
      <c r="OKA71" s="106"/>
      <c r="OKB71" s="106"/>
      <c r="OKC71" s="106"/>
      <c r="OKD71" s="106"/>
      <c r="OKE71" s="106"/>
      <c r="OKF71" s="106"/>
      <c r="OKG71" s="106"/>
      <c r="OKH71" s="106"/>
      <c r="OKI71" s="106"/>
      <c r="OKJ71" s="106"/>
      <c r="OKK71" s="106"/>
      <c r="OKL71" s="106"/>
      <c r="OKM71" s="106"/>
      <c r="OKN71" s="106"/>
      <c r="OKO71" s="106"/>
      <c r="OKP71" s="106"/>
      <c r="OKQ71" s="106"/>
      <c r="OKR71" s="106"/>
      <c r="OKS71" s="106"/>
      <c r="OKT71" s="106"/>
      <c r="OKU71" s="106"/>
      <c r="OKV71" s="106"/>
      <c r="OKW71" s="106"/>
      <c r="OKX71" s="106"/>
      <c r="OKY71" s="106"/>
      <c r="OKZ71" s="106"/>
      <c r="OLA71" s="106"/>
      <c r="OLB71" s="106"/>
      <c r="OLC71" s="106"/>
      <c r="OLD71" s="106"/>
      <c r="OLE71" s="106"/>
      <c r="OLF71" s="106"/>
      <c r="OLG71" s="106"/>
      <c r="OLH71" s="106"/>
      <c r="OLI71" s="106"/>
      <c r="OLJ71" s="106"/>
      <c r="OLK71" s="106"/>
      <c r="OLL71" s="106"/>
      <c r="OLM71" s="106"/>
      <c r="OLN71" s="106"/>
      <c r="OLO71" s="106"/>
      <c r="OLP71" s="106"/>
      <c r="OLQ71" s="106"/>
      <c r="OLR71" s="106"/>
      <c r="OLS71" s="106"/>
      <c r="OLT71" s="106"/>
      <c r="OLU71" s="106"/>
      <c r="OLV71" s="106"/>
      <c r="OLW71" s="106"/>
      <c r="OLX71" s="106"/>
      <c r="OLY71" s="106"/>
      <c r="OLZ71" s="106"/>
      <c r="OMA71" s="106"/>
      <c r="OMB71" s="106"/>
      <c r="OMC71" s="106"/>
      <c r="OMD71" s="106"/>
      <c r="OME71" s="106"/>
      <c r="OMF71" s="106"/>
      <c r="OMG71" s="106"/>
      <c r="OMH71" s="106"/>
      <c r="OMI71" s="106"/>
      <c r="OMJ71" s="106"/>
      <c r="OMK71" s="106"/>
      <c r="OML71" s="106"/>
      <c r="OMM71" s="106"/>
      <c r="OMN71" s="106"/>
      <c r="OMO71" s="106"/>
      <c r="OMP71" s="106"/>
      <c r="OMQ71" s="106"/>
      <c r="OMR71" s="106"/>
      <c r="OMS71" s="106"/>
      <c r="OMT71" s="106"/>
      <c r="OMU71" s="106"/>
      <c r="OMV71" s="106"/>
      <c r="OMW71" s="106"/>
      <c r="OMX71" s="106"/>
      <c r="OMY71" s="106"/>
      <c r="OMZ71" s="106"/>
      <c r="ONA71" s="106"/>
      <c r="ONB71" s="106"/>
      <c r="ONC71" s="106"/>
      <c r="OND71" s="106"/>
      <c r="ONE71" s="106"/>
      <c r="ONF71" s="106"/>
      <c r="ONG71" s="106"/>
      <c r="ONH71" s="106"/>
      <c r="ONI71" s="106"/>
      <c r="ONJ71" s="106"/>
      <c r="ONK71" s="106"/>
      <c r="ONL71" s="106"/>
      <c r="ONM71" s="106"/>
      <c r="ONN71" s="106"/>
      <c r="ONO71" s="106"/>
      <c r="ONP71" s="106"/>
      <c r="ONQ71" s="106"/>
      <c r="ONR71" s="106"/>
      <c r="ONS71" s="106"/>
      <c r="ONT71" s="106"/>
      <c r="ONU71" s="106"/>
      <c r="ONV71" s="106"/>
      <c r="ONW71" s="106"/>
      <c r="ONX71" s="106"/>
      <c r="ONY71" s="106"/>
      <c r="ONZ71" s="106"/>
      <c r="OOA71" s="106"/>
      <c r="OOB71" s="106"/>
      <c r="OOC71" s="106"/>
      <c r="OOD71" s="106"/>
      <c r="OOE71" s="106"/>
      <c r="OOF71" s="106"/>
      <c r="OOG71" s="106"/>
      <c r="OOH71" s="106"/>
      <c r="OOI71" s="106"/>
      <c r="OOJ71" s="106"/>
      <c r="OOK71" s="106"/>
      <c r="OOL71" s="106"/>
      <c r="OOM71" s="106"/>
      <c r="OON71" s="106"/>
      <c r="OOO71" s="106"/>
      <c r="OOP71" s="106"/>
      <c r="OOQ71" s="106"/>
      <c r="OOR71" s="106"/>
      <c r="OOS71" s="106"/>
      <c r="OOT71" s="106"/>
      <c r="OOU71" s="106"/>
      <c r="OOV71" s="106"/>
      <c r="OOW71" s="106"/>
      <c r="OOX71" s="106"/>
      <c r="OOY71" s="106"/>
      <c r="OOZ71" s="106"/>
      <c r="OPA71" s="106"/>
      <c r="OPB71" s="106"/>
      <c r="OPC71" s="106"/>
      <c r="OPD71" s="106"/>
      <c r="OPE71" s="106"/>
      <c r="OPF71" s="106"/>
      <c r="OPG71" s="106"/>
      <c r="OPH71" s="106"/>
      <c r="OPI71" s="106"/>
      <c r="OPJ71" s="106"/>
      <c r="OPK71" s="106"/>
      <c r="OPL71" s="106"/>
      <c r="OPM71" s="106"/>
      <c r="OPN71" s="106"/>
      <c r="OPO71" s="106"/>
      <c r="OPP71" s="106"/>
      <c r="OPQ71" s="106"/>
      <c r="OPR71" s="106"/>
      <c r="OPS71" s="106"/>
      <c r="OPT71" s="106"/>
      <c r="OPU71" s="106"/>
      <c r="OPV71" s="106"/>
      <c r="OPW71" s="106"/>
      <c r="OPX71" s="106"/>
      <c r="OPY71" s="106"/>
      <c r="OPZ71" s="106"/>
      <c r="OQA71" s="106"/>
      <c r="OQB71" s="106"/>
      <c r="OQC71" s="106"/>
      <c r="OQD71" s="106"/>
      <c r="OQE71" s="106"/>
      <c r="OQF71" s="106"/>
      <c r="OQG71" s="106"/>
      <c r="OQH71" s="106"/>
      <c r="OQI71" s="106"/>
      <c r="OQJ71" s="106"/>
      <c r="OQK71" s="106"/>
      <c r="OQL71" s="106"/>
      <c r="OQM71" s="106"/>
      <c r="OQN71" s="106"/>
      <c r="OQO71" s="106"/>
      <c r="OQP71" s="106"/>
      <c r="OQQ71" s="106"/>
      <c r="OQR71" s="106"/>
      <c r="OQS71" s="106"/>
      <c r="OQT71" s="106"/>
      <c r="OQU71" s="106"/>
      <c r="OQV71" s="106"/>
      <c r="OQW71" s="106"/>
      <c r="OQX71" s="106"/>
      <c r="OQY71" s="106"/>
      <c r="OQZ71" s="106"/>
      <c r="ORA71" s="106"/>
      <c r="ORB71" s="106"/>
      <c r="ORC71" s="106"/>
      <c r="ORD71" s="106"/>
      <c r="ORE71" s="106"/>
      <c r="ORF71" s="106"/>
      <c r="ORG71" s="106"/>
      <c r="ORH71" s="106"/>
      <c r="ORI71" s="106"/>
      <c r="ORJ71" s="106"/>
      <c r="ORK71" s="106"/>
      <c r="ORL71" s="106"/>
      <c r="ORM71" s="106"/>
      <c r="ORN71" s="106"/>
      <c r="ORO71" s="106"/>
      <c r="ORP71" s="106"/>
      <c r="ORQ71" s="106"/>
      <c r="ORR71" s="106"/>
      <c r="ORS71" s="106"/>
      <c r="ORT71" s="106"/>
      <c r="ORU71" s="106"/>
      <c r="ORV71" s="106"/>
      <c r="ORW71" s="106"/>
      <c r="ORX71" s="106"/>
      <c r="ORY71" s="106"/>
      <c r="ORZ71" s="106"/>
      <c r="OSA71" s="106"/>
      <c r="OSB71" s="106"/>
      <c r="OSC71" s="106"/>
      <c r="OSD71" s="106"/>
      <c r="OSE71" s="106"/>
      <c r="OSF71" s="106"/>
      <c r="OSG71" s="106"/>
      <c r="OSH71" s="106"/>
      <c r="OSI71" s="106"/>
      <c r="OSJ71" s="106"/>
      <c r="OSK71" s="106"/>
      <c r="OSL71" s="106"/>
      <c r="OSM71" s="106"/>
      <c r="OSN71" s="106"/>
      <c r="OSO71" s="106"/>
      <c r="OSP71" s="106"/>
      <c r="OSQ71" s="106"/>
      <c r="OSR71" s="106"/>
      <c r="OSS71" s="106"/>
      <c r="OST71" s="106"/>
      <c r="OSU71" s="106"/>
      <c r="OSV71" s="106"/>
      <c r="OSW71" s="106"/>
      <c r="OSX71" s="106"/>
      <c r="OSY71" s="106"/>
      <c r="OSZ71" s="106"/>
      <c r="OTA71" s="106"/>
      <c r="OTB71" s="106"/>
      <c r="OTC71" s="106"/>
      <c r="OTD71" s="106"/>
      <c r="OTE71" s="106"/>
      <c r="OTF71" s="106"/>
      <c r="OTG71" s="106"/>
      <c r="OTH71" s="106"/>
      <c r="OTI71" s="106"/>
      <c r="OTJ71" s="106"/>
      <c r="OTK71" s="106"/>
      <c r="OTL71" s="106"/>
      <c r="OTM71" s="106"/>
      <c r="OTN71" s="106"/>
      <c r="OTO71" s="106"/>
      <c r="OTP71" s="106"/>
      <c r="OTQ71" s="106"/>
      <c r="OTR71" s="106"/>
      <c r="OTS71" s="106"/>
      <c r="OTT71" s="106"/>
      <c r="OTU71" s="106"/>
      <c r="OTV71" s="106"/>
      <c r="OTW71" s="106"/>
      <c r="OTX71" s="106"/>
      <c r="OTY71" s="106"/>
      <c r="OTZ71" s="106"/>
      <c r="OUA71" s="106"/>
      <c r="OUB71" s="106"/>
      <c r="OUC71" s="106"/>
      <c r="OUD71" s="106"/>
      <c r="OUE71" s="106"/>
      <c r="OUF71" s="106"/>
      <c r="OUG71" s="106"/>
      <c r="OUH71" s="106"/>
      <c r="OUI71" s="106"/>
      <c r="OUJ71" s="106"/>
      <c r="OUK71" s="106"/>
      <c r="OUL71" s="106"/>
      <c r="OUM71" s="106"/>
      <c r="OUN71" s="106"/>
      <c r="OUO71" s="106"/>
      <c r="OUP71" s="106"/>
      <c r="OUQ71" s="106"/>
      <c r="OUR71" s="106"/>
      <c r="OUS71" s="106"/>
      <c r="OUT71" s="106"/>
      <c r="OUU71" s="106"/>
      <c r="OUV71" s="106"/>
      <c r="OUW71" s="106"/>
      <c r="OUX71" s="106"/>
      <c r="OUY71" s="106"/>
      <c r="OUZ71" s="106"/>
      <c r="OVA71" s="106"/>
      <c r="OVB71" s="106"/>
      <c r="OVC71" s="106"/>
      <c r="OVD71" s="106"/>
      <c r="OVE71" s="106"/>
      <c r="OVF71" s="106"/>
      <c r="OVG71" s="106"/>
      <c r="OVH71" s="106"/>
      <c r="OVI71" s="106"/>
      <c r="OVJ71" s="106"/>
      <c r="OVK71" s="106"/>
      <c r="OVL71" s="106"/>
      <c r="OVM71" s="106"/>
      <c r="OVN71" s="106"/>
      <c r="OVO71" s="106"/>
      <c r="OVP71" s="106"/>
      <c r="OVQ71" s="106"/>
      <c r="OVR71" s="106"/>
      <c r="OVS71" s="106"/>
      <c r="OVT71" s="106"/>
      <c r="OVU71" s="106"/>
      <c r="OVV71" s="106"/>
      <c r="OVW71" s="106"/>
      <c r="OVX71" s="106"/>
      <c r="OVY71" s="106"/>
      <c r="OVZ71" s="106"/>
      <c r="OWA71" s="106"/>
      <c r="OWB71" s="106"/>
      <c r="OWC71" s="106"/>
      <c r="OWD71" s="106"/>
      <c r="OWE71" s="106"/>
      <c r="OWF71" s="106"/>
      <c r="OWG71" s="106"/>
      <c r="OWH71" s="106"/>
      <c r="OWI71" s="106"/>
      <c r="OWJ71" s="106"/>
      <c r="OWK71" s="106"/>
      <c r="OWL71" s="106"/>
      <c r="OWM71" s="106"/>
      <c r="OWN71" s="106"/>
      <c r="OWO71" s="106"/>
      <c r="OWP71" s="106"/>
      <c r="OWQ71" s="106"/>
      <c r="OWR71" s="106"/>
      <c r="OWS71" s="106"/>
      <c r="OWT71" s="106"/>
      <c r="OWU71" s="106"/>
      <c r="OWV71" s="106"/>
      <c r="OWW71" s="106"/>
      <c r="OWX71" s="106"/>
      <c r="OWY71" s="106"/>
      <c r="OWZ71" s="106"/>
      <c r="OXA71" s="106"/>
      <c r="OXB71" s="106"/>
      <c r="OXC71" s="106"/>
      <c r="OXD71" s="106"/>
      <c r="OXE71" s="106"/>
      <c r="OXF71" s="106"/>
      <c r="OXG71" s="106"/>
      <c r="OXH71" s="106"/>
      <c r="OXI71" s="106"/>
      <c r="OXJ71" s="106"/>
      <c r="OXK71" s="106"/>
      <c r="OXL71" s="106"/>
      <c r="OXM71" s="106"/>
      <c r="OXN71" s="106"/>
      <c r="OXO71" s="106"/>
      <c r="OXP71" s="106"/>
      <c r="OXQ71" s="106"/>
      <c r="OXR71" s="106"/>
      <c r="OXS71" s="106"/>
      <c r="OXT71" s="106"/>
      <c r="OXU71" s="106"/>
      <c r="OXV71" s="106"/>
      <c r="OXW71" s="106"/>
      <c r="OXX71" s="106"/>
      <c r="OXY71" s="106"/>
      <c r="OXZ71" s="106"/>
      <c r="OYA71" s="106"/>
      <c r="OYB71" s="106"/>
      <c r="OYC71" s="106"/>
      <c r="OYD71" s="106"/>
      <c r="OYE71" s="106"/>
      <c r="OYF71" s="106"/>
      <c r="OYG71" s="106"/>
      <c r="OYH71" s="106"/>
      <c r="OYI71" s="106"/>
      <c r="OYJ71" s="106"/>
      <c r="OYK71" s="106"/>
      <c r="OYL71" s="106"/>
      <c r="OYM71" s="106"/>
      <c r="OYN71" s="106"/>
      <c r="OYO71" s="106"/>
      <c r="OYP71" s="106"/>
      <c r="OYQ71" s="106"/>
      <c r="OYR71" s="106"/>
      <c r="OYS71" s="106"/>
      <c r="OYT71" s="106"/>
      <c r="OYU71" s="106"/>
      <c r="OYV71" s="106"/>
      <c r="OYW71" s="106"/>
      <c r="OYX71" s="106"/>
      <c r="OYY71" s="106"/>
      <c r="OYZ71" s="106"/>
      <c r="OZA71" s="106"/>
      <c r="OZB71" s="106"/>
      <c r="OZC71" s="106"/>
      <c r="OZD71" s="106"/>
      <c r="OZE71" s="106"/>
      <c r="OZF71" s="106"/>
      <c r="OZG71" s="106"/>
      <c r="OZH71" s="106"/>
      <c r="OZI71" s="106"/>
      <c r="OZJ71" s="106"/>
      <c r="OZK71" s="106"/>
      <c r="OZL71" s="106"/>
      <c r="OZM71" s="106"/>
      <c r="OZN71" s="106"/>
      <c r="OZO71" s="106"/>
      <c r="OZP71" s="106"/>
      <c r="OZQ71" s="106"/>
      <c r="OZR71" s="106"/>
      <c r="OZS71" s="106"/>
      <c r="OZT71" s="106"/>
      <c r="OZU71" s="106"/>
      <c r="OZV71" s="106"/>
      <c r="OZW71" s="106"/>
      <c r="OZX71" s="106"/>
      <c r="OZY71" s="106"/>
      <c r="OZZ71" s="106"/>
      <c r="PAA71" s="106"/>
      <c r="PAB71" s="106"/>
      <c r="PAC71" s="106"/>
      <c r="PAD71" s="106"/>
      <c r="PAE71" s="106"/>
      <c r="PAF71" s="106"/>
      <c r="PAG71" s="106"/>
      <c r="PAH71" s="106"/>
      <c r="PAI71" s="106"/>
      <c r="PAJ71" s="106"/>
      <c r="PAK71" s="106"/>
      <c r="PAL71" s="106"/>
      <c r="PAM71" s="106"/>
      <c r="PAN71" s="106"/>
      <c r="PAO71" s="106"/>
      <c r="PAP71" s="106"/>
      <c r="PAQ71" s="106"/>
      <c r="PAR71" s="106"/>
      <c r="PAS71" s="106"/>
      <c r="PAT71" s="106"/>
      <c r="PAU71" s="106"/>
      <c r="PAV71" s="106"/>
      <c r="PAW71" s="106"/>
      <c r="PAX71" s="106"/>
      <c r="PAY71" s="106"/>
      <c r="PAZ71" s="106"/>
      <c r="PBA71" s="106"/>
      <c r="PBB71" s="106"/>
      <c r="PBC71" s="106"/>
      <c r="PBD71" s="106"/>
      <c r="PBE71" s="106"/>
      <c r="PBF71" s="106"/>
      <c r="PBG71" s="106"/>
      <c r="PBH71" s="106"/>
      <c r="PBI71" s="106"/>
      <c r="PBJ71" s="106"/>
      <c r="PBK71" s="106"/>
      <c r="PBL71" s="106"/>
      <c r="PBM71" s="106"/>
      <c r="PBN71" s="106"/>
      <c r="PBO71" s="106"/>
      <c r="PBP71" s="106"/>
      <c r="PBQ71" s="106"/>
      <c r="PBR71" s="106"/>
      <c r="PBS71" s="106"/>
      <c r="PBT71" s="106"/>
      <c r="PBU71" s="106"/>
      <c r="PBV71" s="106"/>
      <c r="PBW71" s="106"/>
      <c r="PBX71" s="106"/>
      <c r="PBY71" s="106"/>
      <c r="PBZ71" s="106"/>
      <c r="PCA71" s="106"/>
      <c r="PCB71" s="106"/>
      <c r="PCC71" s="106"/>
      <c r="PCD71" s="106"/>
      <c r="PCE71" s="106"/>
      <c r="PCF71" s="106"/>
      <c r="PCG71" s="106"/>
      <c r="PCH71" s="106"/>
      <c r="PCI71" s="106"/>
      <c r="PCJ71" s="106"/>
      <c r="PCK71" s="106"/>
      <c r="PCL71" s="106"/>
      <c r="PCM71" s="106"/>
      <c r="PCN71" s="106"/>
      <c r="PCO71" s="106"/>
      <c r="PCP71" s="106"/>
      <c r="PCQ71" s="106"/>
      <c r="PCR71" s="106"/>
      <c r="PCS71" s="106"/>
      <c r="PCT71" s="106"/>
      <c r="PCU71" s="106"/>
      <c r="PCV71" s="106"/>
      <c r="PCW71" s="106"/>
      <c r="PCX71" s="106"/>
      <c r="PCY71" s="106"/>
      <c r="PCZ71" s="106"/>
      <c r="PDA71" s="106"/>
      <c r="PDB71" s="106"/>
      <c r="PDC71" s="106"/>
      <c r="PDD71" s="106"/>
      <c r="PDE71" s="106"/>
      <c r="PDF71" s="106"/>
      <c r="PDG71" s="106"/>
      <c r="PDH71" s="106"/>
      <c r="PDI71" s="106"/>
      <c r="PDJ71" s="106"/>
      <c r="PDK71" s="106"/>
      <c r="PDL71" s="106"/>
      <c r="PDM71" s="106"/>
      <c r="PDN71" s="106"/>
      <c r="PDO71" s="106"/>
      <c r="PDP71" s="106"/>
      <c r="PDQ71" s="106"/>
      <c r="PDR71" s="106"/>
      <c r="PDS71" s="106"/>
      <c r="PDT71" s="106"/>
      <c r="PDU71" s="106"/>
      <c r="PDV71" s="106"/>
      <c r="PDW71" s="106"/>
      <c r="PDX71" s="106"/>
      <c r="PDY71" s="106"/>
      <c r="PDZ71" s="106"/>
      <c r="PEA71" s="106"/>
      <c r="PEB71" s="106"/>
      <c r="PEC71" s="106"/>
      <c r="PED71" s="106"/>
      <c r="PEE71" s="106"/>
      <c r="PEF71" s="106"/>
      <c r="PEG71" s="106"/>
      <c r="PEH71" s="106"/>
      <c r="PEI71" s="106"/>
      <c r="PEJ71" s="106"/>
      <c r="PEK71" s="106"/>
      <c r="PEL71" s="106"/>
      <c r="PEM71" s="106"/>
      <c r="PEN71" s="106"/>
      <c r="PEO71" s="106"/>
      <c r="PEP71" s="106"/>
      <c r="PEQ71" s="106"/>
      <c r="PER71" s="106"/>
      <c r="PES71" s="106"/>
      <c r="PET71" s="106"/>
      <c r="PEU71" s="106"/>
      <c r="PEV71" s="106"/>
      <c r="PEW71" s="106"/>
      <c r="PEX71" s="106"/>
      <c r="PEY71" s="106"/>
      <c r="PEZ71" s="106"/>
      <c r="PFA71" s="106"/>
      <c r="PFB71" s="106"/>
      <c r="PFC71" s="106"/>
      <c r="PFD71" s="106"/>
      <c r="PFE71" s="106"/>
      <c r="PFF71" s="106"/>
      <c r="PFG71" s="106"/>
      <c r="PFH71" s="106"/>
      <c r="PFI71" s="106"/>
      <c r="PFJ71" s="106"/>
      <c r="PFK71" s="106"/>
      <c r="PFL71" s="106"/>
      <c r="PFM71" s="106"/>
      <c r="PFN71" s="106"/>
      <c r="PFO71" s="106"/>
      <c r="PFP71" s="106"/>
      <c r="PFQ71" s="106"/>
      <c r="PFR71" s="106"/>
      <c r="PFS71" s="106"/>
      <c r="PFT71" s="106"/>
      <c r="PFU71" s="106"/>
      <c r="PFV71" s="106"/>
      <c r="PFW71" s="106"/>
      <c r="PFX71" s="106"/>
      <c r="PFY71" s="106"/>
      <c r="PFZ71" s="106"/>
      <c r="PGA71" s="106"/>
      <c r="PGB71" s="106"/>
      <c r="PGC71" s="106"/>
      <c r="PGD71" s="106"/>
      <c r="PGE71" s="106"/>
      <c r="PGF71" s="106"/>
      <c r="PGG71" s="106"/>
      <c r="PGH71" s="106"/>
      <c r="PGI71" s="106"/>
      <c r="PGJ71" s="106"/>
      <c r="PGK71" s="106"/>
      <c r="PGL71" s="106"/>
      <c r="PGM71" s="106"/>
      <c r="PGN71" s="106"/>
      <c r="PGO71" s="106"/>
      <c r="PGP71" s="106"/>
      <c r="PGQ71" s="106"/>
      <c r="PGR71" s="106"/>
      <c r="PGS71" s="106"/>
      <c r="PGT71" s="106"/>
      <c r="PGU71" s="106"/>
      <c r="PGV71" s="106"/>
      <c r="PGW71" s="106"/>
      <c r="PGX71" s="106"/>
      <c r="PGY71" s="106"/>
      <c r="PGZ71" s="106"/>
      <c r="PHA71" s="106"/>
      <c r="PHB71" s="106"/>
      <c r="PHC71" s="106"/>
      <c r="PHD71" s="106"/>
      <c r="PHE71" s="106"/>
      <c r="PHF71" s="106"/>
      <c r="PHG71" s="106"/>
      <c r="PHH71" s="106"/>
      <c r="PHI71" s="106"/>
      <c r="PHJ71" s="106"/>
      <c r="PHK71" s="106"/>
      <c r="PHL71" s="106"/>
      <c r="PHM71" s="106"/>
      <c r="PHN71" s="106"/>
      <c r="PHO71" s="106"/>
      <c r="PHP71" s="106"/>
      <c r="PHQ71" s="106"/>
      <c r="PHR71" s="106"/>
      <c r="PHS71" s="106"/>
      <c r="PHT71" s="106"/>
      <c r="PHU71" s="106"/>
      <c r="PHV71" s="106"/>
      <c r="PHW71" s="106"/>
      <c r="PHX71" s="106"/>
      <c r="PHY71" s="106"/>
      <c r="PHZ71" s="106"/>
      <c r="PIA71" s="106"/>
      <c r="PIB71" s="106"/>
      <c r="PIC71" s="106"/>
      <c r="PID71" s="106"/>
      <c r="PIE71" s="106"/>
      <c r="PIF71" s="106"/>
      <c r="PIG71" s="106"/>
      <c r="PIH71" s="106"/>
      <c r="PII71" s="106"/>
      <c r="PIJ71" s="106"/>
      <c r="PIK71" s="106"/>
      <c r="PIL71" s="106"/>
      <c r="PIM71" s="106"/>
      <c r="PIN71" s="106"/>
      <c r="PIO71" s="106"/>
      <c r="PIP71" s="106"/>
      <c r="PIQ71" s="106"/>
      <c r="PIR71" s="106"/>
      <c r="PIS71" s="106"/>
      <c r="PIT71" s="106"/>
      <c r="PIU71" s="106"/>
      <c r="PIV71" s="106"/>
      <c r="PIW71" s="106"/>
      <c r="PIX71" s="106"/>
      <c r="PIY71" s="106"/>
      <c r="PIZ71" s="106"/>
      <c r="PJA71" s="106"/>
      <c r="PJB71" s="106"/>
      <c r="PJC71" s="106"/>
      <c r="PJD71" s="106"/>
      <c r="PJE71" s="106"/>
      <c r="PJF71" s="106"/>
      <c r="PJG71" s="106"/>
      <c r="PJH71" s="106"/>
      <c r="PJI71" s="106"/>
      <c r="PJJ71" s="106"/>
      <c r="PJK71" s="106"/>
      <c r="PJL71" s="106"/>
      <c r="PJM71" s="106"/>
      <c r="PJN71" s="106"/>
      <c r="PJO71" s="106"/>
      <c r="PJP71" s="106"/>
      <c r="PJQ71" s="106"/>
      <c r="PJR71" s="106"/>
      <c r="PJS71" s="106"/>
      <c r="PJT71" s="106"/>
      <c r="PJU71" s="106"/>
      <c r="PJV71" s="106"/>
      <c r="PJW71" s="106"/>
      <c r="PJX71" s="106"/>
      <c r="PJY71" s="106"/>
      <c r="PJZ71" s="106"/>
      <c r="PKA71" s="106"/>
      <c r="PKB71" s="106"/>
      <c r="PKC71" s="106"/>
      <c r="PKD71" s="106"/>
      <c r="PKE71" s="106"/>
      <c r="PKF71" s="106"/>
      <c r="PKG71" s="106"/>
      <c r="PKH71" s="106"/>
      <c r="PKI71" s="106"/>
      <c r="PKJ71" s="106"/>
      <c r="PKK71" s="106"/>
      <c r="PKL71" s="106"/>
      <c r="PKM71" s="106"/>
      <c r="PKN71" s="106"/>
      <c r="PKO71" s="106"/>
      <c r="PKP71" s="106"/>
      <c r="PKQ71" s="106"/>
      <c r="PKR71" s="106"/>
      <c r="PKS71" s="106"/>
      <c r="PKT71" s="106"/>
      <c r="PKU71" s="106"/>
      <c r="PKV71" s="106"/>
      <c r="PKW71" s="106"/>
      <c r="PKX71" s="106"/>
      <c r="PKY71" s="106"/>
      <c r="PKZ71" s="106"/>
      <c r="PLA71" s="106"/>
      <c r="PLB71" s="106"/>
      <c r="PLC71" s="106"/>
      <c r="PLD71" s="106"/>
      <c r="PLE71" s="106"/>
      <c r="PLF71" s="106"/>
      <c r="PLG71" s="106"/>
      <c r="PLH71" s="106"/>
      <c r="PLI71" s="106"/>
      <c r="PLJ71" s="106"/>
      <c r="PLK71" s="106"/>
      <c r="PLL71" s="106"/>
      <c r="PLM71" s="106"/>
      <c r="PLN71" s="106"/>
      <c r="PLO71" s="106"/>
      <c r="PLP71" s="106"/>
      <c r="PLQ71" s="106"/>
      <c r="PLR71" s="106"/>
      <c r="PLS71" s="106"/>
      <c r="PLT71" s="106"/>
      <c r="PLU71" s="106"/>
      <c r="PLV71" s="106"/>
      <c r="PLW71" s="106"/>
      <c r="PLX71" s="106"/>
      <c r="PLY71" s="106"/>
      <c r="PLZ71" s="106"/>
      <c r="PMA71" s="106"/>
      <c r="PMB71" s="106"/>
      <c r="PMC71" s="106"/>
      <c r="PMD71" s="106"/>
      <c r="PME71" s="106"/>
      <c r="PMF71" s="106"/>
      <c r="PMG71" s="106"/>
      <c r="PMH71" s="106"/>
      <c r="PMI71" s="106"/>
      <c r="PMJ71" s="106"/>
      <c r="PMK71" s="106"/>
      <c r="PML71" s="106"/>
      <c r="PMM71" s="106"/>
      <c r="PMN71" s="106"/>
      <c r="PMO71" s="106"/>
      <c r="PMP71" s="106"/>
      <c r="PMQ71" s="106"/>
      <c r="PMR71" s="106"/>
      <c r="PMS71" s="106"/>
      <c r="PMT71" s="106"/>
      <c r="PMU71" s="106"/>
      <c r="PMV71" s="106"/>
      <c r="PMW71" s="106"/>
      <c r="PMX71" s="106"/>
      <c r="PMY71" s="106"/>
      <c r="PMZ71" s="106"/>
      <c r="PNA71" s="106"/>
      <c r="PNB71" s="106"/>
      <c r="PNC71" s="106"/>
      <c r="PND71" s="106"/>
      <c r="PNE71" s="106"/>
      <c r="PNF71" s="106"/>
      <c r="PNG71" s="106"/>
      <c r="PNH71" s="106"/>
      <c r="PNI71" s="106"/>
      <c r="PNJ71" s="106"/>
      <c r="PNK71" s="106"/>
      <c r="PNL71" s="106"/>
      <c r="PNM71" s="106"/>
      <c r="PNN71" s="106"/>
      <c r="PNO71" s="106"/>
      <c r="PNP71" s="106"/>
      <c r="PNQ71" s="106"/>
      <c r="PNR71" s="106"/>
      <c r="PNS71" s="106"/>
      <c r="PNT71" s="106"/>
      <c r="PNU71" s="106"/>
      <c r="PNV71" s="106"/>
      <c r="PNW71" s="106"/>
      <c r="PNX71" s="106"/>
      <c r="PNY71" s="106"/>
      <c r="PNZ71" s="106"/>
      <c r="POA71" s="106"/>
      <c r="POB71" s="106"/>
      <c r="POC71" s="106"/>
      <c r="POD71" s="106"/>
      <c r="POE71" s="106"/>
      <c r="POF71" s="106"/>
      <c r="POG71" s="106"/>
      <c r="POH71" s="106"/>
      <c r="POI71" s="106"/>
      <c r="POJ71" s="106"/>
      <c r="POK71" s="106"/>
      <c r="POL71" s="106"/>
      <c r="POM71" s="106"/>
      <c r="PON71" s="106"/>
      <c r="POO71" s="106"/>
      <c r="POP71" s="106"/>
      <c r="POQ71" s="106"/>
      <c r="POR71" s="106"/>
      <c r="POS71" s="106"/>
      <c r="POT71" s="106"/>
      <c r="POU71" s="106"/>
      <c r="POV71" s="106"/>
      <c r="POW71" s="106"/>
      <c r="POX71" s="106"/>
      <c r="POY71" s="106"/>
      <c r="POZ71" s="106"/>
      <c r="PPA71" s="106"/>
      <c r="PPB71" s="106"/>
      <c r="PPC71" s="106"/>
      <c r="PPD71" s="106"/>
      <c r="PPE71" s="106"/>
      <c r="PPF71" s="106"/>
      <c r="PPG71" s="106"/>
      <c r="PPH71" s="106"/>
      <c r="PPI71" s="106"/>
      <c r="PPJ71" s="106"/>
      <c r="PPK71" s="106"/>
      <c r="PPL71" s="106"/>
      <c r="PPM71" s="106"/>
      <c r="PPN71" s="106"/>
      <c r="PPO71" s="106"/>
      <c r="PPP71" s="106"/>
      <c r="PPQ71" s="106"/>
      <c r="PPR71" s="106"/>
      <c r="PPS71" s="106"/>
      <c r="PPT71" s="106"/>
      <c r="PPU71" s="106"/>
      <c r="PPV71" s="106"/>
      <c r="PPW71" s="106"/>
      <c r="PPX71" s="106"/>
      <c r="PPY71" s="106"/>
      <c r="PPZ71" s="106"/>
      <c r="PQA71" s="106"/>
      <c r="PQB71" s="106"/>
      <c r="PQC71" s="106"/>
      <c r="PQD71" s="106"/>
      <c r="PQE71" s="106"/>
      <c r="PQF71" s="106"/>
      <c r="PQG71" s="106"/>
      <c r="PQH71" s="106"/>
      <c r="PQI71" s="106"/>
      <c r="PQJ71" s="106"/>
      <c r="PQK71" s="106"/>
      <c r="PQL71" s="106"/>
      <c r="PQM71" s="106"/>
      <c r="PQN71" s="106"/>
      <c r="PQO71" s="106"/>
      <c r="PQP71" s="106"/>
      <c r="PQQ71" s="106"/>
      <c r="PQR71" s="106"/>
      <c r="PQS71" s="106"/>
      <c r="PQT71" s="106"/>
      <c r="PQU71" s="106"/>
      <c r="PQV71" s="106"/>
      <c r="PQW71" s="106"/>
      <c r="PQX71" s="106"/>
      <c r="PQY71" s="106"/>
      <c r="PQZ71" s="106"/>
      <c r="PRA71" s="106"/>
      <c r="PRB71" s="106"/>
      <c r="PRC71" s="106"/>
      <c r="PRD71" s="106"/>
      <c r="PRE71" s="106"/>
      <c r="PRF71" s="106"/>
      <c r="PRG71" s="106"/>
      <c r="PRH71" s="106"/>
      <c r="PRI71" s="106"/>
      <c r="PRJ71" s="106"/>
      <c r="PRK71" s="106"/>
      <c r="PRL71" s="106"/>
      <c r="PRM71" s="106"/>
      <c r="PRN71" s="106"/>
      <c r="PRO71" s="106"/>
      <c r="PRP71" s="106"/>
      <c r="PRQ71" s="106"/>
      <c r="PRR71" s="106"/>
      <c r="PRS71" s="106"/>
      <c r="PRT71" s="106"/>
      <c r="PRU71" s="106"/>
      <c r="PRV71" s="106"/>
      <c r="PRW71" s="106"/>
      <c r="PRX71" s="106"/>
      <c r="PRY71" s="106"/>
      <c r="PRZ71" s="106"/>
      <c r="PSA71" s="106"/>
      <c r="PSB71" s="106"/>
      <c r="PSC71" s="106"/>
      <c r="PSD71" s="106"/>
      <c r="PSE71" s="106"/>
      <c r="PSF71" s="106"/>
      <c r="PSG71" s="106"/>
      <c r="PSH71" s="106"/>
      <c r="PSI71" s="106"/>
      <c r="PSJ71" s="106"/>
      <c r="PSK71" s="106"/>
      <c r="PSL71" s="106"/>
      <c r="PSM71" s="106"/>
      <c r="PSN71" s="106"/>
      <c r="PSO71" s="106"/>
      <c r="PSP71" s="106"/>
      <c r="PSQ71" s="106"/>
      <c r="PSR71" s="106"/>
      <c r="PSS71" s="106"/>
      <c r="PST71" s="106"/>
      <c r="PSU71" s="106"/>
      <c r="PSV71" s="106"/>
      <c r="PSW71" s="106"/>
      <c r="PSX71" s="106"/>
      <c r="PSY71" s="106"/>
      <c r="PSZ71" s="106"/>
      <c r="PTA71" s="106"/>
      <c r="PTB71" s="106"/>
      <c r="PTC71" s="106"/>
      <c r="PTD71" s="106"/>
      <c r="PTE71" s="106"/>
      <c r="PTF71" s="106"/>
      <c r="PTG71" s="106"/>
      <c r="PTH71" s="106"/>
      <c r="PTI71" s="106"/>
      <c r="PTJ71" s="106"/>
      <c r="PTK71" s="106"/>
      <c r="PTL71" s="106"/>
      <c r="PTM71" s="106"/>
      <c r="PTN71" s="106"/>
      <c r="PTO71" s="106"/>
      <c r="PTP71" s="106"/>
      <c r="PTQ71" s="106"/>
      <c r="PTR71" s="106"/>
      <c r="PTS71" s="106"/>
      <c r="PTT71" s="106"/>
      <c r="PTU71" s="106"/>
      <c r="PTV71" s="106"/>
      <c r="PTW71" s="106"/>
      <c r="PTX71" s="106"/>
      <c r="PTY71" s="106"/>
      <c r="PTZ71" s="106"/>
      <c r="PUA71" s="106"/>
      <c r="PUB71" s="106"/>
      <c r="PUC71" s="106"/>
      <c r="PUD71" s="106"/>
      <c r="PUE71" s="106"/>
      <c r="PUF71" s="106"/>
      <c r="PUG71" s="106"/>
      <c r="PUH71" s="106"/>
      <c r="PUI71" s="106"/>
      <c r="PUJ71" s="106"/>
      <c r="PUK71" s="106"/>
      <c r="PUL71" s="106"/>
      <c r="PUM71" s="106"/>
      <c r="PUN71" s="106"/>
      <c r="PUO71" s="106"/>
      <c r="PUP71" s="106"/>
      <c r="PUQ71" s="106"/>
      <c r="PUR71" s="106"/>
      <c r="PUS71" s="106"/>
      <c r="PUT71" s="106"/>
      <c r="PUU71" s="106"/>
      <c r="PUV71" s="106"/>
      <c r="PUW71" s="106"/>
      <c r="PUX71" s="106"/>
      <c r="PUY71" s="106"/>
      <c r="PUZ71" s="106"/>
      <c r="PVA71" s="106"/>
      <c r="PVB71" s="106"/>
      <c r="PVC71" s="106"/>
      <c r="PVD71" s="106"/>
      <c r="PVE71" s="106"/>
      <c r="PVF71" s="106"/>
      <c r="PVG71" s="106"/>
      <c r="PVH71" s="106"/>
      <c r="PVI71" s="106"/>
      <c r="PVJ71" s="106"/>
      <c r="PVK71" s="106"/>
      <c r="PVL71" s="106"/>
      <c r="PVM71" s="106"/>
      <c r="PVN71" s="106"/>
      <c r="PVO71" s="106"/>
      <c r="PVP71" s="106"/>
      <c r="PVQ71" s="106"/>
      <c r="PVR71" s="106"/>
      <c r="PVS71" s="106"/>
      <c r="PVT71" s="106"/>
      <c r="PVU71" s="106"/>
      <c r="PVV71" s="106"/>
      <c r="PVW71" s="106"/>
      <c r="PVX71" s="106"/>
      <c r="PVY71" s="106"/>
      <c r="PVZ71" s="106"/>
      <c r="PWA71" s="106"/>
      <c r="PWB71" s="106"/>
      <c r="PWC71" s="106"/>
      <c r="PWD71" s="106"/>
      <c r="PWE71" s="106"/>
      <c r="PWF71" s="106"/>
      <c r="PWG71" s="106"/>
      <c r="PWH71" s="106"/>
      <c r="PWI71" s="106"/>
      <c r="PWJ71" s="106"/>
      <c r="PWK71" s="106"/>
      <c r="PWL71" s="106"/>
      <c r="PWM71" s="106"/>
      <c r="PWN71" s="106"/>
      <c r="PWO71" s="106"/>
      <c r="PWP71" s="106"/>
      <c r="PWQ71" s="106"/>
      <c r="PWR71" s="106"/>
      <c r="PWS71" s="106"/>
      <c r="PWT71" s="106"/>
      <c r="PWU71" s="106"/>
      <c r="PWV71" s="106"/>
      <c r="PWW71" s="106"/>
      <c r="PWX71" s="106"/>
      <c r="PWY71" s="106"/>
      <c r="PWZ71" s="106"/>
      <c r="PXA71" s="106"/>
      <c r="PXB71" s="106"/>
      <c r="PXC71" s="106"/>
      <c r="PXD71" s="106"/>
      <c r="PXE71" s="106"/>
      <c r="PXF71" s="106"/>
      <c r="PXG71" s="106"/>
      <c r="PXH71" s="106"/>
      <c r="PXI71" s="106"/>
      <c r="PXJ71" s="106"/>
      <c r="PXK71" s="106"/>
      <c r="PXL71" s="106"/>
      <c r="PXM71" s="106"/>
      <c r="PXN71" s="106"/>
      <c r="PXO71" s="106"/>
      <c r="PXP71" s="106"/>
      <c r="PXQ71" s="106"/>
      <c r="PXR71" s="106"/>
      <c r="PXS71" s="106"/>
      <c r="PXT71" s="106"/>
      <c r="PXU71" s="106"/>
      <c r="PXV71" s="106"/>
      <c r="PXW71" s="106"/>
      <c r="PXX71" s="106"/>
      <c r="PXY71" s="106"/>
      <c r="PXZ71" s="106"/>
      <c r="PYA71" s="106"/>
      <c r="PYB71" s="106"/>
      <c r="PYC71" s="106"/>
      <c r="PYD71" s="106"/>
      <c r="PYE71" s="106"/>
      <c r="PYF71" s="106"/>
      <c r="PYG71" s="106"/>
      <c r="PYH71" s="106"/>
      <c r="PYI71" s="106"/>
      <c r="PYJ71" s="106"/>
      <c r="PYK71" s="106"/>
      <c r="PYL71" s="106"/>
      <c r="PYM71" s="106"/>
      <c r="PYN71" s="106"/>
      <c r="PYO71" s="106"/>
      <c r="PYP71" s="106"/>
      <c r="PYQ71" s="106"/>
      <c r="PYR71" s="106"/>
      <c r="PYS71" s="106"/>
      <c r="PYT71" s="106"/>
      <c r="PYU71" s="106"/>
      <c r="PYV71" s="106"/>
      <c r="PYW71" s="106"/>
      <c r="PYX71" s="106"/>
      <c r="PYY71" s="106"/>
      <c r="PYZ71" s="106"/>
      <c r="PZA71" s="106"/>
      <c r="PZB71" s="106"/>
      <c r="PZC71" s="106"/>
      <c r="PZD71" s="106"/>
      <c r="PZE71" s="106"/>
      <c r="PZF71" s="106"/>
      <c r="PZG71" s="106"/>
      <c r="PZH71" s="106"/>
      <c r="PZI71" s="106"/>
      <c r="PZJ71" s="106"/>
      <c r="PZK71" s="106"/>
      <c r="PZL71" s="106"/>
      <c r="PZM71" s="106"/>
      <c r="PZN71" s="106"/>
      <c r="PZO71" s="106"/>
      <c r="PZP71" s="106"/>
      <c r="PZQ71" s="106"/>
      <c r="PZR71" s="106"/>
      <c r="PZS71" s="106"/>
      <c r="PZT71" s="106"/>
      <c r="PZU71" s="106"/>
      <c r="PZV71" s="106"/>
      <c r="PZW71" s="106"/>
      <c r="PZX71" s="106"/>
      <c r="PZY71" s="106"/>
      <c r="PZZ71" s="106"/>
      <c r="QAA71" s="106"/>
      <c r="QAB71" s="106"/>
      <c r="QAC71" s="106"/>
      <c r="QAD71" s="106"/>
      <c r="QAE71" s="106"/>
      <c r="QAF71" s="106"/>
      <c r="QAG71" s="106"/>
      <c r="QAH71" s="106"/>
      <c r="QAI71" s="106"/>
      <c r="QAJ71" s="106"/>
      <c r="QAK71" s="106"/>
      <c r="QAL71" s="106"/>
      <c r="QAM71" s="106"/>
      <c r="QAN71" s="106"/>
      <c r="QAO71" s="106"/>
      <c r="QAP71" s="106"/>
      <c r="QAQ71" s="106"/>
      <c r="QAR71" s="106"/>
      <c r="QAS71" s="106"/>
      <c r="QAT71" s="106"/>
      <c r="QAU71" s="106"/>
      <c r="QAV71" s="106"/>
      <c r="QAW71" s="106"/>
      <c r="QAX71" s="106"/>
      <c r="QAY71" s="106"/>
      <c r="QAZ71" s="106"/>
      <c r="QBA71" s="106"/>
      <c r="QBB71" s="106"/>
      <c r="QBC71" s="106"/>
      <c r="QBD71" s="106"/>
      <c r="QBE71" s="106"/>
      <c r="QBF71" s="106"/>
      <c r="QBG71" s="106"/>
      <c r="QBH71" s="106"/>
      <c r="QBI71" s="106"/>
      <c r="QBJ71" s="106"/>
      <c r="QBK71" s="106"/>
      <c r="QBL71" s="106"/>
      <c r="QBM71" s="106"/>
      <c r="QBN71" s="106"/>
      <c r="QBO71" s="106"/>
      <c r="QBP71" s="106"/>
      <c r="QBQ71" s="106"/>
      <c r="QBR71" s="106"/>
      <c r="QBS71" s="106"/>
      <c r="QBT71" s="106"/>
      <c r="QBU71" s="106"/>
      <c r="QBV71" s="106"/>
      <c r="QBW71" s="106"/>
      <c r="QBX71" s="106"/>
      <c r="QBY71" s="106"/>
      <c r="QBZ71" s="106"/>
      <c r="QCA71" s="106"/>
      <c r="QCB71" s="106"/>
      <c r="QCC71" s="106"/>
      <c r="QCD71" s="106"/>
      <c r="QCE71" s="106"/>
      <c r="QCF71" s="106"/>
      <c r="QCG71" s="106"/>
      <c r="QCH71" s="106"/>
      <c r="QCI71" s="106"/>
      <c r="QCJ71" s="106"/>
      <c r="QCK71" s="106"/>
      <c r="QCL71" s="106"/>
      <c r="QCM71" s="106"/>
      <c r="QCN71" s="106"/>
      <c r="QCO71" s="106"/>
      <c r="QCP71" s="106"/>
      <c r="QCQ71" s="106"/>
      <c r="QCR71" s="106"/>
      <c r="QCS71" s="106"/>
      <c r="QCT71" s="106"/>
      <c r="QCU71" s="106"/>
      <c r="QCV71" s="106"/>
      <c r="QCW71" s="106"/>
      <c r="QCX71" s="106"/>
      <c r="QCY71" s="106"/>
      <c r="QCZ71" s="106"/>
      <c r="QDA71" s="106"/>
      <c r="QDB71" s="106"/>
      <c r="QDC71" s="106"/>
      <c r="QDD71" s="106"/>
      <c r="QDE71" s="106"/>
      <c r="QDF71" s="106"/>
      <c r="QDG71" s="106"/>
      <c r="QDH71" s="106"/>
      <c r="QDI71" s="106"/>
      <c r="QDJ71" s="106"/>
      <c r="QDK71" s="106"/>
      <c r="QDL71" s="106"/>
      <c r="QDM71" s="106"/>
      <c r="QDN71" s="106"/>
      <c r="QDO71" s="106"/>
      <c r="QDP71" s="106"/>
      <c r="QDQ71" s="106"/>
      <c r="QDR71" s="106"/>
      <c r="QDS71" s="106"/>
      <c r="QDT71" s="106"/>
      <c r="QDU71" s="106"/>
      <c r="QDV71" s="106"/>
      <c r="QDW71" s="106"/>
      <c r="QDX71" s="106"/>
      <c r="QDY71" s="106"/>
      <c r="QDZ71" s="106"/>
      <c r="QEA71" s="106"/>
      <c r="QEB71" s="106"/>
      <c r="QEC71" s="106"/>
      <c r="QED71" s="106"/>
      <c r="QEE71" s="106"/>
      <c r="QEF71" s="106"/>
      <c r="QEG71" s="106"/>
      <c r="QEH71" s="106"/>
      <c r="QEI71" s="106"/>
      <c r="QEJ71" s="106"/>
      <c r="QEK71" s="106"/>
      <c r="QEL71" s="106"/>
      <c r="QEM71" s="106"/>
      <c r="QEN71" s="106"/>
      <c r="QEO71" s="106"/>
      <c r="QEP71" s="106"/>
      <c r="QEQ71" s="106"/>
      <c r="QER71" s="106"/>
      <c r="QES71" s="106"/>
      <c r="QET71" s="106"/>
      <c r="QEU71" s="106"/>
      <c r="QEV71" s="106"/>
      <c r="QEW71" s="106"/>
      <c r="QEX71" s="106"/>
      <c r="QEY71" s="106"/>
      <c r="QEZ71" s="106"/>
      <c r="QFA71" s="106"/>
      <c r="QFB71" s="106"/>
      <c r="QFC71" s="106"/>
      <c r="QFD71" s="106"/>
      <c r="QFE71" s="106"/>
      <c r="QFF71" s="106"/>
      <c r="QFG71" s="106"/>
      <c r="QFH71" s="106"/>
      <c r="QFI71" s="106"/>
      <c r="QFJ71" s="106"/>
      <c r="QFK71" s="106"/>
      <c r="QFL71" s="106"/>
      <c r="QFM71" s="106"/>
      <c r="QFN71" s="106"/>
      <c r="QFO71" s="106"/>
      <c r="QFP71" s="106"/>
      <c r="QFQ71" s="106"/>
      <c r="QFR71" s="106"/>
      <c r="QFS71" s="106"/>
      <c r="QFT71" s="106"/>
      <c r="QFU71" s="106"/>
      <c r="QFV71" s="106"/>
      <c r="QFW71" s="106"/>
      <c r="QFX71" s="106"/>
      <c r="QFY71" s="106"/>
      <c r="QFZ71" s="106"/>
      <c r="QGA71" s="106"/>
      <c r="QGB71" s="106"/>
      <c r="QGC71" s="106"/>
      <c r="QGD71" s="106"/>
      <c r="QGE71" s="106"/>
      <c r="QGF71" s="106"/>
      <c r="QGG71" s="106"/>
      <c r="QGH71" s="106"/>
      <c r="QGI71" s="106"/>
      <c r="QGJ71" s="106"/>
      <c r="QGK71" s="106"/>
      <c r="QGL71" s="106"/>
      <c r="QGM71" s="106"/>
      <c r="QGN71" s="106"/>
      <c r="QGO71" s="106"/>
      <c r="QGP71" s="106"/>
      <c r="QGQ71" s="106"/>
      <c r="QGR71" s="106"/>
      <c r="QGS71" s="106"/>
      <c r="QGT71" s="106"/>
      <c r="QGU71" s="106"/>
      <c r="QGV71" s="106"/>
      <c r="QGW71" s="106"/>
      <c r="QGX71" s="106"/>
      <c r="QGY71" s="106"/>
      <c r="QGZ71" s="106"/>
      <c r="QHA71" s="106"/>
      <c r="QHB71" s="106"/>
      <c r="QHC71" s="106"/>
      <c r="QHD71" s="106"/>
      <c r="QHE71" s="106"/>
      <c r="QHF71" s="106"/>
      <c r="QHG71" s="106"/>
      <c r="QHH71" s="106"/>
      <c r="QHI71" s="106"/>
      <c r="QHJ71" s="106"/>
      <c r="QHK71" s="106"/>
      <c r="QHL71" s="106"/>
      <c r="QHM71" s="106"/>
      <c r="QHN71" s="106"/>
      <c r="QHO71" s="106"/>
      <c r="QHP71" s="106"/>
      <c r="QHQ71" s="106"/>
      <c r="QHR71" s="106"/>
      <c r="QHS71" s="106"/>
      <c r="QHT71" s="106"/>
      <c r="QHU71" s="106"/>
      <c r="QHV71" s="106"/>
      <c r="QHW71" s="106"/>
      <c r="QHX71" s="106"/>
      <c r="QHY71" s="106"/>
      <c r="QHZ71" s="106"/>
      <c r="QIA71" s="106"/>
      <c r="QIB71" s="106"/>
      <c r="QIC71" s="106"/>
      <c r="QID71" s="106"/>
      <c r="QIE71" s="106"/>
      <c r="QIF71" s="106"/>
      <c r="QIG71" s="106"/>
      <c r="QIH71" s="106"/>
      <c r="QII71" s="106"/>
      <c r="QIJ71" s="106"/>
      <c r="QIK71" s="106"/>
      <c r="QIL71" s="106"/>
      <c r="QIM71" s="106"/>
      <c r="QIN71" s="106"/>
      <c r="QIO71" s="106"/>
      <c r="QIP71" s="106"/>
      <c r="QIQ71" s="106"/>
      <c r="QIR71" s="106"/>
      <c r="QIS71" s="106"/>
      <c r="QIT71" s="106"/>
      <c r="QIU71" s="106"/>
      <c r="QIV71" s="106"/>
      <c r="QIW71" s="106"/>
      <c r="QIX71" s="106"/>
      <c r="QIY71" s="106"/>
      <c r="QIZ71" s="106"/>
      <c r="QJA71" s="106"/>
      <c r="QJB71" s="106"/>
      <c r="QJC71" s="106"/>
      <c r="QJD71" s="106"/>
      <c r="QJE71" s="106"/>
      <c r="QJF71" s="106"/>
      <c r="QJG71" s="106"/>
      <c r="QJH71" s="106"/>
      <c r="QJI71" s="106"/>
      <c r="QJJ71" s="106"/>
      <c r="QJK71" s="106"/>
      <c r="QJL71" s="106"/>
      <c r="QJM71" s="106"/>
      <c r="QJN71" s="106"/>
      <c r="QJO71" s="106"/>
      <c r="QJP71" s="106"/>
      <c r="QJQ71" s="106"/>
      <c r="QJR71" s="106"/>
      <c r="QJS71" s="106"/>
      <c r="QJT71" s="106"/>
      <c r="QJU71" s="106"/>
      <c r="QJV71" s="106"/>
      <c r="QJW71" s="106"/>
      <c r="QJX71" s="106"/>
      <c r="QJY71" s="106"/>
      <c r="QJZ71" s="106"/>
      <c r="QKA71" s="106"/>
      <c r="QKB71" s="106"/>
      <c r="QKC71" s="106"/>
      <c r="QKD71" s="106"/>
      <c r="QKE71" s="106"/>
      <c r="QKF71" s="106"/>
      <c r="QKG71" s="106"/>
      <c r="QKH71" s="106"/>
      <c r="QKI71" s="106"/>
      <c r="QKJ71" s="106"/>
      <c r="QKK71" s="106"/>
      <c r="QKL71" s="106"/>
      <c r="QKM71" s="106"/>
      <c r="QKN71" s="106"/>
      <c r="QKO71" s="106"/>
      <c r="QKP71" s="106"/>
      <c r="QKQ71" s="106"/>
      <c r="QKR71" s="106"/>
      <c r="QKS71" s="106"/>
      <c r="QKT71" s="106"/>
      <c r="QKU71" s="106"/>
      <c r="QKV71" s="106"/>
      <c r="QKW71" s="106"/>
      <c r="QKX71" s="106"/>
      <c r="QKY71" s="106"/>
      <c r="QKZ71" s="106"/>
      <c r="QLA71" s="106"/>
      <c r="QLB71" s="106"/>
      <c r="QLC71" s="106"/>
      <c r="QLD71" s="106"/>
      <c r="QLE71" s="106"/>
      <c r="QLF71" s="106"/>
      <c r="QLG71" s="106"/>
      <c r="QLH71" s="106"/>
      <c r="QLI71" s="106"/>
      <c r="QLJ71" s="106"/>
      <c r="QLK71" s="106"/>
      <c r="QLL71" s="106"/>
      <c r="QLM71" s="106"/>
      <c r="QLN71" s="106"/>
      <c r="QLO71" s="106"/>
      <c r="QLP71" s="106"/>
      <c r="QLQ71" s="106"/>
      <c r="QLR71" s="106"/>
      <c r="QLS71" s="106"/>
      <c r="QLT71" s="106"/>
      <c r="QLU71" s="106"/>
      <c r="QLV71" s="106"/>
      <c r="QLW71" s="106"/>
      <c r="QLX71" s="106"/>
      <c r="QLY71" s="106"/>
      <c r="QLZ71" s="106"/>
      <c r="QMA71" s="106"/>
      <c r="QMB71" s="106"/>
      <c r="QMC71" s="106"/>
      <c r="QMD71" s="106"/>
      <c r="QME71" s="106"/>
      <c r="QMF71" s="106"/>
      <c r="QMG71" s="106"/>
      <c r="QMH71" s="106"/>
      <c r="QMI71" s="106"/>
      <c r="QMJ71" s="106"/>
      <c r="QMK71" s="106"/>
      <c r="QML71" s="106"/>
      <c r="QMM71" s="106"/>
      <c r="QMN71" s="106"/>
      <c r="QMO71" s="106"/>
      <c r="QMP71" s="106"/>
      <c r="QMQ71" s="106"/>
      <c r="QMR71" s="106"/>
      <c r="QMS71" s="106"/>
      <c r="QMT71" s="106"/>
      <c r="QMU71" s="106"/>
      <c r="QMV71" s="106"/>
      <c r="QMW71" s="106"/>
      <c r="QMX71" s="106"/>
      <c r="QMY71" s="106"/>
      <c r="QMZ71" s="106"/>
      <c r="QNA71" s="106"/>
      <c r="QNB71" s="106"/>
      <c r="QNC71" s="106"/>
      <c r="QND71" s="106"/>
      <c r="QNE71" s="106"/>
      <c r="QNF71" s="106"/>
      <c r="QNG71" s="106"/>
      <c r="QNH71" s="106"/>
      <c r="QNI71" s="106"/>
      <c r="QNJ71" s="106"/>
      <c r="QNK71" s="106"/>
      <c r="QNL71" s="106"/>
      <c r="QNM71" s="106"/>
      <c r="QNN71" s="106"/>
      <c r="QNO71" s="106"/>
      <c r="QNP71" s="106"/>
      <c r="QNQ71" s="106"/>
      <c r="QNR71" s="106"/>
      <c r="QNS71" s="106"/>
      <c r="QNT71" s="106"/>
      <c r="QNU71" s="106"/>
      <c r="QNV71" s="106"/>
      <c r="QNW71" s="106"/>
      <c r="QNX71" s="106"/>
      <c r="QNY71" s="106"/>
      <c r="QNZ71" s="106"/>
      <c r="QOA71" s="106"/>
      <c r="QOB71" s="106"/>
      <c r="QOC71" s="106"/>
      <c r="QOD71" s="106"/>
      <c r="QOE71" s="106"/>
      <c r="QOF71" s="106"/>
      <c r="QOG71" s="106"/>
      <c r="QOH71" s="106"/>
      <c r="QOI71" s="106"/>
      <c r="QOJ71" s="106"/>
      <c r="QOK71" s="106"/>
      <c r="QOL71" s="106"/>
      <c r="QOM71" s="106"/>
      <c r="QON71" s="106"/>
      <c r="QOO71" s="106"/>
      <c r="QOP71" s="106"/>
      <c r="QOQ71" s="106"/>
      <c r="QOR71" s="106"/>
      <c r="QOS71" s="106"/>
      <c r="QOT71" s="106"/>
      <c r="QOU71" s="106"/>
      <c r="QOV71" s="106"/>
      <c r="QOW71" s="106"/>
      <c r="QOX71" s="106"/>
      <c r="QOY71" s="106"/>
      <c r="QOZ71" s="106"/>
      <c r="QPA71" s="106"/>
      <c r="QPB71" s="106"/>
      <c r="QPC71" s="106"/>
      <c r="QPD71" s="106"/>
      <c r="QPE71" s="106"/>
      <c r="QPF71" s="106"/>
      <c r="QPG71" s="106"/>
      <c r="QPH71" s="106"/>
      <c r="QPI71" s="106"/>
      <c r="QPJ71" s="106"/>
      <c r="QPK71" s="106"/>
      <c r="QPL71" s="106"/>
      <c r="QPM71" s="106"/>
      <c r="QPN71" s="106"/>
      <c r="QPO71" s="106"/>
      <c r="QPP71" s="106"/>
      <c r="QPQ71" s="106"/>
      <c r="QPR71" s="106"/>
      <c r="QPS71" s="106"/>
      <c r="QPT71" s="106"/>
      <c r="QPU71" s="106"/>
      <c r="QPV71" s="106"/>
      <c r="QPW71" s="106"/>
      <c r="QPX71" s="106"/>
      <c r="QPY71" s="106"/>
      <c r="QPZ71" s="106"/>
      <c r="QQA71" s="106"/>
      <c r="QQB71" s="106"/>
      <c r="QQC71" s="106"/>
      <c r="QQD71" s="106"/>
      <c r="QQE71" s="106"/>
      <c r="QQF71" s="106"/>
      <c r="QQG71" s="106"/>
      <c r="QQH71" s="106"/>
      <c r="QQI71" s="106"/>
      <c r="QQJ71" s="106"/>
      <c r="QQK71" s="106"/>
      <c r="QQL71" s="106"/>
      <c r="QQM71" s="106"/>
      <c r="QQN71" s="106"/>
      <c r="QQO71" s="106"/>
      <c r="QQP71" s="106"/>
      <c r="QQQ71" s="106"/>
      <c r="QQR71" s="106"/>
      <c r="QQS71" s="106"/>
      <c r="QQT71" s="106"/>
      <c r="QQU71" s="106"/>
      <c r="QQV71" s="106"/>
      <c r="QQW71" s="106"/>
      <c r="QQX71" s="106"/>
      <c r="QQY71" s="106"/>
      <c r="QQZ71" s="106"/>
      <c r="QRA71" s="106"/>
      <c r="QRB71" s="106"/>
      <c r="QRC71" s="106"/>
      <c r="QRD71" s="106"/>
      <c r="QRE71" s="106"/>
      <c r="QRF71" s="106"/>
      <c r="QRG71" s="106"/>
      <c r="QRH71" s="106"/>
      <c r="QRI71" s="106"/>
      <c r="QRJ71" s="106"/>
      <c r="QRK71" s="106"/>
      <c r="QRL71" s="106"/>
      <c r="QRM71" s="106"/>
      <c r="QRN71" s="106"/>
      <c r="QRO71" s="106"/>
      <c r="QRP71" s="106"/>
      <c r="QRQ71" s="106"/>
      <c r="QRR71" s="106"/>
      <c r="QRS71" s="106"/>
      <c r="QRT71" s="106"/>
      <c r="QRU71" s="106"/>
      <c r="QRV71" s="106"/>
      <c r="QRW71" s="106"/>
      <c r="QRX71" s="106"/>
      <c r="QRY71" s="106"/>
      <c r="QRZ71" s="106"/>
      <c r="QSA71" s="106"/>
      <c r="QSB71" s="106"/>
      <c r="QSC71" s="106"/>
      <c r="QSD71" s="106"/>
      <c r="QSE71" s="106"/>
      <c r="QSF71" s="106"/>
      <c r="QSG71" s="106"/>
      <c r="QSH71" s="106"/>
      <c r="QSI71" s="106"/>
      <c r="QSJ71" s="106"/>
      <c r="QSK71" s="106"/>
      <c r="QSL71" s="106"/>
      <c r="QSM71" s="106"/>
      <c r="QSN71" s="106"/>
      <c r="QSO71" s="106"/>
      <c r="QSP71" s="106"/>
      <c r="QSQ71" s="106"/>
      <c r="QSR71" s="106"/>
      <c r="QSS71" s="106"/>
      <c r="QST71" s="106"/>
      <c r="QSU71" s="106"/>
      <c r="QSV71" s="106"/>
      <c r="QSW71" s="106"/>
      <c r="QSX71" s="106"/>
      <c r="QSY71" s="106"/>
      <c r="QSZ71" s="106"/>
      <c r="QTA71" s="106"/>
      <c r="QTB71" s="106"/>
      <c r="QTC71" s="106"/>
      <c r="QTD71" s="106"/>
      <c r="QTE71" s="106"/>
      <c r="QTF71" s="106"/>
      <c r="QTG71" s="106"/>
      <c r="QTH71" s="106"/>
      <c r="QTI71" s="106"/>
      <c r="QTJ71" s="106"/>
      <c r="QTK71" s="106"/>
      <c r="QTL71" s="106"/>
      <c r="QTM71" s="106"/>
      <c r="QTN71" s="106"/>
      <c r="QTO71" s="106"/>
      <c r="QTP71" s="106"/>
      <c r="QTQ71" s="106"/>
      <c r="QTR71" s="106"/>
      <c r="QTS71" s="106"/>
      <c r="QTT71" s="106"/>
      <c r="QTU71" s="106"/>
      <c r="QTV71" s="106"/>
      <c r="QTW71" s="106"/>
      <c r="QTX71" s="106"/>
      <c r="QTY71" s="106"/>
      <c r="QTZ71" s="106"/>
      <c r="QUA71" s="106"/>
      <c r="QUB71" s="106"/>
      <c r="QUC71" s="106"/>
      <c r="QUD71" s="106"/>
      <c r="QUE71" s="106"/>
      <c r="QUF71" s="106"/>
      <c r="QUG71" s="106"/>
      <c r="QUH71" s="106"/>
      <c r="QUI71" s="106"/>
      <c r="QUJ71" s="106"/>
      <c r="QUK71" s="106"/>
      <c r="QUL71" s="106"/>
      <c r="QUM71" s="106"/>
      <c r="QUN71" s="106"/>
      <c r="QUO71" s="106"/>
      <c r="QUP71" s="106"/>
      <c r="QUQ71" s="106"/>
      <c r="QUR71" s="106"/>
      <c r="QUS71" s="106"/>
      <c r="QUT71" s="106"/>
      <c r="QUU71" s="106"/>
      <c r="QUV71" s="106"/>
      <c r="QUW71" s="106"/>
      <c r="QUX71" s="106"/>
      <c r="QUY71" s="106"/>
      <c r="QUZ71" s="106"/>
      <c r="QVA71" s="106"/>
      <c r="QVB71" s="106"/>
      <c r="QVC71" s="106"/>
      <c r="QVD71" s="106"/>
      <c r="QVE71" s="106"/>
      <c r="QVF71" s="106"/>
      <c r="QVG71" s="106"/>
      <c r="QVH71" s="106"/>
      <c r="QVI71" s="106"/>
      <c r="QVJ71" s="106"/>
      <c r="QVK71" s="106"/>
      <c r="QVL71" s="106"/>
      <c r="QVM71" s="106"/>
      <c r="QVN71" s="106"/>
      <c r="QVO71" s="106"/>
      <c r="QVP71" s="106"/>
      <c r="QVQ71" s="106"/>
      <c r="QVR71" s="106"/>
      <c r="QVS71" s="106"/>
      <c r="QVT71" s="106"/>
      <c r="QVU71" s="106"/>
      <c r="QVV71" s="106"/>
      <c r="QVW71" s="106"/>
      <c r="QVX71" s="106"/>
      <c r="QVY71" s="106"/>
      <c r="QVZ71" s="106"/>
      <c r="QWA71" s="106"/>
      <c r="QWB71" s="106"/>
      <c r="QWC71" s="106"/>
      <c r="QWD71" s="106"/>
      <c r="QWE71" s="106"/>
      <c r="QWF71" s="106"/>
      <c r="QWG71" s="106"/>
      <c r="QWH71" s="106"/>
      <c r="QWI71" s="106"/>
      <c r="QWJ71" s="106"/>
      <c r="QWK71" s="106"/>
      <c r="QWL71" s="106"/>
      <c r="QWM71" s="106"/>
      <c r="QWN71" s="106"/>
      <c r="QWO71" s="106"/>
      <c r="QWP71" s="106"/>
      <c r="QWQ71" s="106"/>
      <c r="QWR71" s="106"/>
      <c r="QWS71" s="106"/>
      <c r="QWT71" s="106"/>
      <c r="QWU71" s="106"/>
      <c r="QWV71" s="106"/>
      <c r="QWW71" s="106"/>
      <c r="QWX71" s="106"/>
      <c r="QWY71" s="106"/>
      <c r="QWZ71" s="106"/>
      <c r="QXA71" s="106"/>
      <c r="QXB71" s="106"/>
      <c r="QXC71" s="106"/>
      <c r="QXD71" s="106"/>
      <c r="QXE71" s="106"/>
      <c r="QXF71" s="106"/>
      <c r="QXG71" s="106"/>
      <c r="QXH71" s="106"/>
      <c r="QXI71" s="106"/>
      <c r="QXJ71" s="106"/>
      <c r="QXK71" s="106"/>
      <c r="QXL71" s="106"/>
      <c r="QXM71" s="106"/>
      <c r="QXN71" s="106"/>
      <c r="QXO71" s="106"/>
      <c r="QXP71" s="106"/>
      <c r="QXQ71" s="106"/>
      <c r="QXR71" s="106"/>
      <c r="QXS71" s="106"/>
      <c r="QXT71" s="106"/>
      <c r="QXU71" s="106"/>
      <c r="QXV71" s="106"/>
      <c r="QXW71" s="106"/>
      <c r="QXX71" s="106"/>
      <c r="QXY71" s="106"/>
      <c r="QXZ71" s="106"/>
      <c r="QYA71" s="106"/>
      <c r="QYB71" s="106"/>
      <c r="QYC71" s="106"/>
      <c r="QYD71" s="106"/>
      <c r="QYE71" s="106"/>
      <c r="QYF71" s="106"/>
      <c r="QYG71" s="106"/>
      <c r="QYH71" s="106"/>
      <c r="QYI71" s="106"/>
      <c r="QYJ71" s="106"/>
      <c r="QYK71" s="106"/>
      <c r="QYL71" s="106"/>
      <c r="QYM71" s="106"/>
      <c r="QYN71" s="106"/>
      <c r="QYO71" s="106"/>
      <c r="QYP71" s="106"/>
      <c r="QYQ71" s="106"/>
      <c r="QYR71" s="106"/>
      <c r="QYS71" s="106"/>
      <c r="QYT71" s="106"/>
      <c r="QYU71" s="106"/>
      <c r="QYV71" s="106"/>
      <c r="QYW71" s="106"/>
      <c r="QYX71" s="106"/>
      <c r="QYY71" s="106"/>
      <c r="QYZ71" s="106"/>
      <c r="QZA71" s="106"/>
      <c r="QZB71" s="106"/>
      <c r="QZC71" s="106"/>
      <c r="QZD71" s="106"/>
      <c r="QZE71" s="106"/>
      <c r="QZF71" s="106"/>
      <c r="QZG71" s="106"/>
      <c r="QZH71" s="106"/>
      <c r="QZI71" s="106"/>
      <c r="QZJ71" s="106"/>
      <c r="QZK71" s="106"/>
      <c r="QZL71" s="106"/>
      <c r="QZM71" s="106"/>
      <c r="QZN71" s="106"/>
      <c r="QZO71" s="106"/>
      <c r="QZP71" s="106"/>
      <c r="QZQ71" s="106"/>
      <c r="QZR71" s="106"/>
      <c r="QZS71" s="106"/>
      <c r="QZT71" s="106"/>
      <c r="QZU71" s="106"/>
      <c r="QZV71" s="106"/>
      <c r="QZW71" s="106"/>
      <c r="QZX71" s="106"/>
      <c r="QZY71" s="106"/>
      <c r="QZZ71" s="106"/>
      <c r="RAA71" s="106"/>
      <c r="RAB71" s="106"/>
      <c r="RAC71" s="106"/>
      <c r="RAD71" s="106"/>
      <c r="RAE71" s="106"/>
      <c r="RAF71" s="106"/>
      <c r="RAG71" s="106"/>
      <c r="RAH71" s="106"/>
      <c r="RAI71" s="106"/>
      <c r="RAJ71" s="106"/>
      <c r="RAK71" s="106"/>
      <c r="RAL71" s="106"/>
      <c r="RAM71" s="106"/>
      <c r="RAN71" s="106"/>
      <c r="RAO71" s="106"/>
      <c r="RAP71" s="106"/>
      <c r="RAQ71" s="106"/>
      <c r="RAR71" s="106"/>
      <c r="RAS71" s="106"/>
      <c r="RAT71" s="106"/>
      <c r="RAU71" s="106"/>
      <c r="RAV71" s="106"/>
      <c r="RAW71" s="106"/>
      <c r="RAX71" s="106"/>
      <c r="RAY71" s="106"/>
      <c r="RAZ71" s="106"/>
      <c r="RBA71" s="106"/>
      <c r="RBB71" s="106"/>
      <c r="RBC71" s="106"/>
      <c r="RBD71" s="106"/>
      <c r="RBE71" s="106"/>
      <c r="RBF71" s="106"/>
      <c r="RBG71" s="106"/>
      <c r="RBH71" s="106"/>
      <c r="RBI71" s="106"/>
      <c r="RBJ71" s="106"/>
      <c r="RBK71" s="106"/>
      <c r="RBL71" s="106"/>
      <c r="RBM71" s="106"/>
      <c r="RBN71" s="106"/>
      <c r="RBO71" s="106"/>
      <c r="RBP71" s="106"/>
      <c r="RBQ71" s="106"/>
      <c r="RBR71" s="106"/>
      <c r="RBS71" s="106"/>
      <c r="RBT71" s="106"/>
      <c r="RBU71" s="106"/>
      <c r="RBV71" s="106"/>
      <c r="RBW71" s="106"/>
      <c r="RBX71" s="106"/>
      <c r="RBY71" s="106"/>
      <c r="RBZ71" s="106"/>
      <c r="RCA71" s="106"/>
      <c r="RCB71" s="106"/>
      <c r="RCC71" s="106"/>
      <c r="RCD71" s="106"/>
      <c r="RCE71" s="106"/>
      <c r="RCF71" s="106"/>
      <c r="RCG71" s="106"/>
      <c r="RCH71" s="106"/>
      <c r="RCI71" s="106"/>
      <c r="RCJ71" s="106"/>
      <c r="RCK71" s="106"/>
      <c r="RCL71" s="106"/>
      <c r="RCM71" s="106"/>
      <c r="RCN71" s="106"/>
      <c r="RCO71" s="106"/>
      <c r="RCP71" s="106"/>
      <c r="RCQ71" s="106"/>
      <c r="RCR71" s="106"/>
      <c r="RCS71" s="106"/>
      <c r="RCT71" s="106"/>
      <c r="RCU71" s="106"/>
      <c r="RCV71" s="106"/>
      <c r="RCW71" s="106"/>
      <c r="RCX71" s="106"/>
      <c r="RCY71" s="106"/>
      <c r="RCZ71" s="106"/>
      <c r="RDA71" s="106"/>
      <c r="RDB71" s="106"/>
      <c r="RDC71" s="106"/>
      <c r="RDD71" s="106"/>
      <c r="RDE71" s="106"/>
      <c r="RDF71" s="106"/>
      <c r="RDG71" s="106"/>
      <c r="RDH71" s="106"/>
      <c r="RDI71" s="106"/>
      <c r="RDJ71" s="106"/>
      <c r="RDK71" s="106"/>
      <c r="RDL71" s="106"/>
      <c r="RDM71" s="106"/>
      <c r="RDN71" s="106"/>
      <c r="RDO71" s="106"/>
      <c r="RDP71" s="106"/>
      <c r="RDQ71" s="106"/>
      <c r="RDR71" s="106"/>
      <c r="RDS71" s="106"/>
      <c r="RDT71" s="106"/>
      <c r="RDU71" s="106"/>
      <c r="RDV71" s="106"/>
      <c r="RDW71" s="106"/>
      <c r="RDX71" s="106"/>
      <c r="RDY71" s="106"/>
      <c r="RDZ71" s="106"/>
      <c r="REA71" s="106"/>
      <c r="REB71" s="106"/>
      <c r="REC71" s="106"/>
      <c r="RED71" s="106"/>
      <c r="REE71" s="106"/>
      <c r="REF71" s="106"/>
      <c r="REG71" s="106"/>
      <c r="REH71" s="106"/>
      <c r="REI71" s="106"/>
      <c r="REJ71" s="106"/>
      <c r="REK71" s="106"/>
      <c r="REL71" s="106"/>
      <c r="REM71" s="106"/>
      <c r="REN71" s="106"/>
      <c r="REO71" s="106"/>
      <c r="REP71" s="106"/>
      <c r="REQ71" s="106"/>
      <c r="RER71" s="106"/>
      <c r="RES71" s="106"/>
      <c r="RET71" s="106"/>
      <c r="REU71" s="106"/>
      <c r="REV71" s="106"/>
      <c r="REW71" s="106"/>
      <c r="REX71" s="106"/>
      <c r="REY71" s="106"/>
      <c r="REZ71" s="106"/>
      <c r="RFA71" s="106"/>
      <c r="RFB71" s="106"/>
      <c r="RFC71" s="106"/>
      <c r="RFD71" s="106"/>
      <c r="RFE71" s="106"/>
      <c r="RFF71" s="106"/>
      <c r="RFG71" s="106"/>
      <c r="RFH71" s="106"/>
      <c r="RFI71" s="106"/>
      <c r="RFJ71" s="106"/>
      <c r="RFK71" s="106"/>
      <c r="RFL71" s="106"/>
      <c r="RFM71" s="106"/>
      <c r="RFN71" s="106"/>
      <c r="RFO71" s="106"/>
      <c r="RFP71" s="106"/>
      <c r="RFQ71" s="106"/>
      <c r="RFR71" s="106"/>
      <c r="RFS71" s="106"/>
      <c r="RFT71" s="106"/>
      <c r="RFU71" s="106"/>
      <c r="RFV71" s="106"/>
      <c r="RFW71" s="106"/>
      <c r="RFX71" s="106"/>
      <c r="RFY71" s="106"/>
      <c r="RFZ71" s="106"/>
      <c r="RGA71" s="106"/>
      <c r="RGB71" s="106"/>
      <c r="RGC71" s="106"/>
      <c r="RGD71" s="106"/>
      <c r="RGE71" s="106"/>
      <c r="RGF71" s="106"/>
      <c r="RGG71" s="106"/>
      <c r="RGH71" s="106"/>
      <c r="RGI71" s="106"/>
      <c r="RGJ71" s="106"/>
      <c r="RGK71" s="106"/>
      <c r="RGL71" s="106"/>
      <c r="RGM71" s="106"/>
      <c r="RGN71" s="106"/>
      <c r="RGO71" s="106"/>
      <c r="RGP71" s="106"/>
      <c r="RGQ71" s="106"/>
      <c r="RGR71" s="106"/>
      <c r="RGS71" s="106"/>
      <c r="RGT71" s="106"/>
      <c r="RGU71" s="106"/>
      <c r="RGV71" s="106"/>
      <c r="RGW71" s="106"/>
      <c r="RGX71" s="106"/>
      <c r="RGY71" s="106"/>
      <c r="RGZ71" s="106"/>
      <c r="RHA71" s="106"/>
      <c r="RHB71" s="106"/>
      <c r="RHC71" s="106"/>
      <c r="RHD71" s="106"/>
      <c r="RHE71" s="106"/>
      <c r="RHF71" s="106"/>
      <c r="RHG71" s="106"/>
      <c r="RHH71" s="106"/>
      <c r="RHI71" s="106"/>
      <c r="RHJ71" s="106"/>
      <c r="RHK71" s="106"/>
      <c r="RHL71" s="106"/>
      <c r="RHM71" s="106"/>
      <c r="RHN71" s="106"/>
      <c r="RHO71" s="106"/>
      <c r="RHP71" s="106"/>
      <c r="RHQ71" s="106"/>
      <c r="RHR71" s="106"/>
      <c r="RHS71" s="106"/>
      <c r="RHT71" s="106"/>
      <c r="RHU71" s="106"/>
      <c r="RHV71" s="106"/>
      <c r="RHW71" s="106"/>
      <c r="RHX71" s="106"/>
      <c r="RHY71" s="106"/>
      <c r="RHZ71" s="106"/>
      <c r="RIA71" s="106"/>
      <c r="RIB71" s="106"/>
      <c r="RIC71" s="106"/>
      <c r="RID71" s="106"/>
      <c r="RIE71" s="106"/>
      <c r="RIF71" s="106"/>
      <c r="RIG71" s="106"/>
      <c r="RIH71" s="106"/>
      <c r="RII71" s="106"/>
      <c r="RIJ71" s="106"/>
      <c r="RIK71" s="106"/>
      <c r="RIL71" s="106"/>
      <c r="RIM71" s="106"/>
      <c r="RIN71" s="106"/>
      <c r="RIO71" s="106"/>
      <c r="RIP71" s="106"/>
      <c r="RIQ71" s="106"/>
      <c r="RIR71" s="106"/>
      <c r="RIS71" s="106"/>
      <c r="RIT71" s="106"/>
      <c r="RIU71" s="106"/>
      <c r="RIV71" s="106"/>
      <c r="RIW71" s="106"/>
      <c r="RIX71" s="106"/>
      <c r="RIY71" s="106"/>
      <c r="RIZ71" s="106"/>
      <c r="RJA71" s="106"/>
      <c r="RJB71" s="106"/>
      <c r="RJC71" s="106"/>
      <c r="RJD71" s="106"/>
      <c r="RJE71" s="106"/>
      <c r="RJF71" s="106"/>
      <c r="RJG71" s="106"/>
      <c r="RJH71" s="106"/>
      <c r="RJI71" s="106"/>
      <c r="RJJ71" s="106"/>
      <c r="RJK71" s="106"/>
      <c r="RJL71" s="106"/>
      <c r="RJM71" s="106"/>
      <c r="RJN71" s="106"/>
      <c r="RJO71" s="106"/>
      <c r="RJP71" s="106"/>
      <c r="RJQ71" s="106"/>
      <c r="RJR71" s="106"/>
      <c r="RJS71" s="106"/>
      <c r="RJT71" s="106"/>
      <c r="RJU71" s="106"/>
      <c r="RJV71" s="106"/>
      <c r="RJW71" s="106"/>
      <c r="RJX71" s="106"/>
      <c r="RJY71" s="106"/>
      <c r="RJZ71" s="106"/>
      <c r="RKA71" s="106"/>
      <c r="RKB71" s="106"/>
      <c r="RKC71" s="106"/>
      <c r="RKD71" s="106"/>
      <c r="RKE71" s="106"/>
      <c r="RKF71" s="106"/>
      <c r="RKG71" s="106"/>
      <c r="RKH71" s="106"/>
      <c r="RKI71" s="106"/>
      <c r="RKJ71" s="106"/>
      <c r="RKK71" s="106"/>
      <c r="RKL71" s="106"/>
      <c r="RKM71" s="106"/>
      <c r="RKN71" s="106"/>
      <c r="RKO71" s="106"/>
      <c r="RKP71" s="106"/>
      <c r="RKQ71" s="106"/>
      <c r="RKR71" s="106"/>
      <c r="RKS71" s="106"/>
      <c r="RKT71" s="106"/>
      <c r="RKU71" s="106"/>
      <c r="RKV71" s="106"/>
      <c r="RKW71" s="106"/>
      <c r="RKX71" s="106"/>
      <c r="RKY71" s="106"/>
      <c r="RKZ71" s="106"/>
      <c r="RLA71" s="106"/>
      <c r="RLB71" s="106"/>
      <c r="RLC71" s="106"/>
      <c r="RLD71" s="106"/>
      <c r="RLE71" s="106"/>
      <c r="RLF71" s="106"/>
      <c r="RLG71" s="106"/>
      <c r="RLH71" s="106"/>
      <c r="RLI71" s="106"/>
      <c r="RLJ71" s="106"/>
      <c r="RLK71" s="106"/>
      <c r="RLL71" s="106"/>
      <c r="RLM71" s="106"/>
      <c r="RLN71" s="106"/>
      <c r="RLO71" s="106"/>
      <c r="RLP71" s="106"/>
      <c r="RLQ71" s="106"/>
      <c r="RLR71" s="106"/>
      <c r="RLS71" s="106"/>
      <c r="RLT71" s="106"/>
      <c r="RLU71" s="106"/>
      <c r="RLV71" s="106"/>
      <c r="RLW71" s="106"/>
      <c r="RLX71" s="106"/>
      <c r="RLY71" s="106"/>
      <c r="RLZ71" s="106"/>
      <c r="RMA71" s="106"/>
      <c r="RMB71" s="106"/>
      <c r="RMC71" s="106"/>
      <c r="RMD71" s="106"/>
      <c r="RME71" s="106"/>
      <c r="RMF71" s="106"/>
      <c r="RMG71" s="106"/>
      <c r="RMH71" s="106"/>
      <c r="RMI71" s="106"/>
      <c r="RMJ71" s="106"/>
      <c r="RMK71" s="106"/>
      <c r="RML71" s="106"/>
      <c r="RMM71" s="106"/>
      <c r="RMN71" s="106"/>
      <c r="RMO71" s="106"/>
      <c r="RMP71" s="106"/>
      <c r="RMQ71" s="106"/>
      <c r="RMR71" s="106"/>
      <c r="RMS71" s="106"/>
      <c r="RMT71" s="106"/>
      <c r="RMU71" s="106"/>
      <c r="RMV71" s="106"/>
      <c r="RMW71" s="106"/>
      <c r="RMX71" s="106"/>
      <c r="RMY71" s="106"/>
      <c r="RMZ71" s="106"/>
      <c r="RNA71" s="106"/>
      <c r="RNB71" s="106"/>
      <c r="RNC71" s="106"/>
      <c r="RND71" s="106"/>
      <c r="RNE71" s="106"/>
      <c r="RNF71" s="106"/>
      <c r="RNG71" s="106"/>
      <c r="RNH71" s="106"/>
      <c r="RNI71" s="106"/>
      <c r="RNJ71" s="106"/>
      <c r="RNK71" s="106"/>
      <c r="RNL71" s="106"/>
      <c r="RNM71" s="106"/>
      <c r="RNN71" s="106"/>
      <c r="RNO71" s="106"/>
      <c r="RNP71" s="106"/>
      <c r="RNQ71" s="106"/>
      <c r="RNR71" s="106"/>
      <c r="RNS71" s="106"/>
      <c r="RNT71" s="106"/>
      <c r="RNU71" s="106"/>
      <c r="RNV71" s="106"/>
      <c r="RNW71" s="106"/>
      <c r="RNX71" s="106"/>
      <c r="RNY71" s="106"/>
      <c r="RNZ71" s="106"/>
      <c r="ROA71" s="106"/>
      <c r="ROB71" s="106"/>
      <c r="ROC71" s="106"/>
      <c r="ROD71" s="106"/>
      <c r="ROE71" s="106"/>
      <c r="ROF71" s="106"/>
      <c r="ROG71" s="106"/>
      <c r="ROH71" s="106"/>
      <c r="ROI71" s="106"/>
      <c r="ROJ71" s="106"/>
      <c r="ROK71" s="106"/>
      <c r="ROL71" s="106"/>
      <c r="ROM71" s="106"/>
      <c r="RON71" s="106"/>
      <c r="ROO71" s="106"/>
      <c r="ROP71" s="106"/>
      <c r="ROQ71" s="106"/>
      <c r="ROR71" s="106"/>
      <c r="ROS71" s="106"/>
      <c r="ROT71" s="106"/>
      <c r="ROU71" s="106"/>
      <c r="ROV71" s="106"/>
      <c r="ROW71" s="106"/>
      <c r="ROX71" s="106"/>
      <c r="ROY71" s="106"/>
      <c r="ROZ71" s="106"/>
      <c r="RPA71" s="106"/>
      <c r="RPB71" s="106"/>
      <c r="RPC71" s="106"/>
      <c r="RPD71" s="106"/>
      <c r="RPE71" s="106"/>
      <c r="RPF71" s="106"/>
      <c r="RPG71" s="106"/>
      <c r="RPH71" s="106"/>
      <c r="RPI71" s="106"/>
      <c r="RPJ71" s="106"/>
      <c r="RPK71" s="106"/>
      <c r="RPL71" s="106"/>
      <c r="RPM71" s="106"/>
      <c r="RPN71" s="106"/>
      <c r="RPO71" s="106"/>
      <c r="RPP71" s="106"/>
      <c r="RPQ71" s="106"/>
      <c r="RPR71" s="106"/>
      <c r="RPS71" s="106"/>
      <c r="RPT71" s="106"/>
      <c r="RPU71" s="106"/>
      <c r="RPV71" s="106"/>
      <c r="RPW71" s="106"/>
      <c r="RPX71" s="106"/>
      <c r="RPY71" s="106"/>
      <c r="RPZ71" s="106"/>
      <c r="RQA71" s="106"/>
      <c r="RQB71" s="106"/>
      <c r="RQC71" s="106"/>
      <c r="RQD71" s="106"/>
      <c r="RQE71" s="106"/>
      <c r="RQF71" s="106"/>
      <c r="RQG71" s="106"/>
      <c r="RQH71" s="106"/>
      <c r="RQI71" s="106"/>
      <c r="RQJ71" s="106"/>
      <c r="RQK71" s="106"/>
      <c r="RQL71" s="106"/>
      <c r="RQM71" s="106"/>
      <c r="RQN71" s="106"/>
      <c r="RQO71" s="106"/>
      <c r="RQP71" s="106"/>
      <c r="RQQ71" s="106"/>
      <c r="RQR71" s="106"/>
      <c r="RQS71" s="106"/>
      <c r="RQT71" s="106"/>
      <c r="RQU71" s="106"/>
      <c r="RQV71" s="106"/>
      <c r="RQW71" s="106"/>
      <c r="RQX71" s="106"/>
      <c r="RQY71" s="106"/>
      <c r="RQZ71" s="106"/>
      <c r="RRA71" s="106"/>
      <c r="RRB71" s="106"/>
      <c r="RRC71" s="106"/>
      <c r="RRD71" s="106"/>
      <c r="RRE71" s="106"/>
      <c r="RRF71" s="106"/>
      <c r="RRG71" s="106"/>
      <c r="RRH71" s="106"/>
      <c r="RRI71" s="106"/>
      <c r="RRJ71" s="106"/>
      <c r="RRK71" s="106"/>
      <c r="RRL71" s="106"/>
      <c r="RRM71" s="106"/>
      <c r="RRN71" s="106"/>
      <c r="RRO71" s="106"/>
      <c r="RRP71" s="106"/>
      <c r="RRQ71" s="106"/>
      <c r="RRR71" s="106"/>
      <c r="RRS71" s="106"/>
      <c r="RRT71" s="106"/>
      <c r="RRU71" s="106"/>
      <c r="RRV71" s="106"/>
      <c r="RRW71" s="106"/>
      <c r="RRX71" s="106"/>
      <c r="RRY71" s="106"/>
      <c r="RRZ71" s="106"/>
      <c r="RSA71" s="106"/>
      <c r="RSB71" s="106"/>
      <c r="RSC71" s="106"/>
      <c r="RSD71" s="106"/>
      <c r="RSE71" s="106"/>
      <c r="RSF71" s="106"/>
      <c r="RSG71" s="106"/>
      <c r="RSH71" s="106"/>
      <c r="RSI71" s="106"/>
      <c r="RSJ71" s="106"/>
      <c r="RSK71" s="106"/>
      <c r="RSL71" s="106"/>
      <c r="RSM71" s="106"/>
      <c r="RSN71" s="106"/>
      <c r="RSO71" s="106"/>
      <c r="RSP71" s="106"/>
      <c r="RSQ71" s="106"/>
      <c r="RSR71" s="106"/>
      <c r="RSS71" s="106"/>
      <c r="RST71" s="106"/>
      <c r="RSU71" s="106"/>
      <c r="RSV71" s="106"/>
      <c r="RSW71" s="106"/>
      <c r="RSX71" s="106"/>
      <c r="RSY71" s="106"/>
      <c r="RSZ71" s="106"/>
      <c r="RTA71" s="106"/>
      <c r="RTB71" s="106"/>
      <c r="RTC71" s="106"/>
      <c r="RTD71" s="106"/>
      <c r="RTE71" s="106"/>
      <c r="RTF71" s="106"/>
      <c r="RTG71" s="106"/>
      <c r="RTH71" s="106"/>
      <c r="RTI71" s="106"/>
      <c r="RTJ71" s="106"/>
      <c r="RTK71" s="106"/>
      <c r="RTL71" s="106"/>
      <c r="RTM71" s="106"/>
      <c r="RTN71" s="106"/>
      <c r="RTO71" s="106"/>
      <c r="RTP71" s="106"/>
      <c r="RTQ71" s="106"/>
      <c r="RTR71" s="106"/>
      <c r="RTS71" s="106"/>
      <c r="RTT71" s="106"/>
      <c r="RTU71" s="106"/>
      <c r="RTV71" s="106"/>
      <c r="RTW71" s="106"/>
      <c r="RTX71" s="106"/>
      <c r="RTY71" s="106"/>
      <c r="RTZ71" s="106"/>
      <c r="RUA71" s="106"/>
      <c r="RUB71" s="106"/>
      <c r="RUC71" s="106"/>
      <c r="RUD71" s="106"/>
      <c r="RUE71" s="106"/>
      <c r="RUF71" s="106"/>
      <c r="RUG71" s="106"/>
      <c r="RUH71" s="106"/>
      <c r="RUI71" s="106"/>
      <c r="RUJ71" s="106"/>
      <c r="RUK71" s="106"/>
      <c r="RUL71" s="106"/>
      <c r="RUM71" s="106"/>
      <c r="RUN71" s="106"/>
      <c r="RUO71" s="106"/>
      <c r="RUP71" s="106"/>
      <c r="RUQ71" s="106"/>
      <c r="RUR71" s="106"/>
      <c r="RUS71" s="106"/>
      <c r="RUT71" s="106"/>
      <c r="RUU71" s="106"/>
      <c r="RUV71" s="106"/>
      <c r="RUW71" s="106"/>
      <c r="RUX71" s="106"/>
      <c r="RUY71" s="106"/>
      <c r="RUZ71" s="106"/>
      <c r="RVA71" s="106"/>
      <c r="RVB71" s="106"/>
      <c r="RVC71" s="106"/>
      <c r="RVD71" s="106"/>
      <c r="RVE71" s="106"/>
      <c r="RVF71" s="106"/>
      <c r="RVG71" s="106"/>
      <c r="RVH71" s="106"/>
      <c r="RVI71" s="106"/>
      <c r="RVJ71" s="106"/>
      <c r="RVK71" s="106"/>
      <c r="RVL71" s="106"/>
      <c r="RVM71" s="106"/>
      <c r="RVN71" s="106"/>
      <c r="RVO71" s="106"/>
      <c r="RVP71" s="106"/>
      <c r="RVQ71" s="106"/>
      <c r="RVR71" s="106"/>
      <c r="RVS71" s="106"/>
      <c r="RVT71" s="106"/>
      <c r="RVU71" s="106"/>
      <c r="RVV71" s="106"/>
      <c r="RVW71" s="106"/>
      <c r="RVX71" s="106"/>
      <c r="RVY71" s="106"/>
      <c r="RVZ71" s="106"/>
      <c r="RWA71" s="106"/>
      <c r="RWB71" s="106"/>
      <c r="RWC71" s="106"/>
      <c r="RWD71" s="106"/>
      <c r="RWE71" s="106"/>
      <c r="RWF71" s="106"/>
      <c r="RWG71" s="106"/>
      <c r="RWH71" s="106"/>
      <c r="RWI71" s="106"/>
      <c r="RWJ71" s="106"/>
      <c r="RWK71" s="106"/>
      <c r="RWL71" s="106"/>
      <c r="RWM71" s="106"/>
      <c r="RWN71" s="106"/>
      <c r="RWO71" s="106"/>
      <c r="RWP71" s="106"/>
      <c r="RWQ71" s="106"/>
      <c r="RWR71" s="106"/>
      <c r="RWS71" s="106"/>
      <c r="RWT71" s="106"/>
      <c r="RWU71" s="106"/>
      <c r="RWV71" s="106"/>
      <c r="RWW71" s="106"/>
      <c r="RWX71" s="106"/>
      <c r="RWY71" s="106"/>
      <c r="RWZ71" s="106"/>
      <c r="RXA71" s="106"/>
      <c r="RXB71" s="106"/>
      <c r="RXC71" s="106"/>
      <c r="RXD71" s="106"/>
      <c r="RXE71" s="106"/>
      <c r="RXF71" s="106"/>
      <c r="RXG71" s="106"/>
      <c r="RXH71" s="106"/>
      <c r="RXI71" s="106"/>
      <c r="RXJ71" s="106"/>
      <c r="RXK71" s="106"/>
      <c r="RXL71" s="106"/>
      <c r="RXM71" s="106"/>
      <c r="RXN71" s="106"/>
      <c r="RXO71" s="106"/>
      <c r="RXP71" s="106"/>
      <c r="RXQ71" s="106"/>
      <c r="RXR71" s="106"/>
      <c r="RXS71" s="106"/>
      <c r="RXT71" s="106"/>
      <c r="RXU71" s="106"/>
      <c r="RXV71" s="106"/>
      <c r="RXW71" s="106"/>
      <c r="RXX71" s="106"/>
      <c r="RXY71" s="106"/>
      <c r="RXZ71" s="106"/>
      <c r="RYA71" s="106"/>
      <c r="RYB71" s="106"/>
      <c r="RYC71" s="106"/>
      <c r="RYD71" s="106"/>
      <c r="RYE71" s="106"/>
      <c r="RYF71" s="106"/>
      <c r="RYG71" s="106"/>
      <c r="RYH71" s="106"/>
      <c r="RYI71" s="106"/>
      <c r="RYJ71" s="106"/>
      <c r="RYK71" s="106"/>
      <c r="RYL71" s="106"/>
      <c r="RYM71" s="106"/>
      <c r="RYN71" s="106"/>
      <c r="RYO71" s="106"/>
      <c r="RYP71" s="106"/>
      <c r="RYQ71" s="106"/>
      <c r="RYR71" s="106"/>
      <c r="RYS71" s="106"/>
      <c r="RYT71" s="106"/>
      <c r="RYU71" s="106"/>
      <c r="RYV71" s="106"/>
      <c r="RYW71" s="106"/>
      <c r="RYX71" s="106"/>
      <c r="RYY71" s="106"/>
      <c r="RYZ71" s="106"/>
      <c r="RZA71" s="106"/>
      <c r="RZB71" s="106"/>
      <c r="RZC71" s="106"/>
      <c r="RZD71" s="106"/>
      <c r="RZE71" s="106"/>
      <c r="RZF71" s="106"/>
      <c r="RZG71" s="106"/>
      <c r="RZH71" s="106"/>
      <c r="RZI71" s="106"/>
      <c r="RZJ71" s="106"/>
      <c r="RZK71" s="106"/>
      <c r="RZL71" s="106"/>
      <c r="RZM71" s="106"/>
      <c r="RZN71" s="106"/>
      <c r="RZO71" s="106"/>
      <c r="RZP71" s="106"/>
      <c r="RZQ71" s="106"/>
      <c r="RZR71" s="106"/>
      <c r="RZS71" s="106"/>
      <c r="RZT71" s="106"/>
      <c r="RZU71" s="106"/>
      <c r="RZV71" s="106"/>
      <c r="RZW71" s="106"/>
      <c r="RZX71" s="106"/>
      <c r="RZY71" s="106"/>
      <c r="RZZ71" s="106"/>
      <c r="SAA71" s="106"/>
      <c r="SAB71" s="106"/>
      <c r="SAC71" s="106"/>
      <c r="SAD71" s="106"/>
      <c r="SAE71" s="106"/>
      <c r="SAF71" s="106"/>
      <c r="SAG71" s="106"/>
      <c r="SAH71" s="106"/>
      <c r="SAI71" s="106"/>
      <c r="SAJ71" s="106"/>
      <c r="SAK71" s="106"/>
      <c r="SAL71" s="106"/>
      <c r="SAM71" s="106"/>
      <c r="SAN71" s="106"/>
      <c r="SAO71" s="106"/>
      <c r="SAP71" s="106"/>
      <c r="SAQ71" s="106"/>
      <c r="SAR71" s="106"/>
      <c r="SAS71" s="106"/>
      <c r="SAT71" s="106"/>
      <c r="SAU71" s="106"/>
      <c r="SAV71" s="106"/>
      <c r="SAW71" s="106"/>
      <c r="SAX71" s="106"/>
      <c r="SAY71" s="106"/>
      <c r="SAZ71" s="106"/>
      <c r="SBA71" s="106"/>
      <c r="SBB71" s="106"/>
      <c r="SBC71" s="106"/>
      <c r="SBD71" s="106"/>
      <c r="SBE71" s="106"/>
      <c r="SBF71" s="106"/>
      <c r="SBG71" s="106"/>
      <c r="SBH71" s="106"/>
      <c r="SBI71" s="106"/>
      <c r="SBJ71" s="106"/>
      <c r="SBK71" s="106"/>
      <c r="SBL71" s="106"/>
      <c r="SBM71" s="106"/>
      <c r="SBN71" s="106"/>
      <c r="SBO71" s="106"/>
      <c r="SBP71" s="106"/>
      <c r="SBQ71" s="106"/>
      <c r="SBR71" s="106"/>
      <c r="SBS71" s="106"/>
      <c r="SBT71" s="106"/>
      <c r="SBU71" s="106"/>
      <c r="SBV71" s="106"/>
      <c r="SBW71" s="106"/>
      <c r="SBX71" s="106"/>
      <c r="SBY71" s="106"/>
      <c r="SBZ71" s="106"/>
      <c r="SCA71" s="106"/>
      <c r="SCB71" s="106"/>
      <c r="SCC71" s="106"/>
      <c r="SCD71" s="106"/>
      <c r="SCE71" s="106"/>
      <c r="SCF71" s="106"/>
      <c r="SCG71" s="106"/>
      <c r="SCH71" s="106"/>
      <c r="SCI71" s="106"/>
      <c r="SCJ71" s="106"/>
      <c r="SCK71" s="106"/>
      <c r="SCL71" s="106"/>
      <c r="SCM71" s="106"/>
      <c r="SCN71" s="106"/>
      <c r="SCO71" s="106"/>
      <c r="SCP71" s="106"/>
      <c r="SCQ71" s="106"/>
      <c r="SCR71" s="106"/>
      <c r="SCS71" s="106"/>
      <c r="SCT71" s="106"/>
      <c r="SCU71" s="106"/>
      <c r="SCV71" s="106"/>
      <c r="SCW71" s="106"/>
      <c r="SCX71" s="106"/>
      <c r="SCY71" s="106"/>
      <c r="SCZ71" s="106"/>
      <c r="SDA71" s="106"/>
      <c r="SDB71" s="106"/>
      <c r="SDC71" s="106"/>
      <c r="SDD71" s="106"/>
      <c r="SDE71" s="106"/>
      <c r="SDF71" s="106"/>
      <c r="SDG71" s="106"/>
      <c r="SDH71" s="106"/>
      <c r="SDI71" s="106"/>
      <c r="SDJ71" s="106"/>
      <c r="SDK71" s="106"/>
      <c r="SDL71" s="106"/>
      <c r="SDM71" s="106"/>
      <c r="SDN71" s="106"/>
      <c r="SDO71" s="106"/>
      <c r="SDP71" s="106"/>
      <c r="SDQ71" s="106"/>
      <c r="SDR71" s="106"/>
      <c r="SDS71" s="106"/>
      <c r="SDT71" s="106"/>
      <c r="SDU71" s="106"/>
      <c r="SDV71" s="106"/>
      <c r="SDW71" s="106"/>
      <c r="SDX71" s="106"/>
      <c r="SDY71" s="106"/>
      <c r="SDZ71" s="106"/>
      <c r="SEA71" s="106"/>
      <c r="SEB71" s="106"/>
      <c r="SEC71" s="106"/>
      <c r="SED71" s="106"/>
      <c r="SEE71" s="106"/>
      <c r="SEF71" s="106"/>
      <c r="SEG71" s="106"/>
      <c r="SEH71" s="106"/>
      <c r="SEI71" s="106"/>
      <c r="SEJ71" s="106"/>
      <c r="SEK71" s="106"/>
      <c r="SEL71" s="106"/>
      <c r="SEM71" s="106"/>
      <c r="SEN71" s="106"/>
      <c r="SEO71" s="106"/>
      <c r="SEP71" s="106"/>
      <c r="SEQ71" s="106"/>
      <c r="SER71" s="106"/>
      <c r="SES71" s="106"/>
      <c r="SET71" s="106"/>
      <c r="SEU71" s="106"/>
      <c r="SEV71" s="106"/>
      <c r="SEW71" s="106"/>
      <c r="SEX71" s="106"/>
      <c r="SEY71" s="106"/>
      <c r="SEZ71" s="106"/>
      <c r="SFA71" s="106"/>
      <c r="SFB71" s="106"/>
      <c r="SFC71" s="106"/>
      <c r="SFD71" s="106"/>
      <c r="SFE71" s="106"/>
      <c r="SFF71" s="106"/>
      <c r="SFG71" s="106"/>
      <c r="SFH71" s="106"/>
      <c r="SFI71" s="106"/>
      <c r="SFJ71" s="106"/>
      <c r="SFK71" s="106"/>
      <c r="SFL71" s="106"/>
      <c r="SFM71" s="106"/>
      <c r="SFN71" s="106"/>
      <c r="SFO71" s="106"/>
      <c r="SFP71" s="106"/>
      <c r="SFQ71" s="106"/>
      <c r="SFR71" s="106"/>
      <c r="SFS71" s="106"/>
      <c r="SFT71" s="106"/>
      <c r="SFU71" s="106"/>
      <c r="SFV71" s="106"/>
      <c r="SFW71" s="106"/>
      <c r="SFX71" s="106"/>
      <c r="SFY71" s="106"/>
      <c r="SFZ71" s="106"/>
      <c r="SGA71" s="106"/>
      <c r="SGB71" s="106"/>
      <c r="SGC71" s="106"/>
      <c r="SGD71" s="106"/>
      <c r="SGE71" s="106"/>
      <c r="SGF71" s="106"/>
      <c r="SGG71" s="106"/>
      <c r="SGH71" s="106"/>
      <c r="SGI71" s="106"/>
      <c r="SGJ71" s="106"/>
      <c r="SGK71" s="106"/>
      <c r="SGL71" s="106"/>
      <c r="SGM71" s="106"/>
      <c r="SGN71" s="106"/>
      <c r="SGO71" s="106"/>
      <c r="SGP71" s="106"/>
      <c r="SGQ71" s="106"/>
      <c r="SGR71" s="106"/>
      <c r="SGS71" s="106"/>
      <c r="SGT71" s="106"/>
      <c r="SGU71" s="106"/>
      <c r="SGV71" s="106"/>
      <c r="SGW71" s="106"/>
      <c r="SGX71" s="106"/>
      <c r="SGY71" s="106"/>
      <c r="SGZ71" s="106"/>
      <c r="SHA71" s="106"/>
      <c r="SHB71" s="106"/>
      <c r="SHC71" s="106"/>
      <c r="SHD71" s="106"/>
      <c r="SHE71" s="106"/>
      <c r="SHF71" s="106"/>
      <c r="SHG71" s="106"/>
      <c r="SHH71" s="106"/>
      <c r="SHI71" s="106"/>
      <c r="SHJ71" s="106"/>
      <c r="SHK71" s="106"/>
      <c r="SHL71" s="106"/>
      <c r="SHM71" s="106"/>
      <c r="SHN71" s="106"/>
      <c r="SHO71" s="106"/>
      <c r="SHP71" s="106"/>
      <c r="SHQ71" s="106"/>
      <c r="SHR71" s="106"/>
      <c r="SHS71" s="106"/>
      <c r="SHT71" s="106"/>
      <c r="SHU71" s="106"/>
      <c r="SHV71" s="106"/>
      <c r="SHW71" s="106"/>
      <c r="SHX71" s="106"/>
      <c r="SHY71" s="106"/>
      <c r="SHZ71" s="106"/>
      <c r="SIA71" s="106"/>
      <c r="SIB71" s="106"/>
      <c r="SIC71" s="106"/>
      <c r="SID71" s="106"/>
      <c r="SIE71" s="106"/>
      <c r="SIF71" s="106"/>
      <c r="SIG71" s="106"/>
      <c r="SIH71" s="106"/>
      <c r="SII71" s="106"/>
      <c r="SIJ71" s="106"/>
      <c r="SIK71" s="106"/>
      <c r="SIL71" s="106"/>
      <c r="SIM71" s="106"/>
      <c r="SIN71" s="106"/>
      <c r="SIO71" s="106"/>
      <c r="SIP71" s="106"/>
      <c r="SIQ71" s="106"/>
      <c r="SIR71" s="106"/>
      <c r="SIS71" s="106"/>
      <c r="SIT71" s="106"/>
      <c r="SIU71" s="106"/>
      <c r="SIV71" s="106"/>
      <c r="SIW71" s="106"/>
      <c r="SIX71" s="106"/>
      <c r="SIY71" s="106"/>
      <c r="SIZ71" s="106"/>
      <c r="SJA71" s="106"/>
      <c r="SJB71" s="106"/>
      <c r="SJC71" s="106"/>
      <c r="SJD71" s="106"/>
      <c r="SJE71" s="106"/>
      <c r="SJF71" s="106"/>
      <c r="SJG71" s="106"/>
      <c r="SJH71" s="106"/>
      <c r="SJI71" s="106"/>
      <c r="SJJ71" s="106"/>
      <c r="SJK71" s="106"/>
      <c r="SJL71" s="106"/>
      <c r="SJM71" s="106"/>
      <c r="SJN71" s="106"/>
      <c r="SJO71" s="106"/>
      <c r="SJP71" s="106"/>
      <c r="SJQ71" s="106"/>
      <c r="SJR71" s="106"/>
      <c r="SJS71" s="106"/>
      <c r="SJT71" s="106"/>
      <c r="SJU71" s="106"/>
      <c r="SJV71" s="106"/>
      <c r="SJW71" s="106"/>
      <c r="SJX71" s="106"/>
      <c r="SJY71" s="106"/>
      <c r="SJZ71" s="106"/>
      <c r="SKA71" s="106"/>
      <c r="SKB71" s="106"/>
      <c r="SKC71" s="106"/>
      <c r="SKD71" s="106"/>
      <c r="SKE71" s="106"/>
      <c r="SKF71" s="106"/>
      <c r="SKG71" s="106"/>
      <c r="SKH71" s="106"/>
      <c r="SKI71" s="106"/>
      <c r="SKJ71" s="106"/>
      <c r="SKK71" s="106"/>
      <c r="SKL71" s="106"/>
      <c r="SKM71" s="106"/>
      <c r="SKN71" s="106"/>
      <c r="SKO71" s="106"/>
      <c r="SKP71" s="106"/>
      <c r="SKQ71" s="106"/>
      <c r="SKR71" s="106"/>
      <c r="SKS71" s="106"/>
      <c r="SKT71" s="106"/>
      <c r="SKU71" s="106"/>
      <c r="SKV71" s="106"/>
      <c r="SKW71" s="106"/>
      <c r="SKX71" s="106"/>
      <c r="SKY71" s="106"/>
      <c r="SKZ71" s="106"/>
      <c r="SLA71" s="106"/>
      <c r="SLB71" s="106"/>
      <c r="SLC71" s="106"/>
      <c r="SLD71" s="106"/>
      <c r="SLE71" s="106"/>
      <c r="SLF71" s="106"/>
      <c r="SLG71" s="106"/>
      <c r="SLH71" s="106"/>
      <c r="SLI71" s="106"/>
      <c r="SLJ71" s="106"/>
      <c r="SLK71" s="106"/>
      <c r="SLL71" s="106"/>
      <c r="SLM71" s="106"/>
      <c r="SLN71" s="106"/>
      <c r="SLO71" s="106"/>
      <c r="SLP71" s="106"/>
      <c r="SLQ71" s="106"/>
      <c r="SLR71" s="106"/>
      <c r="SLS71" s="106"/>
      <c r="SLT71" s="106"/>
      <c r="SLU71" s="106"/>
      <c r="SLV71" s="106"/>
      <c r="SLW71" s="106"/>
      <c r="SLX71" s="106"/>
      <c r="SLY71" s="106"/>
      <c r="SLZ71" s="106"/>
      <c r="SMA71" s="106"/>
      <c r="SMB71" s="106"/>
      <c r="SMC71" s="106"/>
      <c r="SMD71" s="106"/>
      <c r="SME71" s="106"/>
      <c r="SMF71" s="106"/>
      <c r="SMG71" s="106"/>
      <c r="SMH71" s="106"/>
      <c r="SMI71" s="106"/>
      <c r="SMJ71" s="106"/>
      <c r="SMK71" s="106"/>
      <c r="SML71" s="106"/>
      <c r="SMM71" s="106"/>
      <c r="SMN71" s="106"/>
      <c r="SMO71" s="106"/>
      <c r="SMP71" s="106"/>
      <c r="SMQ71" s="106"/>
      <c r="SMR71" s="106"/>
      <c r="SMS71" s="106"/>
      <c r="SMT71" s="106"/>
      <c r="SMU71" s="106"/>
      <c r="SMV71" s="106"/>
      <c r="SMW71" s="106"/>
      <c r="SMX71" s="106"/>
      <c r="SMY71" s="106"/>
      <c r="SMZ71" s="106"/>
      <c r="SNA71" s="106"/>
      <c r="SNB71" s="106"/>
      <c r="SNC71" s="106"/>
      <c r="SND71" s="106"/>
      <c r="SNE71" s="106"/>
      <c r="SNF71" s="106"/>
      <c r="SNG71" s="106"/>
      <c r="SNH71" s="106"/>
      <c r="SNI71" s="106"/>
      <c r="SNJ71" s="106"/>
      <c r="SNK71" s="106"/>
      <c r="SNL71" s="106"/>
      <c r="SNM71" s="106"/>
      <c r="SNN71" s="106"/>
      <c r="SNO71" s="106"/>
      <c r="SNP71" s="106"/>
      <c r="SNQ71" s="106"/>
      <c r="SNR71" s="106"/>
      <c r="SNS71" s="106"/>
      <c r="SNT71" s="106"/>
      <c r="SNU71" s="106"/>
      <c r="SNV71" s="106"/>
      <c r="SNW71" s="106"/>
      <c r="SNX71" s="106"/>
      <c r="SNY71" s="106"/>
      <c r="SNZ71" s="106"/>
      <c r="SOA71" s="106"/>
      <c r="SOB71" s="106"/>
      <c r="SOC71" s="106"/>
      <c r="SOD71" s="106"/>
      <c r="SOE71" s="106"/>
      <c r="SOF71" s="106"/>
      <c r="SOG71" s="106"/>
      <c r="SOH71" s="106"/>
      <c r="SOI71" s="106"/>
      <c r="SOJ71" s="106"/>
      <c r="SOK71" s="106"/>
      <c r="SOL71" s="106"/>
      <c r="SOM71" s="106"/>
      <c r="SON71" s="106"/>
      <c r="SOO71" s="106"/>
      <c r="SOP71" s="106"/>
      <c r="SOQ71" s="106"/>
      <c r="SOR71" s="106"/>
      <c r="SOS71" s="106"/>
      <c r="SOT71" s="106"/>
      <c r="SOU71" s="106"/>
      <c r="SOV71" s="106"/>
      <c r="SOW71" s="106"/>
      <c r="SOX71" s="106"/>
      <c r="SOY71" s="106"/>
      <c r="SOZ71" s="106"/>
      <c r="SPA71" s="106"/>
      <c r="SPB71" s="106"/>
      <c r="SPC71" s="106"/>
      <c r="SPD71" s="106"/>
      <c r="SPE71" s="106"/>
      <c r="SPF71" s="106"/>
      <c r="SPG71" s="106"/>
      <c r="SPH71" s="106"/>
      <c r="SPI71" s="106"/>
      <c r="SPJ71" s="106"/>
      <c r="SPK71" s="106"/>
      <c r="SPL71" s="106"/>
      <c r="SPM71" s="106"/>
      <c r="SPN71" s="106"/>
      <c r="SPO71" s="106"/>
      <c r="SPP71" s="106"/>
      <c r="SPQ71" s="106"/>
      <c r="SPR71" s="106"/>
      <c r="SPS71" s="106"/>
      <c r="SPT71" s="106"/>
      <c r="SPU71" s="106"/>
      <c r="SPV71" s="106"/>
      <c r="SPW71" s="106"/>
      <c r="SPX71" s="106"/>
      <c r="SPY71" s="106"/>
      <c r="SPZ71" s="106"/>
      <c r="SQA71" s="106"/>
      <c r="SQB71" s="106"/>
      <c r="SQC71" s="106"/>
      <c r="SQD71" s="106"/>
      <c r="SQE71" s="106"/>
      <c r="SQF71" s="106"/>
      <c r="SQG71" s="106"/>
      <c r="SQH71" s="106"/>
      <c r="SQI71" s="106"/>
      <c r="SQJ71" s="106"/>
      <c r="SQK71" s="106"/>
      <c r="SQL71" s="106"/>
      <c r="SQM71" s="106"/>
      <c r="SQN71" s="106"/>
      <c r="SQO71" s="106"/>
      <c r="SQP71" s="106"/>
      <c r="SQQ71" s="106"/>
      <c r="SQR71" s="106"/>
      <c r="SQS71" s="106"/>
      <c r="SQT71" s="106"/>
      <c r="SQU71" s="106"/>
      <c r="SQV71" s="106"/>
      <c r="SQW71" s="106"/>
      <c r="SQX71" s="106"/>
      <c r="SQY71" s="106"/>
      <c r="SQZ71" s="106"/>
      <c r="SRA71" s="106"/>
      <c r="SRB71" s="106"/>
      <c r="SRC71" s="106"/>
      <c r="SRD71" s="106"/>
      <c r="SRE71" s="106"/>
      <c r="SRF71" s="106"/>
      <c r="SRG71" s="106"/>
      <c r="SRH71" s="106"/>
      <c r="SRI71" s="106"/>
      <c r="SRJ71" s="106"/>
      <c r="SRK71" s="106"/>
      <c r="SRL71" s="106"/>
      <c r="SRM71" s="106"/>
      <c r="SRN71" s="106"/>
      <c r="SRO71" s="106"/>
      <c r="SRP71" s="106"/>
      <c r="SRQ71" s="106"/>
      <c r="SRR71" s="106"/>
      <c r="SRS71" s="106"/>
      <c r="SRT71" s="106"/>
      <c r="SRU71" s="106"/>
      <c r="SRV71" s="106"/>
      <c r="SRW71" s="106"/>
      <c r="SRX71" s="106"/>
      <c r="SRY71" s="106"/>
      <c r="SRZ71" s="106"/>
      <c r="SSA71" s="106"/>
      <c r="SSB71" s="106"/>
      <c r="SSC71" s="106"/>
      <c r="SSD71" s="106"/>
      <c r="SSE71" s="106"/>
      <c r="SSF71" s="106"/>
      <c r="SSG71" s="106"/>
      <c r="SSH71" s="106"/>
      <c r="SSI71" s="106"/>
      <c r="SSJ71" s="106"/>
      <c r="SSK71" s="106"/>
      <c r="SSL71" s="106"/>
      <c r="SSM71" s="106"/>
      <c r="SSN71" s="106"/>
      <c r="SSO71" s="106"/>
      <c r="SSP71" s="106"/>
      <c r="SSQ71" s="106"/>
      <c r="SSR71" s="106"/>
      <c r="SSS71" s="106"/>
      <c r="SST71" s="106"/>
      <c r="SSU71" s="106"/>
      <c r="SSV71" s="106"/>
      <c r="SSW71" s="106"/>
      <c r="SSX71" s="106"/>
      <c r="SSY71" s="106"/>
      <c r="SSZ71" s="106"/>
      <c r="STA71" s="106"/>
      <c r="STB71" s="106"/>
      <c r="STC71" s="106"/>
      <c r="STD71" s="106"/>
      <c r="STE71" s="106"/>
      <c r="STF71" s="106"/>
      <c r="STG71" s="106"/>
      <c r="STH71" s="106"/>
      <c r="STI71" s="106"/>
      <c r="STJ71" s="106"/>
      <c r="STK71" s="106"/>
      <c r="STL71" s="106"/>
      <c r="STM71" s="106"/>
      <c r="STN71" s="106"/>
      <c r="STO71" s="106"/>
      <c r="STP71" s="106"/>
      <c r="STQ71" s="106"/>
      <c r="STR71" s="106"/>
      <c r="STS71" s="106"/>
      <c r="STT71" s="106"/>
      <c r="STU71" s="106"/>
      <c r="STV71" s="106"/>
      <c r="STW71" s="106"/>
      <c r="STX71" s="106"/>
      <c r="STY71" s="106"/>
      <c r="STZ71" s="106"/>
      <c r="SUA71" s="106"/>
      <c r="SUB71" s="106"/>
      <c r="SUC71" s="106"/>
      <c r="SUD71" s="106"/>
      <c r="SUE71" s="106"/>
      <c r="SUF71" s="106"/>
      <c r="SUG71" s="106"/>
      <c r="SUH71" s="106"/>
      <c r="SUI71" s="106"/>
      <c r="SUJ71" s="106"/>
      <c r="SUK71" s="106"/>
      <c r="SUL71" s="106"/>
      <c r="SUM71" s="106"/>
      <c r="SUN71" s="106"/>
      <c r="SUO71" s="106"/>
      <c r="SUP71" s="106"/>
      <c r="SUQ71" s="106"/>
      <c r="SUR71" s="106"/>
      <c r="SUS71" s="106"/>
      <c r="SUT71" s="106"/>
      <c r="SUU71" s="106"/>
      <c r="SUV71" s="106"/>
      <c r="SUW71" s="106"/>
      <c r="SUX71" s="106"/>
      <c r="SUY71" s="106"/>
      <c r="SUZ71" s="106"/>
      <c r="SVA71" s="106"/>
      <c r="SVB71" s="106"/>
      <c r="SVC71" s="106"/>
      <c r="SVD71" s="106"/>
      <c r="SVE71" s="106"/>
      <c r="SVF71" s="106"/>
      <c r="SVG71" s="106"/>
      <c r="SVH71" s="106"/>
      <c r="SVI71" s="106"/>
      <c r="SVJ71" s="106"/>
      <c r="SVK71" s="106"/>
      <c r="SVL71" s="106"/>
      <c r="SVM71" s="106"/>
      <c r="SVN71" s="106"/>
      <c r="SVO71" s="106"/>
      <c r="SVP71" s="106"/>
      <c r="SVQ71" s="106"/>
      <c r="SVR71" s="106"/>
      <c r="SVS71" s="106"/>
      <c r="SVT71" s="106"/>
      <c r="SVU71" s="106"/>
      <c r="SVV71" s="106"/>
      <c r="SVW71" s="106"/>
      <c r="SVX71" s="106"/>
      <c r="SVY71" s="106"/>
      <c r="SVZ71" s="106"/>
      <c r="SWA71" s="106"/>
      <c r="SWB71" s="106"/>
      <c r="SWC71" s="106"/>
      <c r="SWD71" s="106"/>
      <c r="SWE71" s="106"/>
      <c r="SWF71" s="106"/>
      <c r="SWG71" s="106"/>
      <c r="SWH71" s="106"/>
      <c r="SWI71" s="106"/>
      <c r="SWJ71" s="106"/>
      <c r="SWK71" s="106"/>
      <c r="SWL71" s="106"/>
      <c r="SWM71" s="106"/>
      <c r="SWN71" s="106"/>
      <c r="SWO71" s="106"/>
      <c r="SWP71" s="106"/>
      <c r="SWQ71" s="106"/>
      <c r="SWR71" s="106"/>
      <c r="SWS71" s="106"/>
      <c r="SWT71" s="106"/>
      <c r="SWU71" s="106"/>
      <c r="SWV71" s="106"/>
      <c r="SWW71" s="106"/>
      <c r="SWX71" s="106"/>
      <c r="SWY71" s="106"/>
      <c r="SWZ71" s="106"/>
      <c r="SXA71" s="106"/>
      <c r="SXB71" s="106"/>
      <c r="SXC71" s="106"/>
      <c r="SXD71" s="106"/>
      <c r="SXE71" s="106"/>
      <c r="SXF71" s="106"/>
      <c r="SXG71" s="106"/>
      <c r="SXH71" s="106"/>
      <c r="SXI71" s="106"/>
      <c r="SXJ71" s="106"/>
      <c r="SXK71" s="106"/>
      <c r="SXL71" s="106"/>
      <c r="SXM71" s="106"/>
      <c r="SXN71" s="106"/>
      <c r="SXO71" s="106"/>
      <c r="SXP71" s="106"/>
      <c r="SXQ71" s="106"/>
      <c r="SXR71" s="106"/>
      <c r="SXS71" s="106"/>
      <c r="SXT71" s="106"/>
      <c r="SXU71" s="106"/>
      <c r="SXV71" s="106"/>
      <c r="SXW71" s="106"/>
      <c r="SXX71" s="106"/>
      <c r="SXY71" s="106"/>
      <c r="SXZ71" s="106"/>
      <c r="SYA71" s="106"/>
      <c r="SYB71" s="106"/>
      <c r="SYC71" s="106"/>
      <c r="SYD71" s="106"/>
      <c r="SYE71" s="106"/>
      <c r="SYF71" s="106"/>
      <c r="SYG71" s="106"/>
      <c r="SYH71" s="106"/>
      <c r="SYI71" s="106"/>
      <c r="SYJ71" s="106"/>
      <c r="SYK71" s="106"/>
      <c r="SYL71" s="106"/>
      <c r="SYM71" s="106"/>
      <c r="SYN71" s="106"/>
      <c r="SYO71" s="106"/>
      <c r="SYP71" s="106"/>
      <c r="SYQ71" s="106"/>
      <c r="SYR71" s="106"/>
      <c r="SYS71" s="106"/>
      <c r="SYT71" s="106"/>
      <c r="SYU71" s="106"/>
      <c r="SYV71" s="106"/>
      <c r="SYW71" s="106"/>
      <c r="SYX71" s="106"/>
      <c r="SYY71" s="106"/>
      <c r="SYZ71" s="106"/>
      <c r="SZA71" s="106"/>
      <c r="SZB71" s="106"/>
      <c r="SZC71" s="106"/>
      <c r="SZD71" s="106"/>
      <c r="SZE71" s="106"/>
      <c r="SZF71" s="106"/>
      <c r="SZG71" s="106"/>
      <c r="SZH71" s="106"/>
      <c r="SZI71" s="106"/>
      <c r="SZJ71" s="106"/>
      <c r="SZK71" s="106"/>
      <c r="SZL71" s="106"/>
      <c r="SZM71" s="106"/>
      <c r="SZN71" s="106"/>
      <c r="SZO71" s="106"/>
      <c r="SZP71" s="106"/>
      <c r="SZQ71" s="106"/>
      <c r="SZR71" s="106"/>
      <c r="SZS71" s="106"/>
      <c r="SZT71" s="106"/>
      <c r="SZU71" s="106"/>
      <c r="SZV71" s="106"/>
      <c r="SZW71" s="106"/>
      <c r="SZX71" s="106"/>
      <c r="SZY71" s="106"/>
      <c r="SZZ71" s="106"/>
      <c r="TAA71" s="106"/>
      <c r="TAB71" s="106"/>
      <c r="TAC71" s="106"/>
      <c r="TAD71" s="106"/>
      <c r="TAE71" s="106"/>
      <c r="TAF71" s="106"/>
      <c r="TAG71" s="106"/>
      <c r="TAH71" s="106"/>
      <c r="TAI71" s="106"/>
      <c r="TAJ71" s="106"/>
      <c r="TAK71" s="106"/>
      <c r="TAL71" s="106"/>
      <c r="TAM71" s="106"/>
      <c r="TAN71" s="106"/>
      <c r="TAO71" s="106"/>
      <c r="TAP71" s="106"/>
      <c r="TAQ71" s="106"/>
      <c r="TAR71" s="106"/>
      <c r="TAS71" s="106"/>
      <c r="TAT71" s="106"/>
      <c r="TAU71" s="106"/>
      <c r="TAV71" s="106"/>
      <c r="TAW71" s="106"/>
      <c r="TAX71" s="106"/>
      <c r="TAY71" s="106"/>
      <c r="TAZ71" s="106"/>
      <c r="TBA71" s="106"/>
      <c r="TBB71" s="106"/>
      <c r="TBC71" s="106"/>
      <c r="TBD71" s="106"/>
      <c r="TBE71" s="106"/>
      <c r="TBF71" s="106"/>
      <c r="TBG71" s="106"/>
      <c r="TBH71" s="106"/>
      <c r="TBI71" s="106"/>
      <c r="TBJ71" s="106"/>
      <c r="TBK71" s="106"/>
      <c r="TBL71" s="106"/>
      <c r="TBM71" s="106"/>
      <c r="TBN71" s="106"/>
      <c r="TBO71" s="106"/>
      <c r="TBP71" s="106"/>
      <c r="TBQ71" s="106"/>
      <c r="TBR71" s="106"/>
      <c r="TBS71" s="106"/>
      <c r="TBT71" s="106"/>
      <c r="TBU71" s="106"/>
      <c r="TBV71" s="106"/>
      <c r="TBW71" s="106"/>
      <c r="TBX71" s="106"/>
      <c r="TBY71" s="106"/>
      <c r="TBZ71" s="106"/>
      <c r="TCA71" s="106"/>
      <c r="TCB71" s="106"/>
      <c r="TCC71" s="106"/>
      <c r="TCD71" s="106"/>
      <c r="TCE71" s="106"/>
      <c r="TCF71" s="106"/>
      <c r="TCG71" s="106"/>
      <c r="TCH71" s="106"/>
      <c r="TCI71" s="106"/>
      <c r="TCJ71" s="106"/>
      <c r="TCK71" s="106"/>
      <c r="TCL71" s="106"/>
      <c r="TCM71" s="106"/>
      <c r="TCN71" s="106"/>
      <c r="TCO71" s="106"/>
      <c r="TCP71" s="106"/>
      <c r="TCQ71" s="106"/>
      <c r="TCR71" s="106"/>
      <c r="TCS71" s="106"/>
      <c r="TCT71" s="106"/>
      <c r="TCU71" s="106"/>
      <c r="TCV71" s="106"/>
      <c r="TCW71" s="106"/>
      <c r="TCX71" s="106"/>
      <c r="TCY71" s="106"/>
      <c r="TCZ71" s="106"/>
      <c r="TDA71" s="106"/>
      <c r="TDB71" s="106"/>
      <c r="TDC71" s="106"/>
      <c r="TDD71" s="106"/>
      <c r="TDE71" s="106"/>
      <c r="TDF71" s="106"/>
      <c r="TDG71" s="106"/>
      <c r="TDH71" s="106"/>
      <c r="TDI71" s="106"/>
      <c r="TDJ71" s="106"/>
      <c r="TDK71" s="106"/>
      <c r="TDL71" s="106"/>
      <c r="TDM71" s="106"/>
      <c r="TDN71" s="106"/>
      <c r="TDO71" s="106"/>
      <c r="TDP71" s="106"/>
      <c r="TDQ71" s="106"/>
      <c r="TDR71" s="106"/>
      <c r="TDS71" s="106"/>
      <c r="TDT71" s="106"/>
      <c r="TDU71" s="106"/>
      <c r="TDV71" s="106"/>
      <c r="TDW71" s="106"/>
      <c r="TDX71" s="106"/>
      <c r="TDY71" s="106"/>
      <c r="TDZ71" s="106"/>
      <c r="TEA71" s="106"/>
      <c r="TEB71" s="106"/>
      <c r="TEC71" s="106"/>
      <c r="TED71" s="106"/>
      <c r="TEE71" s="106"/>
      <c r="TEF71" s="106"/>
      <c r="TEG71" s="106"/>
      <c r="TEH71" s="106"/>
      <c r="TEI71" s="106"/>
      <c r="TEJ71" s="106"/>
      <c r="TEK71" s="106"/>
      <c r="TEL71" s="106"/>
      <c r="TEM71" s="106"/>
      <c r="TEN71" s="106"/>
      <c r="TEO71" s="106"/>
      <c r="TEP71" s="106"/>
      <c r="TEQ71" s="106"/>
      <c r="TER71" s="106"/>
      <c r="TES71" s="106"/>
      <c r="TET71" s="106"/>
      <c r="TEU71" s="106"/>
      <c r="TEV71" s="106"/>
      <c r="TEW71" s="106"/>
      <c r="TEX71" s="106"/>
      <c r="TEY71" s="106"/>
      <c r="TEZ71" s="106"/>
      <c r="TFA71" s="106"/>
      <c r="TFB71" s="106"/>
      <c r="TFC71" s="106"/>
      <c r="TFD71" s="106"/>
      <c r="TFE71" s="106"/>
      <c r="TFF71" s="106"/>
      <c r="TFG71" s="106"/>
      <c r="TFH71" s="106"/>
      <c r="TFI71" s="106"/>
      <c r="TFJ71" s="106"/>
      <c r="TFK71" s="106"/>
      <c r="TFL71" s="106"/>
      <c r="TFM71" s="106"/>
      <c r="TFN71" s="106"/>
      <c r="TFO71" s="106"/>
      <c r="TFP71" s="106"/>
      <c r="TFQ71" s="106"/>
      <c r="TFR71" s="106"/>
      <c r="TFS71" s="106"/>
      <c r="TFT71" s="106"/>
      <c r="TFU71" s="106"/>
      <c r="TFV71" s="106"/>
      <c r="TFW71" s="106"/>
      <c r="TFX71" s="106"/>
      <c r="TFY71" s="106"/>
      <c r="TFZ71" s="106"/>
      <c r="TGA71" s="106"/>
      <c r="TGB71" s="106"/>
      <c r="TGC71" s="106"/>
      <c r="TGD71" s="106"/>
      <c r="TGE71" s="106"/>
      <c r="TGF71" s="106"/>
      <c r="TGG71" s="106"/>
      <c r="TGH71" s="106"/>
      <c r="TGI71" s="106"/>
      <c r="TGJ71" s="106"/>
      <c r="TGK71" s="106"/>
      <c r="TGL71" s="106"/>
      <c r="TGM71" s="106"/>
      <c r="TGN71" s="106"/>
      <c r="TGO71" s="106"/>
      <c r="TGP71" s="106"/>
      <c r="TGQ71" s="106"/>
      <c r="TGR71" s="106"/>
      <c r="TGS71" s="106"/>
      <c r="TGT71" s="106"/>
      <c r="TGU71" s="106"/>
      <c r="TGV71" s="106"/>
      <c r="TGW71" s="106"/>
      <c r="TGX71" s="106"/>
      <c r="TGY71" s="106"/>
      <c r="TGZ71" s="106"/>
      <c r="THA71" s="106"/>
      <c r="THB71" s="106"/>
      <c r="THC71" s="106"/>
      <c r="THD71" s="106"/>
      <c r="THE71" s="106"/>
      <c r="THF71" s="106"/>
      <c r="THG71" s="106"/>
      <c r="THH71" s="106"/>
      <c r="THI71" s="106"/>
      <c r="THJ71" s="106"/>
      <c r="THK71" s="106"/>
      <c r="THL71" s="106"/>
      <c r="THM71" s="106"/>
      <c r="THN71" s="106"/>
      <c r="THO71" s="106"/>
      <c r="THP71" s="106"/>
      <c r="THQ71" s="106"/>
      <c r="THR71" s="106"/>
      <c r="THS71" s="106"/>
      <c r="THT71" s="106"/>
      <c r="THU71" s="106"/>
      <c r="THV71" s="106"/>
      <c r="THW71" s="106"/>
      <c r="THX71" s="106"/>
      <c r="THY71" s="106"/>
      <c r="THZ71" s="106"/>
      <c r="TIA71" s="106"/>
      <c r="TIB71" s="106"/>
      <c r="TIC71" s="106"/>
      <c r="TID71" s="106"/>
      <c r="TIE71" s="106"/>
      <c r="TIF71" s="106"/>
      <c r="TIG71" s="106"/>
      <c r="TIH71" s="106"/>
      <c r="TII71" s="106"/>
      <c r="TIJ71" s="106"/>
      <c r="TIK71" s="106"/>
      <c r="TIL71" s="106"/>
      <c r="TIM71" s="106"/>
      <c r="TIN71" s="106"/>
      <c r="TIO71" s="106"/>
      <c r="TIP71" s="106"/>
      <c r="TIQ71" s="106"/>
      <c r="TIR71" s="106"/>
      <c r="TIS71" s="106"/>
      <c r="TIT71" s="106"/>
      <c r="TIU71" s="106"/>
      <c r="TIV71" s="106"/>
      <c r="TIW71" s="106"/>
      <c r="TIX71" s="106"/>
      <c r="TIY71" s="106"/>
      <c r="TIZ71" s="106"/>
      <c r="TJA71" s="106"/>
      <c r="TJB71" s="106"/>
      <c r="TJC71" s="106"/>
      <c r="TJD71" s="106"/>
      <c r="TJE71" s="106"/>
      <c r="TJF71" s="106"/>
      <c r="TJG71" s="106"/>
      <c r="TJH71" s="106"/>
      <c r="TJI71" s="106"/>
      <c r="TJJ71" s="106"/>
      <c r="TJK71" s="106"/>
      <c r="TJL71" s="106"/>
      <c r="TJM71" s="106"/>
      <c r="TJN71" s="106"/>
      <c r="TJO71" s="106"/>
      <c r="TJP71" s="106"/>
      <c r="TJQ71" s="106"/>
      <c r="TJR71" s="106"/>
      <c r="TJS71" s="106"/>
      <c r="TJT71" s="106"/>
      <c r="TJU71" s="106"/>
      <c r="TJV71" s="106"/>
      <c r="TJW71" s="106"/>
      <c r="TJX71" s="106"/>
      <c r="TJY71" s="106"/>
      <c r="TJZ71" s="106"/>
      <c r="TKA71" s="106"/>
      <c r="TKB71" s="106"/>
      <c r="TKC71" s="106"/>
      <c r="TKD71" s="106"/>
      <c r="TKE71" s="106"/>
      <c r="TKF71" s="106"/>
      <c r="TKG71" s="106"/>
      <c r="TKH71" s="106"/>
      <c r="TKI71" s="106"/>
      <c r="TKJ71" s="106"/>
      <c r="TKK71" s="106"/>
      <c r="TKL71" s="106"/>
      <c r="TKM71" s="106"/>
      <c r="TKN71" s="106"/>
      <c r="TKO71" s="106"/>
      <c r="TKP71" s="106"/>
      <c r="TKQ71" s="106"/>
      <c r="TKR71" s="106"/>
      <c r="TKS71" s="106"/>
      <c r="TKT71" s="106"/>
      <c r="TKU71" s="106"/>
      <c r="TKV71" s="106"/>
      <c r="TKW71" s="106"/>
      <c r="TKX71" s="106"/>
      <c r="TKY71" s="106"/>
      <c r="TKZ71" s="106"/>
      <c r="TLA71" s="106"/>
      <c r="TLB71" s="106"/>
      <c r="TLC71" s="106"/>
      <c r="TLD71" s="106"/>
      <c r="TLE71" s="106"/>
      <c r="TLF71" s="106"/>
      <c r="TLG71" s="106"/>
      <c r="TLH71" s="106"/>
      <c r="TLI71" s="106"/>
      <c r="TLJ71" s="106"/>
      <c r="TLK71" s="106"/>
      <c r="TLL71" s="106"/>
      <c r="TLM71" s="106"/>
      <c r="TLN71" s="106"/>
      <c r="TLO71" s="106"/>
      <c r="TLP71" s="106"/>
      <c r="TLQ71" s="106"/>
      <c r="TLR71" s="106"/>
      <c r="TLS71" s="106"/>
      <c r="TLT71" s="106"/>
      <c r="TLU71" s="106"/>
      <c r="TLV71" s="106"/>
      <c r="TLW71" s="106"/>
      <c r="TLX71" s="106"/>
      <c r="TLY71" s="106"/>
      <c r="TLZ71" s="106"/>
      <c r="TMA71" s="106"/>
      <c r="TMB71" s="106"/>
      <c r="TMC71" s="106"/>
      <c r="TMD71" s="106"/>
      <c r="TME71" s="106"/>
      <c r="TMF71" s="106"/>
      <c r="TMG71" s="106"/>
      <c r="TMH71" s="106"/>
      <c r="TMI71" s="106"/>
      <c r="TMJ71" s="106"/>
      <c r="TMK71" s="106"/>
      <c r="TML71" s="106"/>
      <c r="TMM71" s="106"/>
      <c r="TMN71" s="106"/>
      <c r="TMO71" s="106"/>
      <c r="TMP71" s="106"/>
      <c r="TMQ71" s="106"/>
      <c r="TMR71" s="106"/>
      <c r="TMS71" s="106"/>
      <c r="TMT71" s="106"/>
      <c r="TMU71" s="106"/>
      <c r="TMV71" s="106"/>
      <c r="TMW71" s="106"/>
      <c r="TMX71" s="106"/>
      <c r="TMY71" s="106"/>
      <c r="TMZ71" s="106"/>
      <c r="TNA71" s="106"/>
      <c r="TNB71" s="106"/>
      <c r="TNC71" s="106"/>
      <c r="TND71" s="106"/>
      <c r="TNE71" s="106"/>
      <c r="TNF71" s="106"/>
      <c r="TNG71" s="106"/>
      <c r="TNH71" s="106"/>
      <c r="TNI71" s="106"/>
      <c r="TNJ71" s="106"/>
      <c r="TNK71" s="106"/>
      <c r="TNL71" s="106"/>
      <c r="TNM71" s="106"/>
      <c r="TNN71" s="106"/>
      <c r="TNO71" s="106"/>
      <c r="TNP71" s="106"/>
      <c r="TNQ71" s="106"/>
      <c r="TNR71" s="106"/>
      <c r="TNS71" s="106"/>
      <c r="TNT71" s="106"/>
      <c r="TNU71" s="106"/>
      <c r="TNV71" s="106"/>
      <c r="TNW71" s="106"/>
      <c r="TNX71" s="106"/>
      <c r="TNY71" s="106"/>
      <c r="TNZ71" s="106"/>
      <c r="TOA71" s="106"/>
      <c r="TOB71" s="106"/>
      <c r="TOC71" s="106"/>
      <c r="TOD71" s="106"/>
      <c r="TOE71" s="106"/>
      <c r="TOF71" s="106"/>
      <c r="TOG71" s="106"/>
      <c r="TOH71" s="106"/>
      <c r="TOI71" s="106"/>
      <c r="TOJ71" s="106"/>
      <c r="TOK71" s="106"/>
      <c r="TOL71" s="106"/>
      <c r="TOM71" s="106"/>
      <c r="TON71" s="106"/>
      <c r="TOO71" s="106"/>
      <c r="TOP71" s="106"/>
      <c r="TOQ71" s="106"/>
      <c r="TOR71" s="106"/>
      <c r="TOS71" s="106"/>
      <c r="TOT71" s="106"/>
      <c r="TOU71" s="106"/>
      <c r="TOV71" s="106"/>
      <c r="TOW71" s="106"/>
      <c r="TOX71" s="106"/>
      <c r="TOY71" s="106"/>
      <c r="TOZ71" s="106"/>
      <c r="TPA71" s="106"/>
      <c r="TPB71" s="106"/>
      <c r="TPC71" s="106"/>
      <c r="TPD71" s="106"/>
      <c r="TPE71" s="106"/>
      <c r="TPF71" s="106"/>
      <c r="TPG71" s="106"/>
      <c r="TPH71" s="106"/>
      <c r="TPI71" s="106"/>
      <c r="TPJ71" s="106"/>
      <c r="TPK71" s="106"/>
      <c r="TPL71" s="106"/>
      <c r="TPM71" s="106"/>
      <c r="TPN71" s="106"/>
      <c r="TPO71" s="106"/>
      <c r="TPP71" s="106"/>
      <c r="TPQ71" s="106"/>
      <c r="TPR71" s="106"/>
      <c r="TPS71" s="106"/>
      <c r="TPT71" s="106"/>
      <c r="TPU71" s="106"/>
      <c r="TPV71" s="106"/>
      <c r="TPW71" s="106"/>
      <c r="TPX71" s="106"/>
      <c r="TPY71" s="106"/>
      <c r="TPZ71" s="106"/>
      <c r="TQA71" s="106"/>
      <c r="TQB71" s="106"/>
      <c r="TQC71" s="106"/>
      <c r="TQD71" s="106"/>
      <c r="TQE71" s="106"/>
      <c r="TQF71" s="106"/>
      <c r="TQG71" s="106"/>
      <c r="TQH71" s="106"/>
      <c r="TQI71" s="106"/>
      <c r="TQJ71" s="106"/>
      <c r="TQK71" s="106"/>
      <c r="TQL71" s="106"/>
      <c r="TQM71" s="106"/>
      <c r="TQN71" s="106"/>
      <c r="TQO71" s="106"/>
      <c r="TQP71" s="106"/>
      <c r="TQQ71" s="106"/>
      <c r="TQR71" s="106"/>
      <c r="TQS71" s="106"/>
      <c r="TQT71" s="106"/>
      <c r="TQU71" s="106"/>
      <c r="TQV71" s="106"/>
      <c r="TQW71" s="106"/>
      <c r="TQX71" s="106"/>
      <c r="TQY71" s="106"/>
      <c r="TQZ71" s="106"/>
      <c r="TRA71" s="106"/>
      <c r="TRB71" s="106"/>
      <c r="TRC71" s="106"/>
      <c r="TRD71" s="106"/>
      <c r="TRE71" s="106"/>
      <c r="TRF71" s="106"/>
      <c r="TRG71" s="106"/>
      <c r="TRH71" s="106"/>
      <c r="TRI71" s="106"/>
      <c r="TRJ71" s="106"/>
      <c r="TRK71" s="106"/>
      <c r="TRL71" s="106"/>
      <c r="TRM71" s="106"/>
      <c r="TRN71" s="106"/>
      <c r="TRO71" s="106"/>
      <c r="TRP71" s="106"/>
      <c r="TRQ71" s="106"/>
      <c r="TRR71" s="106"/>
      <c r="TRS71" s="106"/>
      <c r="TRT71" s="106"/>
      <c r="TRU71" s="106"/>
      <c r="TRV71" s="106"/>
      <c r="TRW71" s="106"/>
      <c r="TRX71" s="106"/>
      <c r="TRY71" s="106"/>
      <c r="TRZ71" s="106"/>
      <c r="TSA71" s="106"/>
      <c r="TSB71" s="106"/>
      <c r="TSC71" s="106"/>
      <c r="TSD71" s="106"/>
      <c r="TSE71" s="106"/>
      <c r="TSF71" s="106"/>
      <c r="TSG71" s="106"/>
      <c r="TSH71" s="106"/>
      <c r="TSI71" s="106"/>
      <c r="TSJ71" s="106"/>
      <c r="TSK71" s="106"/>
      <c r="TSL71" s="106"/>
      <c r="TSM71" s="106"/>
      <c r="TSN71" s="106"/>
      <c r="TSO71" s="106"/>
      <c r="TSP71" s="106"/>
      <c r="TSQ71" s="106"/>
      <c r="TSR71" s="106"/>
      <c r="TSS71" s="106"/>
      <c r="TST71" s="106"/>
      <c r="TSU71" s="106"/>
      <c r="TSV71" s="106"/>
      <c r="TSW71" s="106"/>
      <c r="TSX71" s="106"/>
      <c r="TSY71" s="106"/>
      <c r="TSZ71" s="106"/>
      <c r="TTA71" s="106"/>
      <c r="TTB71" s="106"/>
      <c r="TTC71" s="106"/>
      <c r="TTD71" s="106"/>
      <c r="TTE71" s="106"/>
      <c r="TTF71" s="106"/>
      <c r="TTG71" s="106"/>
      <c r="TTH71" s="106"/>
      <c r="TTI71" s="106"/>
      <c r="TTJ71" s="106"/>
      <c r="TTK71" s="106"/>
      <c r="TTL71" s="106"/>
      <c r="TTM71" s="106"/>
      <c r="TTN71" s="106"/>
      <c r="TTO71" s="106"/>
      <c r="TTP71" s="106"/>
      <c r="TTQ71" s="106"/>
      <c r="TTR71" s="106"/>
      <c r="TTS71" s="106"/>
      <c r="TTT71" s="106"/>
      <c r="TTU71" s="106"/>
      <c r="TTV71" s="106"/>
      <c r="TTW71" s="106"/>
      <c r="TTX71" s="106"/>
      <c r="TTY71" s="106"/>
      <c r="TTZ71" s="106"/>
      <c r="TUA71" s="106"/>
      <c r="TUB71" s="106"/>
      <c r="TUC71" s="106"/>
      <c r="TUD71" s="106"/>
      <c r="TUE71" s="106"/>
      <c r="TUF71" s="106"/>
      <c r="TUG71" s="106"/>
      <c r="TUH71" s="106"/>
      <c r="TUI71" s="106"/>
      <c r="TUJ71" s="106"/>
      <c r="TUK71" s="106"/>
      <c r="TUL71" s="106"/>
      <c r="TUM71" s="106"/>
      <c r="TUN71" s="106"/>
      <c r="TUO71" s="106"/>
      <c r="TUP71" s="106"/>
      <c r="TUQ71" s="106"/>
      <c r="TUR71" s="106"/>
      <c r="TUS71" s="106"/>
      <c r="TUT71" s="106"/>
      <c r="TUU71" s="106"/>
      <c r="TUV71" s="106"/>
      <c r="TUW71" s="106"/>
      <c r="TUX71" s="106"/>
      <c r="TUY71" s="106"/>
      <c r="TUZ71" s="106"/>
      <c r="TVA71" s="106"/>
      <c r="TVB71" s="106"/>
      <c r="TVC71" s="106"/>
      <c r="TVD71" s="106"/>
      <c r="TVE71" s="106"/>
      <c r="TVF71" s="106"/>
      <c r="TVG71" s="106"/>
      <c r="TVH71" s="106"/>
      <c r="TVI71" s="106"/>
      <c r="TVJ71" s="106"/>
      <c r="TVK71" s="106"/>
      <c r="TVL71" s="106"/>
      <c r="TVM71" s="106"/>
      <c r="TVN71" s="106"/>
      <c r="TVO71" s="106"/>
      <c r="TVP71" s="106"/>
      <c r="TVQ71" s="106"/>
      <c r="TVR71" s="106"/>
      <c r="TVS71" s="106"/>
      <c r="TVT71" s="106"/>
      <c r="TVU71" s="106"/>
      <c r="TVV71" s="106"/>
      <c r="TVW71" s="106"/>
      <c r="TVX71" s="106"/>
      <c r="TVY71" s="106"/>
      <c r="TVZ71" s="106"/>
      <c r="TWA71" s="106"/>
      <c r="TWB71" s="106"/>
      <c r="TWC71" s="106"/>
      <c r="TWD71" s="106"/>
      <c r="TWE71" s="106"/>
      <c r="TWF71" s="106"/>
      <c r="TWG71" s="106"/>
      <c r="TWH71" s="106"/>
      <c r="TWI71" s="106"/>
      <c r="TWJ71" s="106"/>
      <c r="TWK71" s="106"/>
      <c r="TWL71" s="106"/>
      <c r="TWM71" s="106"/>
      <c r="TWN71" s="106"/>
      <c r="TWO71" s="106"/>
      <c r="TWP71" s="106"/>
      <c r="TWQ71" s="106"/>
      <c r="TWR71" s="106"/>
      <c r="TWS71" s="106"/>
      <c r="TWT71" s="106"/>
      <c r="TWU71" s="106"/>
      <c r="TWV71" s="106"/>
      <c r="TWW71" s="106"/>
      <c r="TWX71" s="106"/>
      <c r="TWY71" s="106"/>
      <c r="TWZ71" s="106"/>
      <c r="TXA71" s="106"/>
      <c r="TXB71" s="106"/>
      <c r="TXC71" s="106"/>
      <c r="TXD71" s="106"/>
      <c r="TXE71" s="106"/>
      <c r="TXF71" s="106"/>
      <c r="TXG71" s="106"/>
      <c r="TXH71" s="106"/>
      <c r="TXI71" s="106"/>
      <c r="TXJ71" s="106"/>
      <c r="TXK71" s="106"/>
      <c r="TXL71" s="106"/>
      <c r="TXM71" s="106"/>
      <c r="TXN71" s="106"/>
      <c r="TXO71" s="106"/>
      <c r="TXP71" s="106"/>
      <c r="TXQ71" s="106"/>
      <c r="TXR71" s="106"/>
      <c r="TXS71" s="106"/>
      <c r="TXT71" s="106"/>
      <c r="TXU71" s="106"/>
      <c r="TXV71" s="106"/>
      <c r="TXW71" s="106"/>
      <c r="TXX71" s="106"/>
      <c r="TXY71" s="106"/>
      <c r="TXZ71" s="106"/>
      <c r="TYA71" s="106"/>
      <c r="TYB71" s="106"/>
      <c r="TYC71" s="106"/>
      <c r="TYD71" s="106"/>
      <c r="TYE71" s="106"/>
      <c r="TYF71" s="106"/>
      <c r="TYG71" s="106"/>
      <c r="TYH71" s="106"/>
      <c r="TYI71" s="106"/>
      <c r="TYJ71" s="106"/>
      <c r="TYK71" s="106"/>
      <c r="TYL71" s="106"/>
      <c r="TYM71" s="106"/>
      <c r="TYN71" s="106"/>
      <c r="TYO71" s="106"/>
      <c r="TYP71" s="106"/>
      <c r="TYQ71" s="106"/>
      <c r="TYR71" s="106"/>
      <c r="TYS71" s="106"/>
      <c r="TYT71" s="106"/>
      <c r="TYU71" s="106"/>
      <c r="TYV71" s="106"/>
      <c r="TYW71" s="106"/>
      <c r="TYX71" s="106"/>
      <c r="TYY71" s="106"/>
      <c r="TYZ71" s="106"/>
      <c r="TZA71" s="106"/>
      <c r="TZB71" s="106"/>
      <c r="TZC71" s="106"/>
      <c r="TZD71" s="106"/>
      <c r="TZE71" s="106"/>
      <c r="TZF71" s="106"/>
      <c r="TZG71" s="106"/>
      <c r="TZH71" s="106"/>
      <c r="TZI71" s="106"/>
      <c r="TZJ71" s="106"/>
      <c r="TZK71" s="106"/>
      <c r="TZL71" s="106"/>
      <c r="TZM71" s="106"/>
      <c r="TZN71" s="106"/>
      <c r="TZO71" s="106"/>
      <c r="TZP71" s="106"/>
      <c r="TZQ71" s="106"/>
      <c r="TZR71" s="106"/>
      <c r="TZS71" s="106"/>
      <c r="TZT71" s="106"/>
      <c r="TZU71" s="106"/>
      <c r="TZV71" s="106"/>
      <c r="TZW71" s="106"/>
      <c r="TZX71" s="106"/>
      <c r="TZY71" s="106"/>
      <c r="TZZ71" s="106"/>
      <c r="UAA71" s="106"/>
      <c r="UAB71" s="106"/>
      <c r="UAC71" s="106"/>
      <c r="UAD71" s="106"/>
      <c r="UAE71" s="106"/>
      <c r="UAF71" s="106"/>
      <c r="UAG71" s="106"/>
      <c r="UAH71" s="106"/>
      <c r="UAI71" s="106"/>
      <c r="UAJ71" s="106"/>
      <c r="UAK71" s="106"/>
      <c r="UAL71" s="106"/>
      <c r="UAM71" s="106"/>
      <c r="UAN71" s="106"/>
      <c r="UAO71" s="106"/>
      <c r="UAP71" s="106"/>
      <c r="UAQ71" s="106"/>
      <c r="UAR71" s="106"/>
      <c r="UAS71" s="106"/>
      <c r="UAT71" s="106"/>
      <c r="UAU71" s="106"/>
      <c r="UAV71" s="106"/>
      <c r="UAW71" s="106"/>
      <c r="UAX71" s="106"/>
      <c r="UAY71" s="106"/>
      <c r="UAZ71" s="106"/>
      <c r="UBA71" s="106"/>
      <c r="UBB71" s="106"/>
      <c r="UBC71" s="106"/>
      <c r="UBD71" s="106"/>
      <c r="UBE71" s="106"/>
      <c r="UBF71" s="106"/>
      <c r="UBG71" s="106"/>
      <c r="UBH71" s="106"/>
      <c r="UBI71" s="106"/>
      <c r="UBJ71" s="106"/>
      <c r="UBK71" s="106"/>
      <c r="UBL71" s="106"/>
      <c r="UBM71" s="106"/>
      <c r="UBN71" s="106"/>
      <c r="UBO71" s="106"/>
      <c r="UBP71" s="106"/>
      <c r="UBQ71" s="106"/>
      <c r="UBR71" s="106"/>
      <c r="UBS71" s="106"/>
      <c r="UBT71" s="106"/>
      <c r="UBU71" s="106"/>
      <c r="UBV71" s="106"/>
      <c r="UBW71" s="106"/>
      <c r="UBX71" s="106"/>
      <c r="UBY71" s="106"/>
      <c r="UBZ71" s="106"/>
      <c r="UCA71" s="106"/>
      <c r="UCB71" s="106"/>
      <c r="UCC71" s="106"/>
      <c r="UCD71" s="106"/>
      <c r="UCE71" s="106"/>
      <c r="UCF71" s="106"/>
      <c r="UCG71" s="106"/>
      <c r="UCH71" s="106"/>
      <c r="UCI71" s="106"/>
      <c r="UCJ71" s="106"/>
      <c r="UCK71" s="106"/>
      <c r="UCL71" s="106"/>
      <c r="UCM71" s="106"/>
      <c r="UCN71" s="106"/>
      <c r="UCO71" s="106"/>
      <c r="UCP71" s="106"/>
      <c r="UCQ71" s="106"/>
      <c r="UCR71" s="106"/>
      <c r="UCS71" s="106"/>
      <c r="UCT71" s="106"/>
      <c r="UCU71" s="106"/>
      <c r="UCV71" s="106"/>
      <c r="UCW71" s="106"/>
      <c r="UCX71" s="106"/>
      <c r="UCY71" s="106"/>
      <c r="UCZ71" s="106"/>
      <c r="UDA71" s="106"/>
      <c r="UDB71" s="106"/>
      <c r="UDC71" s="106"/>
      <c r="UDD71" s="106"/>
      <c r="UDE71" s="106"/>
      <c r="UDF71" s="106"/>
      <c r="UDG71" s="106"/>
      <c r="UDH71" s="106"/>
      <c r="UDI71" s="106"/>
      <c r="UDJ71" s="106"/>
      <c r="UDK71" s="106"/>
      <c r="UDL71" s="106"/>
      <c r="UDM71" s="106"/>
      <c r="UDN71" s="106"/>
      <c r="UDO71" s="106"/>
      <c r="UDP71" s="106"/>
      <c r="UDQ71" s="106"/>
      <c r="UDR71" s="106"/>
      <c r="UDS71" s="106"/>
      <c r="UDT71" s="106"/>
      <c r="UDU71" s="106"/>
      <c r="UDV71" s="106"/>
      <c r="UDW71" s="106"/>
      <c r="UDX71" s="106"/>
      <c r="UDY71" s="106"/>
      <c r="UDZ71" s="106"/>
      <c r="UEA71" s="106"/>
      <c r="UEB71" s="106"/>
      <c r="UEC71" s="106"/>
      <c r="UED71" s="106"/>
      <c r="UEE71" s="106"/>
      <c r="UEF71" s="106"/>
      <c r="UEG71" s="106"/>
      <c r="UEH71" s="106"/>
      <c r="UEI71" s="106"/>
      <c r="UEJ71" s="106"/>
      <c r="UEK71" s="106"/>
      <c r="UEL71" s="106"/>
      <c r="UEM71" s="106"/>
      <c r="UEN71" s="106"/>
      <c r="UEO71" s="106"/>
      <c r="UEP71" s="106"/>
      <c r="UEQ71" s="106"/>
      <c r="UER71" s="106"/>
      <c r="UES71" s="106"/>
      <c r="UET71" s="106"/>
      <c r="UEU71" s="106"/>
      <c r="UEV71" s="106"/>
      <c r="UEW71" s="106"/>
      <c r="UEX71" s="106"/>
      <c r="UEY71" s="106"/>
      <c r="UEZ71" s="106"/>
      <c r="UFA71" s="106"/>
      <c r="UFB71" s="106"/>
      <c r="UFC71" s="106"/>
      <c r="UFD71" s="106"/>
      <c r="UFE71" s="106"/>
      <c r="UFF71" s="106"/>
      <c r="UFG71" s="106"/>
      <c r="UFH71" s="106"/>
      <c r="UFI71" s="106"/>
      <c r="UFJ71" s="106"/>
      <c r="UFK71" s="106"/>
      <c r="UFL71" s="106"/>
      <c r="UFM71" s="106"/>
      <c r="UFN71" s="106"/>
      <c r="UFO71" s="106"/>
      <c r="UFP71" s="106"/>
      <c r="UFQ71" s="106"/>
      <c r="UFR71" s="106"/>
      <c r="UFS71" s="106"/>
      <c r="UFT71" s="106"/>
      <c r="UFU71" s="106"/>
      <c r="UFV71" s="106"/>
      <c r="UFW71" s="106"/>
      <c r="UFX71" s="106"/>
      <c r="UFY71" s="106"/>
      <c r="UFZ71" s="106"/>
      <c r="UGA71" s="106"/>
      <c r="UGB71" s="106"/>
      <c r="UGC71" s="106"/>
      <c r="UGD71" s="106"/>
      <c r="UGE71" s="106"/>
      <c r="UGF71" s="106"/>
      <c r="UGG71" s="106"/>
      <c r="UGH71" s="106"/>
      <c r="UGI71" s="106"/>
      <c r="UGJ71" s="106"/>
      <c r="UGK71" s="106"/>
      <c r="UGL71" s="106"/>
      <c r="UGM71" s="106"/>
      <c r="UGN71" s="106"/>
      <c r="UGO71" s="106"/>
      <c r="UGP71" s="106"/>
      <c r="UGQ71" s="106"/>
      <c r="UGR71" s="106"/>
      <c r="UGS71" s="106"/>
      <c r="UGT71" s="106"/>
      <c r="UGU71" s="106"/>
      <c r="UGV71" s="106"/>
      <c r="UGW71" s="106"/>
      <c r="UGX71" s="106"/>
      <c r="UGY71" s="106"/>
      <c r="UGZ71" s="106"/>
      <c r="UHA71" s="106"/>
      <c r="UHB71" s="106"/>
      <c r="UHC71" s="106"/>
      <c r="UHD71" s="106"/>
      <c r="UHE71" s="106"/>
      <c r="UHF71" s="106"/>
      <c r="UHG71" s="106"/>
      <c r="UHH71" s="106"/>
      <c r="UHI71" s="106"/>
      <c r="UHJ71" s="106"/>
      <c r="UHK71" s="106"/>
      <c r="UHL71" s="106"/>
      <c r="UHM71" s="106"/>
      <c r="UHN71" s="106"/>
      <c r="UHO71" s="106"/>
      <c r="UHP71" s="106"/>
      <c r="UHQ71" s="106"/>
      <c r="UHR71" s="106"/>
      <c r="UHS71" s="106"/>
      <c r="UHT71" s="106"/>
      <c r="UHU71" s="106"/>
      <c r="UHV71" s="106"/>
      <c r="UHW71" s="106"/>
      <c r="UHX71" s="106"/>
      <c r="UHY71" s="106"/>
      <c r="UHZ71" s="106"/>
      <c r="UIA71" s="106"/>
      <c r="UIB71" s="106"/>
      <c r="UIC71" s="106"/>
      <c r="UID71" s="106"/>
      <c r="UIE71" s="106"/>
      <c r="UIF71" s="106"/>
      <c r="UIG71" s="106"/>
      <c r="UIH71" s="106"/>
      <c r="UII71" s="106"/>
      <c r="UIJ71" s="106"/>
      <c r="UIK71" s="106"/>
      <c r="UIL71" s="106"/>
      <c r="UIM71" s="106"/>
      <c r="UIN71" s="106"/>
      <c r="UIO71" s="106"/>
      <c r="UIP71" s="106"/>
      <c r="UIQ71" s="106"/>
      <c r="UIR71" s="106"/>
      <c r="UIS71" s="106"/>
      <c r="UIT71" s="106"/>
      <c r="UIU71" s="106"/>
      <c r="UIV71" s="106"/>
      <c r="UIW71" s="106"/>
      <c r="UIX71" s="106"/>
      <c r="UIY71" s="106"/>
      <c r="UIZ71" s="106"/>
      <c r="UJA71" s="106"/>
      <c r="UJB71" s="106"/>
      <c r="UJC71" s="106"/>
      <c r="UJD71" s="106"/>
      <c r="UJE71" s="106"/>
      <c r="UJF71" s="106"/>
      <c r="UJG71" s="106"/>
      <c r="UJH71" s="106"/>
      <c r="UJI71" s="106"/>
      <c r="UJJ71" s="106"/>
      <c r="UJK71" s="106"/>
      <c r="UJL71" s="106"/>
      <c r="UJM71" s="106"/>
      <c r="UJN71" s="106"/>
      <c r="UJO71" s="106"/>
      <c r="UJP71" s="106"/>
      <c r="UJQ71" s="106"/>
      <c r="UJR71" s="106"/>
      <c r="UJS71" s="106"/>
      <c r="UJT71" s="106"/>
      <c r="UJU71" s="106"/>
      <c r="UJV71" s="106"/>
      <c r="UJW71" s="106"/>
      <c r="UJX71" s="106"/>
      <c r="UJY71" s="106"/>
      <c r="UJZ71" s="106"/>
      <c r="UKA71" s="106"/>
      <c r="UKB71" s="106"/>
      <c r="UKC71" s="106"/>
      <c r="UKD71" s="106"/>
      <c r="UKE71" s="106"/>
      <c r="UKF71" s="106"/>
      <c r="UKG71" s="106"/>
      <c r="UKH71" s="106"/>
      <c r="UKI71" s="106"/>
      <c r="UKJ71" s="106"/>
      <c r="UKK71" s="106"/>
      <c r="UKL71" s="106"/>
      <c r="UKM71" s="106"/>
      <c r="UKN71" s="106"/>
      <c r="UKO71" s="106"/>
      <c r="UKP71" s="106"/>
      <c r="UKQ71" s="106"/>
      <c r="UKR71" s="106"/>
      <c r="UKS71" s="106"/>
      <c r="UKT71" s="106"/>
      <c r="UKU71" s="106"/>
      <c r="UKV71" s="106"/>
      <c r="UKW71" s="106"/>
      <c r="UKX71" s="106"/>
      <c r="UKY71" s="106"/>
      <c r="UKZ71" s="106"/>
      <c r="ULA71" s="106"/>
      <c r="ULB71" s="106"/>
      <c r="ULC71" s="106"/>
      <c r="ULD71" s="106"/>
      <c r="ULE71" s="106"/>
      <c r="ULF71" s="106"/>
      <c r="ULG71" s="106"/>
      <c r="ULH71" s="106"/>
      <c r="ULI71" s="106"/>
      <c r="ULJ71" s="106"/>
      <c r="ULK71" s="106"/>
      <c r="ULL71" s="106"/>
      <c r="ULM71" s="106"/>
      <c r="ULN71" s="106"/>
      <c r="ULO71" s="106"/>
      <c r="ULP71" s="106"/>
      <c r="ULQ71" s="106"/>
      <c r="ULR71" s="106"/>
      <c r="ULS71" s="106"/>
      <c r="ULT71" s="106"/>
      <c r="ULU71" s="106"/>
      <c r="ULV71" s="106"/>
      <c r="ULW71" s="106"/>
      <c r="ULX71" s="106"/>
      <c r="ULY71" s="106"/>
      <c r="ULZ71" s="106"/>
      <c r="UMA71" s="106"/>
      <c r="UMB71" s="106"/>
      <c r="UMC71" s="106"/>
      <c r="UMD71" s="106"/>
      <c r="UME71" s="106"/>
      <c r="UMF71" s="106"/>
      <c r="UMG71" s="106"/>
      <c r="UMH71" s="106"/>
      <c r="UMI71" s="106"/>
      <c r="UMJ71" s="106"/>
      <c r="UMK71" s="106"/>
      <c r="UML71" s="106"/>
      <c r="UMM71" s="106"/>
      <c r="UMN71" s="106"/>
      <c r="UMO71" s="106"/>
      <c r="UMP71" s="106"/>
      <c r="UMQ71" s="106"/>
      <c r="UMR71" s="106"/>
      <c r="UMS71" s="106"/>
      <c r="UMT71" s="106"/>
      <c r="UMU71" s="106"/>
      <c r="UMV71" s="106"/>
      <c r="UMW71" s="106"/>
      <c r="UMX71" s="106"/>
      <c r="UMY71" s="106"/>
      <c r="UMZ71" s="106"/>
      <c r="UNA71" s="106"/>
      <c r="UNB71" s="106"/>
      <c r="UNC71" s="106"/>
      <c r="UND71" s="106"/>
      <c r="UNE71" s="106"/>
      <c r="UNF71" s="106"/>
      <c r="UNG71" s="106"/>
      <c r="UNH71" s="106"/>
      <c r="UNI71" s="106"/>
      <c r="UNJ71" s="106"/>
      <c r="UNK71" s="106"/>
      <c r="UNL71" s="106"/>
      <c r="UNM71" s="106"/>
      <c r="UNN71" s="106"/>
      <c r="UNO71" s="106"/>
      <c r="UNP71" s="106"/>
      <c r="UNQ71" s="106"/>
      <c r="UNR71" s="106"/>
      <c r="UNS71" s="106"/>
      <c r="UNT71" s="106"/>
      <c r="UNU71" s="106"/>
      <c r="UNV71" s="106"/>
      <c r="UNW71" s="106"/>
      <c r="UNX71" s="106"/>
      <c r="UNY71" s="106"/>
      <c r="UNZ71" s="106"/>
      <c r="UOA71" s="106"/>
      <c r="UOB71" s="106"/>
      <c r="UOC71" s="106"/>
      <c r="UOD71" s="106"/>
      <c r="UOE71" s="106"/>
      <c r="UOF71" s="106"/>
      <c r="UOG71" s="106"/>
      <c r="UOH71" s="106"/>
      <c r="UOI71" s="106"/>
      <c r="UOJ71" s="106"/>
      <c r="UOK71" s="106"/>
      <c r="UOL71" s="106"/>
      <c r="UOM71" s="106"/>
      <c r="UON71" s="106"/>
      <c r="UOO71" s="106"/>
      <c r="UOP71" s="106"/>
      <c r="UOQ71" s="106"/>
      <c r="UOR71" s="106"/>
      <c r="UOS71" s="106"/>
      <c r="UOT71" s="106"/>
      <c r="UOU71" s="106"/>
      <c r="UOV71" s="106"/>
      <c r="UOW71" s="106"/>
      <c r="UOX71" s="106"/>
      <c r="UOY71" s="106"/>
      <c r="UOZ71" s="106"/>
      <c r="UPA71" s="106"/>
      <c r="UPB71" s="106"/>
      <c r="UPC71" s="106"/>
      <c r="UPD71" s="106"/>
      <c r="UPE71" s="106"/>
      <c r="UPF71" s="106"/>
      <c r="UPG71" s="106"/>
      <c r="UPH71" s="106"/>
      <c r="UPI71" s="106"/>
      <c r="UPJ71" s="106"/>
      <c r="UPK71" s="106"/>
      <c r="UPL71" s="106"/>
      <c r="UPM71" s="106"/>
      <c r="UPN71" s="106"/>
      <c r="UPO71" s="106"/>
      <c r="UPP71" s="106"/>
      <c r="UPQ71" s="106"/>
      <c r="UPR71" s="106"/>
      <c r="UPS71" s="106"/>
      <c r="UPT71" s="106"/>
      <c r="UPU71" s="106"/>
      <c r="UPV71" s="106"/>
      <c r="UPW71" s="106"/>
      <c r="UPX71" s="106"/>
      <c r="UPY71" s="106"/>
      <c r="UPZ71" s="106"/>
      <c r="UQA71" s="106"/>
      <c r="UQB71" s="106"/>
      <c r="UQC71" s="106"/>
      <c r="UQD71" s="106"/>
      <c r="UQE71" s="106"/>
      <c r="UQF71" s="106"/>
      <c r="UQG71" s="106"/>
      <c r="UQH71" s="106"/>
      <c r="UQI71" s="106"/>
      <c r="UQJ71" s="106"/>
      <c r="UQK71" s="106"/>
      <c r="UQL71" s="106"/>
      <c r="UQM71" s="106"/>
      <c r="UQN71" s="106"/>
      <c r="UQO71" s="106"/>
      <c r="UQP71" s="106"/>
      <c r="UQQ71" s="106"/>
      <c r="UQR71" s="106"/>
      <c r="UQS71" s="106"/>
      <c r="UQT71" s="106"/>
      <c r="UQU71" s="106"/>
      <c r="UQV71" s="106"/>
      <c r="UQW71" s="106"/>
      <c r="UQX71" s="106"/>
      <c r="UQY71" s="106"/>
      <c r="UQZ71" s="106"/>
      <c r="URA71" s="106"/>
      <c r="URB71" s="106"/>
      <c r="URC71" s="106"/>
      <c r="URD71" s="106"/>
      <c r="URE71" s="106"/>
      <c r="URF71" s="106"/>
      <c r="URG71" s="106"/>
      <c r="URH71" s="106"/>
      <c r="URI71" s="106"/>
      <c r="URJ71" s="106"/>
      <c r="URK71" s="106"/>
      <c r="URL71" s="106"/>
      <c r="URM71" s="106"/>
      <c r="URN71" s="106"/>
      <c r="URO71" s="106"/>
      <c r="URP71" s="106"/>
      <c r="URQ71" s="106"/>
      <c r="URR71" s="106"/>
      <c r="URS71" s="106"/>
      <c r="URT71" s="106"/>
      <c r="URU71" s="106"/>
      <c r="URV71" s="106"/>
      <c r="URW71" s="106"/>
      <c r="URX71" s="106"/>
      <c r="URY71" s="106"/>
      <c r="URZ71" s="106"/>
      <c r="USA71" s="106"/>
      <c r="USB71" s="106"/>
      <c r="USC71" s="106"/>
      <c r="USD71" s="106"/>
      <c r="USE71" s="106"/>
      <c r="USF71" s="106"/>
      <c r="USG71" s="106"/>
      <c r="USH71" s="106"/>
      <c r="USI71" s="106"/>
      <c r="USJ71" s="106"/>
      <c r="USK71" s="106"/>
      <c r="USL71" s="106"/>
      <c r="USM71" s="106"/>
      <c r="USN71" s="106"/>
      <c r="USO71" s="106"/>
      <c r="USP71" s="106"/>
      <c r="USQ71" s="106"/>
      <c r="USR71" s="106"/>
      <c r="USS71" s="106"/>
      <c r="UST71" s="106"/>
      <c r="USU71" s="106"/>
      <c r="USV71" s="106"/>
      <c r="USW71" s="106"/>
      <c r="USX71" s="106"/>
      <c r="USY71" s="106"/>
      <c r="USZ71" s="106"/>
      <c r="UTA71" s="106"/>
      <c r="UTB71" s="106"/>
      <c r="UTC71" s="106"/>
      <c r="UTD71" s="106"/>
      <c r="UTE71" s="106"/>
      <c r="UTF71" s="106"/>
      <c r="UTG71" s="106"/>
      <c r="UTH71" s="106"/>
      <c r="UTI71" s="106"/>
      <c r="UTJ71" s="106"/>
      <c r="UTK71" s="106"/>
      <c r="UTL71" s="106"/>
      <c r="UTM71" s="106"/>
      <c r="UTN71" s="106"/>
      <c r="UTO71" s="106"/>
      <c r="UTP71" s="106"/>
      <c r="UTQ71" s="106"/>
      <c r="UTR71" s="106"/>
      <c r="UTS71" s="106"/>
      <c r="UTT71" s="106"/>
      <c r="UTU71" s="106"/>
      <c r="UTV71" s="106"/>
      <c r="UTW71" s="106"/>
      <c r="UTX71" s="106"/>
      <c r="UTY71" s="106"/>
      <c r="UTZ71" s="106"/>
      <c r="UUA71" s="106"/>
      <c r="UUB71" s="106"/>
      <c r="UUC71" s="106"/>
      <c r="UUD71" s="106"/>
      <c r="UUE71" s="106"/>
      <c r="UUF71" s="106"/>
      <c r="UUG71" s="106"/>
      <c r="UUH71" s="106"/>
      <c r="UUI71" s="106"/>
      <c r="UUJ71" s="106"/>
      <c r="UUK71" s="106"/>
      <c r="UUL71" s="106"/>
      <c r="UUM71" s="106"/>
      <c r="UUN71" s="106"/>
      <c r="UUO71" s="106"/>
      <c r="UUP71" s="106"/>
      <c r="UUQ71" s="106"/>
      <c r="UUR71" s="106"/>
      <c r="UUS71" s="106"/>
      <c r="UUT71" s="106"/>
      <c r="UUU71" s="106"/>
      <c r="UUV71" s="106"/>
      <c r="UUW71" s="106"/>
      <c r="UUX71" s="106"/>
      <c r="UUY71" s="106"/>
      <c r="UUZ71" s="106"/>
      <c r="UVA71" s="106"/>
      <c r="UVB71" s="106"/>
      <c r="UVC71" s="106"/>
      <c r="UVD71" s="106"/>
      <c r="UVE71" s="106"/>
      <c r="UVF71" s="106"/>
      <c r="UVG71" s="106"/>
      <c r="UVH71" s="106"/>
      <c r="UVI71" s="106"/>
      <c r="UVJ71" s="106"/>
      <c r="UVK71" s="106"/>
      <c r="UVL71" s="106"/>
      <c r="UVM71" s="106"/>
      <c r="UVN71" s="106"/>
      <c r="UVO71" s="106"/>
      <c r="UVP71" s="106"/>
      <c r="UVQ71" s="106"/>
      <c r="UVR71" s="106"/>
      <c r="UVS71" s="106"/>
      <c r="UVT71" s="106"/>
      <c r="UVU71" s="106"/>
      <c r="UVV71" s="106"/>
      <c r="UVW71" s="106"/>
      <c r="UVX71" s="106"/>
      <c r="UVY71" s="106"/>
      <c r="UVZ71" s="106"/>
      <c r="UWA71" s="106"/>
      <c r="UWB71" s="106"/>
      <c r="UWC71" s="106"/>
      <c r="UWD71" s="106"/>
      <c r="UWE71" s="106"/>
      <c r="UWF71" s="106"/>
      <c r="UWG71" s="106"/>
      <c r="UWH71" s="106"/>
      <c r="UWI71" s="106"/>
      <c r="UWJ71" s="106"/>
      <c r="UWK71" s="106"/>
      <c r="UWL71" s="106"/>
      <c r="UWM71" s="106"/>
      <c r="UWN71" s="106"/>
      <c r="UWO71" s="106"/>
      <c r="UWP71" s="106"/>
      <c r="UWQ71" s="106"/>
      <c r="UWR71" s="106"/>
      <c r="UWS71" s="106"/>
      <c r="UWT71" s="106"/>
      <c r="UWU71" s="106"/>
      <c r="UWV71" s="106"/>
      <c r="UWW71" s="106"/>
      <c r="UWX71" s="106"/>
      <c r="UWY71" s="106"/>
      <c r="UWZ71" s="106"/>
      <c r="UXA71" s="106"/>
      <c r="UXB71" s="106"/>
      <c r="UXC71" s="106"/>
      <c r="UXD71" s="106"/>
      <c r="UXE71" s="106"/>
      <c r="UXF71" s="106"/>
      <c r="UXG71" s="106"/>
      <c r="UXH71" s="106"/>
      <c r="UXI71" s="106"/>
      <c r="UXJ71" s="106"/>
      <c r="UXK71" s="106"/>
      <c r="UXL71" s="106"/>
      <c r="UXM71" s="106"/>
      <c r="UXN71" s="106"/>
      <c r="UXO71" s="106"/>
      <c r="UXP71" s="106"/>
      <c r="UXQ71" s="106"/>
      <c r="UXR71" s="106"/>
      <c r="UXS71" s="106"/>
      <c r="UXT71" s="106"/>
      <c r="UXU71" s="106"/>
      <c r="UXV71" s="106"/>
      <c r="UXW71" s="106"/>
      <c r="UXX71" s="106"/>
      <c r="UXY71" s="106"/>
      <c r="UXZ71" s="106"/>
      <c r="UYA71" s="106"/>
      <c r="UYB71" s="106"/>
      <c r="UYC71" s="106"/>
      <c r="UYD71" s="106"/>
      <c r="UYE71" s="106"/>
      <c r="UYF71" s="106"/>
      <c r="UYG71" s="106"/>
      <c r="UYH71" s="106"/>
      <c r="UYI71" s="106"/>
      <c r="UYJ71" s="106"/>
      <c r="UYK71" s="106"/>
      <c r="UYL71" s="106"/>
      <c r="UYM71" s="106"/>
      <c r="UYN71" s="106"/>
      <c r="UYO71" s="106"/>
      <c r="UYP71" s="106"/>
      <c r="UYQ71" s="106"/>
      <c r="UYR71" s="106"/>
      <c r="UYS71" s="106"/>
      <c r="UYT71" s="106"/>
      <c r="UYU71" s="106"/>
      <c r="UYV71" s="106"/>
      <c r="UYW71" s="106"/>
      <c r="UYX71" s="106"/>
      <c r="UYY71" s="106"/>
      <c r="UYZ71" s="106"/>
      <c r="UZA71" s="106"/>
      <c r="UZB71" s="106"/>
      <c r="UZC71" s="106"/>
      <c r="UZD71" s="106"/>
      <c r="UZE71" s="106"/>
      <c r="UZF71" s="106"/>
      <c r="UZG71" s="106"/>
      <c r="UZH71" s="106"/>
      <c r="UZI71" s="106"/>
      <c r="UZJ71" s="106"/>
      <c r="UZK71" s="106"/>
      <c r="UZL71" s="106"/>
      <c r="UZM71" s="106"/>
      <c r="UZN71" s="106"/>
      <c r="UZO71" s="106"/>
      <c r="UZP71" s="106"/>
      <c r="UZQ71" s="106"/>
      <c r="UZR71" s="106"/>
      <c r="UZS71" s="106"/>
      <c r="UZT71" s="106"/>
      <c r="UZU71" s="106"/>
      <c r="UZV71" s="106"/>
      <c r="UZW71" s="106"/>
      <c r="UZX71" s="106"/>
      <c r="UZY71" s="106"/>
      <c r="UZZ71" s="106"/>
      <c r="VAA71" s="106"/>
      <c r="VAB71" s="106"/>
      <c r="VAC71" s="106"/>
      <c r="VAD71" s="106"/>
      <c r="VAE71" s="106"/>
      <c r="VAF71" s="106"/>
      <c r="VAG71" s="106"/>
      <c r="VAH71" s="106"/>
      <c r="VAI71" s="106"/>
      <c r="VAJ71" s="106"/>
      <c r="VAK71" s="106"/>
      <c r="VAL71" s="106"/>
      <c r="VAM71" s="106"/>
      <c r="VAN71" s="106"/>
      <c r="VAO71" s="106"/>
      <c r="VAP71" s="106"/>
      <c r="VAQ71" s="106"/>
      <c r="VAR71" s="106"/>
      <c r="VAS71" s="106"/>
      <c r="VAT71" s="106"/>
      <c r="VAU71" s="106"/>
      <c r="VAV71" s="106"/>
      <c r="VAW71" s="106"/>
      <c r="VAX71" s="106"/>
      <c r="VAY71" s="106"/>
      <c r="VAZ71" s="106"/>
      <c r="VBA71" s="106"/>
      <c r="VBB71" s="106"/>
      <c r="VBC71" s="106"/>
      <c r="VBD71" s="106"/>
      <c r="VBE71" s="106"/>
      <c r="VBF71" s="106"/>
      <c r="VBG71" s="106"/>
      <c r="VBH71" s="106"/>
      <c r="VBI71" s="106"/>
      <c r="VBJ71" s="106"/>
      <c r="VBK71" s="106"/>
      <c r="VBL71" s="106"/>
      <c r="VBM71" s="106"/>
      <c r="VBN71" s="106"/>
      <c r="VBO71" s="106"/>
      <c r="VBP71" s="106"/>
      <c r="VBQ71" s="106"/>
      <c r="VBR71" s="106"/>
      <c r="VBS71" s="106"/>
      <c r="VBT71" s="106"/>
      <c r="VBU71" s="106"/>
      <c r="VBV71" s="106"/>
      <c r="VBW71" s="106"/>
      <c r="VBX71" s="106"/>
      <c r="VBY71" s="106"/>
      <c r="VBZ71" s="106"/>
      <c r="VCA71" s="106"/>
      <c r="VCB71" s="106"/>
      <c r="VCC71" s="106"/>
      <c r="VCD71" s="106"/>
      <c r="VCE71" s="106"/>
      <c r="VCF71" s="106"/>
      <c r="VCG71" s="106"/>
      <c r="VCH71" s="106"/>
      <c r="VCI71" s="106"/>
      <c r="VCJ71" s="106"/>
      <c r="VCK71" s="106"/>
      <c r="VCL71" s="106"/>
      <c r="VCM71" s="106"/>
      <c r="VCN71" s="106"/>
      <c r="VCO71" s="106"/>
      <c r="VCP71" s="106"/>
      <c r="VCQ71" s="106"/>
      <c r="VCR71" s="106"/>
      <c r="VCS71" s="106"/>
      <c r="VCT71" s="106"/>
      <c r="VCU71" s="106"/>
      <c r="VCV71" s="106"/>
      <c r="VCW71" s="106"/>
      <c r="VCX71" s="106"/>
      <c r="VCY71" s="106"/>
      <c r="VCZ71" s="106"/>
      <c r="VDA71" s="106"/>
      <c r="VDB71" s="106"/>
      <c r="VDC71" s="106"/>
      <c r="VDD71" s="106"/>
      <c r="VDE71" s="106"/>
      <c r="VDF71" s="106"/>
      <c r="VDG71" s="106"/>
      <c r="VDH71" s="106"/>
      <c r="VDI71" s="106"/>
      <c r="VDJ71" s="106"/>
      <c r="VDK71" s="106"/>
      <c r="VDL71" s="106"/>
      <c r="VDM71" s="106"/>
      <c r="VDN71" s="106"/>
      <c r="VDO71" s="106"/>
      <c r="VDP71" s="106"/>
      <c r="VDQ71" s="106"/>
      <c r="VDR71" s="106"/>
      <c r="VDS71" s="106"/>
      <c r="VDT71" s="106"/>
      <c r="VDU71" s="106"/>
      <c r="VDV71" s="106"/>
      <c r="VDW71" s="106"/>
      <c r="VDX71" s="106"/>
      <c r="VDY71" s="106"/>
      <c r="VDZ71" s="106"/>
      <c r="VEA71" s="106"/>
      <c r="VEB71" s="106"/>
      <c r="VEC71" s="106"/>
      <c r="VED71" s="106"/>
      <c r="VEE71" s="106"/>
      <c r="VEF71" s="106"/>
      <c r="VEG71" s="106"/>
      <c r="VEH71" s="106"/>
      <c r="VEI71" s="106"/>
      <c r="VEJ71" s="106"/>
      <c r="VEK71" s="106"/>
      <c r="VEL71" s="106"/>
      <c r="VEM71" s="106"/>
      <c r="VEN71" s="106"/>
      <c r="VEO71" s="106"/>
      <c r="VEP71" s="106"/>
      <c r="VEQ71" s="106"/>
      <c r="VER71" s="106"/>
      <c r="VES71" s="106"/>
      <c r="VET71" s="106"/>
      <c r="VEU71" s="106"/>
      <c r="VEV71" s="106"/>
      <c r="VEW71" s="106"/>
      <c r="VEX71" s="106"/>
      <c r="VEY71" s="106"/>
      <c r="VEZ71" s="106"/>
      <c r="VFA71" s="106"/>
      <c r="VFB71" s="106"/>
      <c r="VFC71" s="106"/>
      <c r="VFD71" s="106"/>
      <c r="VFE71" s="106"/>
      <c r="VFF71" s="106"/>
      <c r="VFG71" s="106"/>
      <c r="VFH71" s="106"/>
      <c r="VFI71" s="106"/>
      <c r="VFJ71" s="106"/>
      <c r="VFK71" s="106"/>
      <c r="VFL71" s="106"/>
      <c r="VFM71" s="106"/>
      <c r="VFN71" s="106"/>
      <c r="VFO71" s="106"/>
      <c r="VFP71" s="106"/>
      <c r="VFQ71" s="106"/>
      <c r="VFR71" s="106"/>
      <c r="VFS71" s="106"/>
      <c r="VFT71" s="106"/>
      <c r="VFU71" s="106"/>
      <c r="VFV71" s="106"/>
      <c r="VFW71" s="106"/>
      <c r="VFX71" s="106"/>
      <c r="VFY71" s="106"/>
      <c r="VFZ71" s="106"/>
      <c r="VGA71" s="106"/>
      <c r="VGB71" s="106"/>
      <c r="VGC71" s="106"/>
      <c r="VGD71" s="106"/>
      <c r="VGE71" s="106"/>
      <c r="VGF71" s="106"/>
      <c r="VGG71" s="106"/>
      <c r="VGH71" s="106"/>
      <c r="VGI71" s="106"/>
      <c r="VGJ71" s="106"/>
      <c r="VGK71" s="106"/>
      <c r="VGL71" s="106"/>
      <c r="VGM71" s="106"/>
      <c r="VGN71" s="106"/>
      <c r="VGO71" s="106"/>
      <c r="VGP71" s="106"/>
      <c r="VGQ71" s="106"/>
      <c r="VGR71" s="106"/>
      <c r="VGS71" s="106"/>
      <c r="VGT71" s="106"/>
      <c r="VGU71" s="106"/>
      <c r="VGV71" s="106"/>
      <c r="VGW71" s="106"/>
      <c r="VGX71" s="106"/>
      <c r="VGY71" s="106"/>
      <c r="VGZ71" s="106"/>
      <c r="VHA71" s="106"/>
      <c r="VHB71" s="106"/>
      <c r="VHC71" s="106"/>
      <c r="VHD71" s="106"/>
      <c r="VHE71" s="106"/>
      <c r="VHF71" s="106"/>
      <c r="VHG71" s="106"/>
      <c r="VHH71" s="106"/>
      <c r="VHI71" s="106"/>
      <c r="VHJ71" s="106"/>
      <c r="VHK71" s="106"/>
      <c r="VHL71" s="106"/>
      <c r="VHM71" s="106"/>
      <c r="VHN71" s="106"/>
      <c r="VHO71" s="106"/>
      <c r="VHP71" s="106"/>
      <c r="VHQ71" s="106"/>
      <c r="VHR71" s="106"/>
      <c r="VHS71" s="106"/>
      <c r="VHT71" s="106"/>
      <c r="VHU71" s="106"/>
      <c r="VHV71" s="106"/>
      <c r="VHW71" s="106"/>
      <c r="VHX71" s="106"/>
      <c r="VHY71" s="106"/>
      <c r="VHZ71" s="106"/>
      <c r="VIA71" s="106"/>
      <c r="VIB71" s="106"/>
      <c r="VIC71" s="106"/>
      <c r="VID71" s="106"/>
      <c r="VIE71" s="106"/>
      <c r="VIF71" s="106"/>
      <c r="VIG71" s="106"/>
      <c r="VIH71" s="106"/>
      <c r="VII71" s="106"/>
      <c r="VIJ71" s="106"/>
      <c r="VIK71" s="106"/>
      <c r="VIL71" s="106"/>
      <c r="VIM71" s="106"/>
      <c r="VIN71" s="106"/>
      <c r="VIO71" s="106"/>
      <c r="VIP71" s="106"/>
      <c r="VIQ71" s="106"/>
      <c r="VIR71" s="106"/>
      <c r="VIS71" s="106"/>
      <c r="VIT71" s="106"/>
      <c r="VIU71" s="106"/>
      <c r="VIV71" s="106"/>
      <c r="VIW71" s="106"/>
      <c r="VIX71" s="106"/>
      <c r="VIY71" s="106"/>
      <c r="VIZ71" s="106"/>
      <c r="VJA71" s="106"/>
      <c r="VJB71" s="106"/>
      <c r="VJC71" s="106"/>
      <c r="VJD71" s="106"/>
      <c r="VJE71" s="106"/>
      <c r="VJF71" s="106"/>
      <c r="VJG71" s="106"/>
      <c r="VJH71" s="106"/>
      <c r="VJI71" s="106"/>
      <c r="VJJ71" s="106"/>
      <c r="VJK71" s="106"/>
      <c r="VJL71" s="106"/>
      <c r="VJM71" s="106"/>
      <c r="VJN71" s="106"/>
      <c r="VJO71" s="106"/>
      <c r="VJP71" s="106"/>
      <c r="VJQ71" s="106"/>
      <c r="VJR71" s="106"/>
      <c r="VJS71" s="106"/>
      <c r="VJT71" s="106"/>
      <c r="VJU71" s="106"/>
      <c r="VJV71" s="106"/>
      <c r="VJW71" s="106"/>
      <c r="VJX71" s="106"/>
      <c r="VJY71" s="106"/>
      <c r="VJZ71" s="106"/>
      <c r="VKA71" s="106"/>
      <c r="VKB71" s="106"/>
      <c r="VKC71" s="106"/>
      <c r="VKD71" s="106"/>
      <c r="VKE71" s="106"/>
      <c r="VKF71" s="106"/>
      <c r="VKG71" s="106"/>
      <c r="VKH71" s="106"/>
      <c r="VKI71" s="106"/>
      <c r="VKJ71" s="106"/>
      <c r="VKK71" s="106"/>
      <c r="VKL71" s="106"/>
      <c r="VKM71" s="106"/>
      <c r="VKN71" s="106"/>
      <c r="VKO71" s="106"/>
      <c r="VKP71" s="106"/>
      <c r="VKQ71" s="106"/>
      <c r="VKR71" s="106"/>
      <c r="VKS71" s="106"/>
      <c r="VKT71" s="106"/>
      <c r="VKU71" s="106"/>
      <c r="VKV71" s="106"/>
      <c r="VKW71" s="106"/>
      <c r="VKX71" s="106"/>
      <c r="VKY71" s="106"/>
      <c r="VKZ71" s="106"/>
      <c r="VLA71" s="106"/>
      <c r="VLB71" s="106"/>
      <c r="VLC71" s="106"/>
      <c r="VLD71" s="106"/>
      <c r="VLE71" s="106"/>
      <c r="VLF71" s="106"/>
      <c r="VLG71" s="106"/>
      <c r="VLH71" s="106"/>
      <c r="VLI71" s="106"/>
      <c r="VLJ71" s="106"/>
      <c r="VLK71" s="106"/>
      <c r="VLL71" s="106"/>
      <c r="VLM71" s="106"/>
      <c r="VLN71" s="106"/>
      <c r="VLO71" s="106"/>
      <c r="VLP71" s="106"/>
      <c r="VLQ71" s="106"/>
      <c r="VLR71" s="106"/>
      <c r="VLS71" s="106"/>
      <c r="VLT71" s="106"/>
      <c r="VLU71" s="106"/>
      <c r="VLV71" s="106"/>
      <c r="VLW71" s="106"/>
      <c r="VLX71" s="106"/>
      <c r="VLY71" s="106"/>
      <c r="VLZ71" s="106"/>
      <c r="VMA71" s="106"/>
      <c r="VMB71" s="106"/>
      <c r="VMC71" s="106"/>
      <c r="VMD71" s="106"/>
      <c r="VME71" s="106"/>
      <c r="VMF71" s="106"/>
      <c r="VMG71" s="106"/>
      <c r="VMH71" s="106"/>
      <c r="VMI71" s="106"/>
      <c r="VMJ71" s="106"/>
      <c r="VMK71" s="106"/>
      <c r="VML71" s="106"/>
      <c r="VMM71" s="106"/>
      <c r="VMN71" s="106"/>
      <c r="VMO71" s="106"/>
      <c r="VMP71" s="106"/>
      <c r="VMQ71" s="106"/>
      <c r="VMR71" s="106"/>
      <c r="VMS71" s="106"/>
      <c r="VMT71" s="106"/>
      <c r="VMU71" s="106"/>
      <c r="VMV71" s="106"/>
      <c r="VMW71" s="106"/>
      <c r="VMX71" s="106"/>
      <c r="VMY71" s="106"/>
      <c r="VMZ71" s="106"/>
      <c r="VNA71" s="106"/>
      <c r="VNB71" s="106"/>
      <c r="VNC71" s="106"/>
      <c r="VND71" s="106"/>
      <c r="VNE71" s="106"/>
      <c r="VNF71" s="106"/>
      <c r="VNG71" s="106"/>
      <c r="VNH71" s="106"/>
      <c r="VNI71" s="106"/>
      <c r="VNJ71" s="106"/>
      <c r="VNK71" s="106"/>
      <c r="VNL71" s="106"/>
      <c r="VNM71" s="106"/>
      <c r="VNN71" s="106"/>
      <c r="VNO71" s="106"/>
      <c r="VNP71" s="106"/>
      <c r="VNQ71" s="106"/>
      <c r="VNR71" s="106"/>
      <c r="VNS71" s="106"/>
      <c r="VNT71" s="106"/>
      <c r="VNU71" s="106"/>
      <c r="VNV71" s="106"/>
      <c r="VNW71" s="106"/>
      <c r="VNX71" s="106"/>
      <c r="VNY71" s="106"/>
      <c r="VNZ71" s="106"/>
      <c r="VOA71" s="106"/>
      <c r="VOB71" s="106"/>
      <c r="VOC71" s="106"/>
      <c r="VOD71" s="106"/>
      <c r="VOE71" s="106"/>
      <c r="VOF71" s="106"/>
      <c r="VOG71" s="106"/>
      <c r="VOH71" s="106"/>
      <c r="VOI71" s="106"/>
      <c r="VOJ71" s="106"/>
      <c r="VOK71" s="106"/>
      <c r="VOL71" s="106"/>
      <c r="VOM71" s="106"/>
      <c r="VON71" s="106"/>
      <c r="VOO71" s="106"/>
      <c r="VOP71" s="106"/>
      <c r="VOQ71" s="106"/>
      <c r="VOR71" s="106"/>
      <c r="VOS71" s="106"/>
      <c r="VOT71" s="106"/>
      <c r="VOU71" s="106"/>
      <c r="VOV71" s="106"/>
      <c r="VOW71" s="106"/>
      <c r="VOX71" s="106"/>
      <c r="VOY71" s="106"/>
      <c r="VOZ71" s="106"/>
      <c r="VPA71" s="106"/>
      <c r="VPB71" s="106"/>
      <c r="VPC71" s="106"/>
      <c r="VPD71" s="106"/>
      <c r="VPE71" s="106"/>
      <c r="VPF71" s="106"/>
      <c r="VPG71" s="106"/>
      <c r="VPH71" s="106"/>
      <c r="VPI71" s="106"/>
      <c r="VPJ71" s="106"/>
      <c r="VPK71" s="106"/>
      <c r="VPL71" s="106"/>
      <c r="VPM71" s="106"/>
      <c r="VPN71" s="106"/>
      <c r="VPO71" s="106"/>
      <c r="VPP71" s="106"/>
      <c r="VPQ71" s="106"/>
      <c r="VPR71" s="106"/>
      <c r="VPS71" s="106"/>
      <c r="VPT71" s="106"/>
      <c r="VPU71" s="106"/>
      <c r="VPV71" s="106"/>
      <c r="VPW71" s="106"/>
      <c r="VPX71" s="106"/>
      <c r="VPY71" s="106"/>
      <c r="VPZ71" s="106"/>
      <c r="VQA71" s="106"/>
      <c r="VQB71" s="106"/>
      <c r="VQC71" s="106"/>
      <c r="VQD71" s="106"/>
      <c r="VQE71" s="106"/>
      <c r="VQF71" s="106"/>
      <c r="VQG71" s="106"/>
      <c r="VQH71" s="106"/>
      <c r="VQI71" s="106"/>
      <c r="VQJ71" s="106"/>
      <c r="VQK71" s="106"/>
      <c r="VQL71" s="106"/>
      <c r="VQM71" s="106"/>
      <c r="VQN71" s="106"/>
      <c r="VQO71" s="106"/>
      <c r="VQP71" s="106"/>
      <c r="VQQ71" s="106"/>
      <c r="VQR71" s="106"/>
      <c r="VQS71" s="106"/>
      <c r="VQT71" s="106"/>
      <c r="VQU71" s="106"/>
      <c r="VQV71" s="106"/>
      <c r="VQW71" s="106"/>
      <c r="VQX71" s="106"/>
      <c r="VQY71" s="106"/>
      <c r="VQZ71" s="106"/>
      <c r="VRA71" s="106"/>
      <c r="VRB71" s="106"/>
      <c r="VRC71" s="106"/>
      <c r="VRD71" s="106"/>
      <c r="VRE71" s="106"/>
      <c r="VRF71" s="106"/>
      <c r="VRG71" s="106"/>
      <c r="VRH71" s="106"/>
      <c r="VRI71" s="106"/>
      <c r="VRJ71" s="106"/>
      <c r="VRK71" s="106"/>
      <c r="VRL71" s="106"/>
      <c r="VRM71" s="106"/>
      <c r="VRN71" s="106"/>
      <c r="VRO71" s="106"/>
      <c r="VRP71" s="106"/>
      <c r="VRQ71" s="106"/>
      <c r="VRR71" s="106"/>
      <c r="VRS71" s="106"/>
      <c r="VRT71" s="106"/>
      <c r="VRU71" s="106"/>
      <c r="VRV71" s="106"/>
      <c r="VRW71" s="106"/>
      <c r="VRX71" s="106"/>
      <c r="VRY71" s="106"/>
      <c r="VRZ71" s="106"/>
      <c r="VSA71" s="106"/>
      <c r="VSB71" s="106"/>
      <c r="VSC71" s="106"/>
      <c r="VSD71" s="106"/>
      <c r="VSE71" s="106"/>
      <c r="VSF71" s="106"/>
      <c r="VSG71" s="106"/>
      <c r="VSH71" s="106"/>
      <c r="VSI71" s="106"/>
      <c r="VSJ71" s="106"/>
      <c r="VSK71" s="106"/>
      <c r="VSL71" s="106"/>
      <c r="VSM71" s="106"/>
      <c r="VSN71" s="106"/>
      <c r="VSO71" s="106"/>
      <c r="VSP71" s="106"/>
      <c r="VSQ71" s="106"/>
      <c r="VSR71" s="106"/>
      <c r="VSS71" s="106"/>
      <c r="VST71" s="106"/>
      <c r="VSU71" s="106"/>
      <c r="VSV71" s="106"/>
      <c r="VSW71" s="106"/>
      <c r="VSX71" s="106"/>
      <c r="VSY71" s="106"/>
      <c r="VSZ71" s="106"/>
      <c r="VTA71" s="106"/>
      <c r="VTB71" s="106"/>
      <c r="VTC71" s="106"/>
      <c r="VTD71" s="106"/>
      <c r="VTE71" s="106"/>
      <c r="VTF71" s="106"/>
      <c r="VTG71" s="106"/>
      <c r="VTH71" s="106"/>
      <c r="VTI71" s="106"/>
      <c r="VTJ71" s="106"/>
      <c r="VTK71" s="106"/>
      <c r="VTL71" s="106"/>
      <c r="VTM71" s="106"/>
      <c r="VTN71" s="106"/>
      <c r="VTO71" s="106"/>
      <c r="VTP71" s="106"/>
      <c r="VTQ71" s="106"/>
      <c r="VTR71" s="106"/>
      <c r="VTS71" s="106"/>
      <c r="VTT71" s="106"/>
      <c r="VTU71" s="106"/>
      <c r="VTV71" s="106"/>
      <c r="VTW71" s="106"/>
      <c r="VTX71" s="106"/>
      <c r="VTY71" s="106"/>
      <c r="VTZ71" s="106"/>
      <c r="VUA71" s="106"/>
      <c r="VUB71" s="106"/>
      <c r="VUC71" s="106"/>
      <c r="VUD71" s="106"/>
      <c r="VUE71" s="106"/>
      <c r="VUF71" s="106"/>
      <c r="VUG71" s="106"/>
      <c r="VUH71" s="106"/>
      <c r="VUI71" s="106"/>
      <c r="VUJ71" s="106"/>
      <c r="VUK71" s="106"/>
      <c r="VUL71" s="106"/>
      <c r="VUM71" s="106"/>
      <c r="VUN71" s="106"/>
      <c r="VUO71" s="106"/>
      <c r="VUP71" s="106"/>
      <c r="VUQ71" s="106"/>
      <c r="VUR71" s="106"/>
      <c r="VUS71" s="106"/>
      <c r="VUT71" s="106"/>
      <c r="VUU71" s="106"/>
      <c r="VUV71" s="106"/>
      <c r="VUW71" s="106"/>
      <c r="VUX71" s="106"/>
      <c r="VUY71" s="106"/>
      <c r="VUZ71" s="106"/>
      <c r="VVA71" s="106"/>
      <c r="VVB71" s="106"/>
      <c r="VVC71" s="106"/>
      <c r="VVD71" s="106"/>
      <c r="VVE71" s="106"/>
      <c r="VVF71" s="106"/>
      <c r="VVG71" s="106"/>
      <c r="VVH71" s="106"/>
      <c r="VVI71" s="106"/>
      <c r="VVJ71" s="106"/>
      <c r="VVK71" s="106"/>
      <c r="VVL71" s="106"/>
      <c r="VVM71" s="106"/>
      <c r="VVN71" s="106"/>
      <c r="VVO71" s="106"/>
      <c r="VVP71" s="106"/>
      <c r="VVQ71" s="106"/>
      <c r="VVR71" s="106"/>
      <c r="VVS71" s="106"/>
      <c r="VVT71" s="106"/>
      <c r="VVU71" s="106"/>
      <c r="VVV71" s="106"/>
      <c r="VVW71" s="106"/>
      <c r="VVX71" s="106"/>
      <c r="VVY71" s="106"/>
      <c r="VVZ71" s="106"/>
      <c r="VWA71" s="106"/>
      <c r="VWB71" s="106"/>
      <c r="VWC71" s="106"/>
      <c r="VWD71" s="106"/>
      <c r="VWE71" s="106"/>
      <c r="VWF71" s="106"/>
      <c r="VWG71" s="106"/>
      <c r="VWH71" s="106"/>
      <c r="VWI71" s="106"/>
      <c r="VWJ71" s="106"/>
      <c r="VWK71" s="106"/>
      <c r="VWL71" s="106"/>
      <c r="VWM71" s="106"/>
      <c r="VWN71" s="106"/>
      <c r="VWO71" s="106"/>
      <c r="VWP71" s="106"/>
      <c r="VWQ71" s="106"/>
      <c r="VWR71" s="106"/>
      <c r="VWS71" s="106"/>
      <c r="VWT71" s="106"/>
      <c r="VWU71" s="106"/>
      <c r="VWV71" s="106"/>
      <c r="VWW71" s="106"/>
      <c r="VWX71" s="106"/>
      <c r="VWY71" s="106"/>
      <c r="VWZ71" s="106"/>
      <c r="VXA71" s="106"/>
      <c r="VXB71" s="106"/>
      <c r="VXC71" s="106"/>
      <c r="VXD71" s="106"/>
      <c r="VXE71" s="106"/>
      <c r="VXF71" s="106"/>
      <c r="VXG71" s="106"/>
      <c r="VXH71" s="106"/>
      <c r="VXI71" s="106"/>
      <c r="VXJ71" s="106"/>
      <c r="VXK71" s="106"/>
      <c r="VXL71" s="106"/>
      <c r="VXM71" s="106"/>
      <c r="VXN71" s="106"/>
      <c r="VXO71" s="106"/>
      <c r="VXP71" s="106"/>
      <c r="VXQ71" s="106"/>
      <c r="VXR71" s="106"/>
      <c r="VXS71" s="106"/>
      <c r="VXT71" s="106"/>
      <c r="VXU71" s="106"/>
      <c r="VXV71" s="106"/>
      <c r="VXW71" s="106"/>
      <c r="VXX71" s="106"/>
      <c r="VXY71" s="106"/>
      <c r="VXZ71" s="106"/>
      <c r="VYA71" s="106"/>
      <c r="VYB71" s="106"/>
      <c r="VYC71" s="106"/>
      <c r="VYD71" s="106"/>
      <c r="VYE71" s="106"/>
      <c r="VYF71" s="106"/>
      <c r="VYG71" s="106"/>
      <c r="VYH71" s="106"/>
      <c r="VYI71" s="106"/>
      <c r="VYJ71" s="106"/>
      <c r="VYK71" s="106"/>
      <c r="VYL71" s="106"/>
      <c r="VYM71" s="106"/>
      <c r="VYN71" s="106"/>
      <c r="VYO71" s="106"/>
      <c r="VYP71" s="106"/>
      <c r="VYQ71" s="106"/>
      <c r="VYR71" s="106"/>
      <c r="VYS71" s="106"/>
      <c r="VYT71" s="106"/>
      <c r="VYU71" s="106"/>
      <c r="VYV71" s="106"/>
      <c r="VYW71" s="106"/>
      <c r="VYX71" s="106"/>
      <c r="VYY71" s="106"/>
      <c r="VYZ71" s="106"/>
      <c r="VZA71" s="106"/>
      <c r="VZB71" s="106"/>
      <c r="VZC71" s="106"/>
      <c r="VZD71" s="106"/>
      <c r="VZE71" s="106"/>
      <c r="VZF71" s="106"/>
      <c r="VZG71" s="106"/>
      <c r="VZH71" s="106"/>
      <c r="VZI71" s="106"/>
      <c r="VZJ71" s="106"/>
      <c r="VZK71" s="106"/>
      <c r="VZL71" s="106"/>
      <c r="VZM71" s="106"/>
      <c r="VZN71" s="106"/>
      <c r="VZO71" s="106"/>
      <c r="VZP71" s="106"/>
      <c r="VZQ71" s="106"/>
      <c r="VZR71" s="106"/>
      <c r="VZS71" s="106"/>
      <c r="VZT71" s="106"/>
      <c r="VZU71" s="106"/>
      <c r="VZV71" s="106"/>
      <c r="VZW71" s="106"/>
      <c r="VZX71" s="106"/>
      <c r="VZY71" s="106"/>
      <c r="VZZ71" s="106"/>
      <c r="WAA71" s="106"/>
      <c r="WAB71" s="106"/>
      <c r="WAC71" s="106"/>
      <c r="WAD71" s="106"/>
      <c r="WAE71" s="106"/>
      <c r="WAF71" s="106"/>
      <c r="WAG71" s="106"/>
      <c r="WAH71" s="106"/>
      <c r="WAI71" s="106"/>
      <c r="WAJ71" s="106"/>
      <c r="WAK71" s="106"/>
      <c r="WAL71" s="106"/>
      <c r="WAM71" s="106"/>
      <c r="WAN71" s="106"/>
      <c r="WAO71" s="106"/>
      <c r="WAP71" s="106"/>
      <c r="WAQ71" s="106"/>
      <c r="WAR71" s="106"/>
      <c r="WAS71" s="106"/>
      <c r="WAT71" s="106"/>
      <c r="WAU71" s="106"/>
      <c r="WAV71" s="106"/>
      <c r="WAW71" s="106"/>
      <c r="WAX71" s="106"/>
      <c r="WAY71" s="106"/>
      <c r="WAZ71" s="106"/>
      <c r="WBA71" s="106"/>
      <c r="WBB71" s="106"/>
      <c r="WBC71" s="106"/>
      <c r="WBD71" s="106"/>
      <c r="WBE71" s="106"/>
      <c r="WBF71" s="106"/>
      <c r="WBG71" s="106"/>
      <c r="WBH71" s="106"/>
      <c r="WBI71" s="106"/>
      <c r="WBJ71" s="106"/>
      <c r="WBK71" s="106"/>
      <c r="WBL71" s="106"/>
      <c r="WBM71" s="106"/>
      <c r="WBN71" s="106"/>
      <c r="WBO71" s="106"/>
      <c r="WBP71" s="106"/>
      <c r="WBQ71" s="106"/>
      <c r="WBR71" s="106"/>
      <c r="WBS71" s="106"/>
      <c r="WBT71" s="106"/>
      <c r="WBU71" s="106"/>
      <c r="WBV71" s="106"/>
      <c r="WBW71" s="106"/>
      <c r="WBX71" s="106"/>
      <c r="WBY71" s="106"/>
      <c r="WBZ71" s="106"/>
      <c r="WCA71" s="106"/>
      <c r="WCB71" s="106"/>
      <c r="WCC71" s="106"/>
      <c r="WCD71" s="106"/>
      <c r="WCE71" s="106"/>
      <c r="WCF71" s="106"/>
      <c r="WCG71" s="106"/>
      <c r="WCH71" s="106"/>
      <c r="WCI71" s="106"/>
      <c r="WCJ71" s="106"/>
      <c r="WCK71" s="106"/>
      <c r="WCL71" s="106"/>
      <c r="WCM71" s="106"/>
      <c r="WCN71" s="106"/>
      <c r="WCO71" s="106"/>
      <c r="WCP71" s="106"/>
      <c r="WCQ71" s="106"/>
      <c r="WCR71" s="106"/>
      <c r="WCS71" s="106"/>
      <c r="WCT71" s="106"/>
      <c r="WCU71" s="106"/>
      <c r="WCV71" s="106"/>
      <c r="WCW71" s="106"/>
      <c r="WCX71" s="106"/>
      <c r="WCY71" s="106"/>
      <c r="WCZ71" s="106"/>
      <c r="WDA71" s="106"/>
      <c r="WDB71" s="106"/>
      <c r="WDC71" s="106"/>
      <c r="WDD71" s="106"/>
      <c r="WDE71" s="106"/>
      <c r="WDF71" s="106"/>
      <c r="WDG71" s="106"/>
      <c r="WDH71" s="106"/>
      <c r="WDI71" s="106"/>
      <c r="WDJ71" s="106"/>
      <c r="WDK71" s="106"/>
      <c r="WDL71" s="106"/>
      <c r="WDM71" s="106"/>
      <c r="WDN71" s="106"/>
      <c r="WDO71" s="106"/>
      <c r="WDP71" s="106"/>
      <c r="WDQ71" s="106"/>
      <c r="WDR71" s="106"/>
      <c r="WDS71" s="106"/>
      <c r="WDT71" s="106"/>
      <c r="WDU71" s="106"/>
      <c r="WDV71" s="106"/>
      <c r="WDW71" s="106"/>
      <c r="WDX71" s="106"/>
      <c r="WDY71" s="106"/>
      <c r="WDZ71" s="106"/>
      <c r="WEA71" s="106"/>
      <c r="WEB71" s="106"/>
      <c r="WEC71" s="106"/>
      <c r="WED71" s="106"/>
      <c r="WEE71" s="106"/>
      <c r="WEF71" s="106"/>
      <c r="WEG71" s="106"/>
      <c r="WEH71" s="106"/>
      <c r="WEI71" s="106"/>
      <c r="WEJ71" s="106"/>
      <c r="WEK71" s="106"/>
      <c r="WEL71" s="106"/>
      <c r="WEM71" s="106"/>
      <c r="WEN71" s="106"/>
      <c r="WEO71" s="106"/>
      <c r="WEP71" s="106"/>
      <c r="WEQ71" s="106"/>
      <c r="WER71" s="106"/>
      <c r="WES71" s="106"/>
      <c r="WET71" s="106"/>
      <c r="WEU71" s="106"/>
      <c r="WEV71" s="106"/>
      <c r="WEW71" s="106"/>
      <c r="WEX71" s="106"/>
      <c r="WEY71" s="106"/>
      <c r="WEZ71" s="106"/>
      <c r="WFA71" s="106"/>
      <c r="WFB71" s="106"/>
      <c r="WFC71" s="106"/>
      <c r="WFD71" s="106"/>
      <c r="WFE71" s="106"/>
      <c r="WFF71" s="106"/>
      <c r="WFG71" s="106"/>
      <c r="WFH71" s="106"/>
      <c r="WFI71" s="106"/>
      <c r="WFJ71" s="106"/>
      <c r="WFK71" s="106"/>
      <c r="WFL71" s="106"/>
      <c r="WFM71" s="106"/>
      <c r="WFN71" s="106"/>
      <c r="WFO71" s="106"/>
      <c r="WFP71" s="106"/>
      <c r="WFQ71" s="106"/>
      <c r="WFR71" s="106"/>
      <c r="WFS71" s="106"/>
      <c r="WFT71" s="106"/>
      <c r="WFU71" s="106"/>
      <c r="WFV71" s="106"/>
      <c r="WFW71" s="106"/>
      <c r="WFX71" s="106"/>
      <c r="WFY71" s="106"/>
      <c r="WFZ71" s="106"/>
      <c r="WGA71" s="106"/>
      <c r="WGB71" s="106"/>
      <c r="WGC71" s="106"/>
      <c r="WGD71" s="106"/>
      <c r="WGE71" s="106"/>
      <c r="WGF71" s="106"/>
      <c r="WGG71" s="106"/>
      <c r="WGH71" s="106"/>
      <c r="WGI71" s="106"/>
      <c r="WGJ71" s="106"/>
      <c r="WGK71" s="106"/>
      <c r="WGL71" s="106"/>
      <c r="WGM71" s="106"/>
      <c r="WGN71" s="106"/>
      <c r="WGO71" s="106"/>
      <c r="WGP71" s="106"/>
      <c r="WGQ71" s="106"/>
      <c r="WGR71" s="106"/>
      <c r="WGS71" s="106"/>
      <c r="WGT71" s="106"/>
      <c r="WGU71" s="106"/>
      <c r="WGV71" s="106"/>
      <c r="WGW71" s="106"/>
      <c r="WGX71" s="106"/>
      <c r="WGY71" s="106"/>
      <c r="WGZ71" s="106"/>
      <c r="WHA71" s="106"/>
      <c r="WHB71" s="106"/>
      <c r="WHC71" s="106"/>
      <c r="WHD71" s="106"/>
      <c r="WHE71" s="106"/>
      <c r="WHF71" s="106"/>
      <c r="WHG71" s="106"/>
      <c r="WHH71" s="106"/>
      <c r="WHI71" s="106"/>
      <c r="WHJ71" s="106"/>
      <c r="WHK71" s="106"/>
      <c r="WHL71" s="106"/>
      <c r="WHM71" s="106"/>
      <c r="WHN71" s="106"/>
      <c r="WHO71" s="106"/>
      <c r="WHP71" s="106"/>
      <c r="WHQ71" s="106"/>
      <c r="WHR71" s="106"/>
      <c r="WHS71" s="106"/>
      <c r="WHT71" s="106"/>
      <c r="WHU71" s="106"/>
      <c r="WHV71" s="106"/>
      <c r="WHW71" s="106"/>
      <c r="WHX71" s="106"/>
      <c r="WHY71" s="106"/>
      <c r="WHZ71" s="106"/>
      <c r="WIA71" s="106"/>
      <c r="WIB71" s="106"/>
      <c r="WIC71" s="106"/>
      <c r="WID71" s="106"/>
      <c r="WIE71" s="106"/>
      <c r="WIF71" s="106"/>
      <c r="WIG71" s="106"/>
      <c r="WIH71" s="106"/>
      <c r="WII71" s="106"/>
      <c r="WIJ71" s="106"/>
      <c r="WIK71" s="106"/>
      <c r="WIL71" s="106"/>
      <c r="WIM71" s="106"/>
      <c r="WIN71" s="106"/>
      <c r="WIO71" s="106"/>
      <c r="WIP71" s="106"/>
      <c r="WIQ71" s="106"/>
      <c r="WIR71" s="106"/>
      <c r="WIS71" s="106"/>
      <c r="WIT71" s="106"/>
      <c r="WIU71" s="106"/>
      <c r="WIV71" s="106"/>
      <c r="WIW71" s="106"/>
      <c r="WIX71" s="106"/>
      <c r="WIY71" s="106"/>
      <c r="WIZ71" s="106"/>
      <c r="WJA71" s="106"/>
      <c r="WJB71" s="106"/>
      <c r="WJC71" s="106"/>
      <c r="WJD71" s="106"/>
      <c r="WJE71" s="106"/>
      <c r="WJF71" s="106"/>
      <c r="WJG71" s="106"/>
      <c r="WJH71" s="106"/>
      <c r="WJI71" s="106"/>
      <c r="WJJ71" s="106"/>
      <c r="WJK71" s="106"/>
      <c r="WJL71" s="106"/>
      <c r="WJM71" s="106"/>
      <c r="WJN71" s="106"/>
      <c r="WJO71" s="106"/>
      <c r="WJP71" s="106"/>
      <c r="WJQ71" s="106"/>
      <c r="WJR71" s="106"/>
      <c r="WJS71" s="106"/>
      <c r="WJT71" s="106"/>
      <c r="WJU71" s="106"/>
      <c r="WJV71" s="106"/>
      <c r="WJW71" s="106"/>
      <c r="WJX71" s="106"/>
      <c r="WJY71" s="106"/>
      <c r="WJZ71" s="106"/>
      <c r="WKA71" s="106"/>
      <c r="WKB71" s="106"/>
      <c r="WKC71" s="106"/>
      <c r="WKD71" s="106"/>
      <c r="WKE71" s="106"/>
      <c r="WKF71" s="106"/>
      <c r="WKG71" s="106"/>
      <c r="WKH71" s="106"/>
      <c r="WKI71" s="106"/>
      <c r="WKJ71" s="106"/>
      <c r="WKK71" s="106"/>
      <c r="WKL71" s="106"/>
      <c r="WKM71" s="106"/>
      <c r="WKN71" s="106"/>
      <c r="WKO71" s="106"/>
      <c r="WKP71" s="106"/>
      <c r="WKQ71" s="106"/>
      <c r="WKR71" s="106"/>
      <c r="WKS71" s="106"/>
      <c r="WKT71" s="106"/>
      <c r="WKU71" s="106"/>
      <c r="WKV71" s="106"/>
      <c r="WKW71" s="106"/>
      <c r="WKX71" s="106"/>
      <c r="WKY71" s="106"/>
      <c r="WKZ71" s="106"/>
      <c r="WLA71" s="106"/>
      <c r="WLB71" s="106"/>
      <c r="WLC71" s="106"/>
      <c r="WLD71" s="106"/>
      <c r="WLE71" s="106"/>
      <c r="WLF71" s="106"/>
      <c r="WLG71" s="106"/>
      <c r="WLH71" s="106"/>
      <c r="WLI71" s="106"/>
      <c r="WLJ71" s="106"/>
      <c r="WLK71" s="106"/>
      <c r="WLL71" s="106"/>
      <c r="WLM71" s="106"/>
      <c r="WLN71" s="106"/>
      <c r="WLO71" s="106"/>
      <c r="WLP71" s="106"/>
      <c r="WLQ71" s="106"/>
      <c r="WLR71" s="106"/>
      <c r="WLS71" s="106"/>
      <c r="WLT71" s="106"/>
      <c r="WLU71" s="106"/>
      <c r="WLV71" s="106"/>
      <c r="WLW71" s="106"/>
      <c r="WLX71" s="106"/>
      <c r="WLY71" s="106"/>
      <c r="WLZ71" s="106"/>
      <c r="WMA71" s="106"/>
      <c r="WMB71" s="106"/>
      <c r="WMC71" s="106"/>
      <c r="WMD71" s="106"/>
      <c r="WME71" s="106"/>
      <c r="WMF71" s="106"/>
      <c r="WMG71" s="106"/>
      <c r="WMH71" s="106"/>
      <c r="WMI71" s="106"/>
      <c r="WMJ71" s="106"/>
      <c r="WMK71" s="106"/>
      <c r="WML71" s="106"/>
      <c r="WMM71" s="106"/>
      <c r="WMN71" s="106"/>
      <c r="WMO71" s="106"/>
      <c r="WMP71" s="106"/>
      <c r="WMQ71" s="106"/>
      <c r="WMR71" s="106"/>
      <c r="WMS71" s="106"/>
      <c r="WMT71" s="106"/>
      <c r="WMU71" s="106"/>
      <c r="WMV71" s="106"/>
      <c r="WMW71" s="106"/>
      <c r="WMX71" s="106"/>
      <c r="WMY71" s="106"/>
      <c r="WMZ71" s="106"/>
      <c r="WNA71" s="106"/>
      <c r="WNB71" s="106"/>
      <c r="WNC71" s="106"/>
      <c r="WND71" s="106"/>
      <c r="WNE71" s="106"/>
      <c r="WNF71" s="106"/>
      <c r="WNG71" s="106"/>
      <c r="WNH71" s="106"/>
      <c r="WNI71" s="106"/>
      <c r="WNJ71" s="106"/>
      <c r="WNK71" s="106"/>
      <c r="WNL71" s="106"/>
      <c r="WNM71" s="106"/>
      <c r="WNN71" s="106"/>
      <c r="WNO71" s="106"/>
      <c r="WNP71" s="106"/>
      <c r="WNQ71" s="106"/>
      <c r="WNR71" s="106"/>
      <c r="WNS71" s="106"/>
      <c r="WNT71" s="106"/>
      <c r="WNU71" s="106"/>
      <c r="WNV71" s="106"/>
      <c r="WNW71" s="106"/>
      <c r="WNX71" s="106"/>
      <c r="WNY71" s="106"/>
      <c r="WNZ71" s="106"/>
      <c r="WOA71" s="106"/>
      <c r="WOB71" s="106"/>
      <c r="WOC71" s="106"/>
      <c r="WOD71" s="106"/>
      <c r="WOE71" s="106"/>
      <c r="WOF71" s="106"/>
      <c r="WOG71" s="106"/>
      <c r="WOH71" s="106"/>
      <c r="WOI71" s="106"/>
      <c r="WOJ71" s="106"/>
      <c r="WOK71" s="106"/>
      <c r="WOL71" s="106"/>
      <c r="WOM71" s="106"/>
      <c r="WON71" s="106"/>
      <c r="WOO71" s="106"/>
      <c r="WOP71" s="106"/>
      <c r="WOQ71" s="106"/>
      <c r="WOR71" s="106"/>
      <c r="WOS71" s="106"/>
      <c r="WOT71" s="106"/>
      <c r="WOU71" s="106"/>
      <c r="WOV71" s="106"/>
      <c r="WOW71" s="106"/>
      <c r="WOX71" s="106"/>
      <c r="WOY71" s="106"/>
      <c r="WOZ71" s="106"/>
      <c r="WPA71" s="106"/>
      <c r="WPB71" s="106"/>
      <c r="WPC71" s="106"/>
      <c r="WPD71" s="106"/>
      <c r="WPE71" s="106"/>
      <c r="WPF71" s="106"/>
      <c r="WPG71" s="106"/>
      <c r="WPH71" s="106"/>
      <c r="WPI71" s="106"/>
      <c r="WPJ71" s="106"/>
      <c r="WPK71" s="106"/>
      <c r="WPL71" s="106"/>
      <c r="WPM71" s="106"/>
      <c r="WPN71" s="106"/>
      <c r="WPO71" s="106"/>
      <c r="WPP71" s="106"/>
      <c r="WPQ71" s="106"/>
      <c r="WPR71" s="106"/>
      <c r="WPS71" s="106"/>
      <c r="WPT71" s="106"/>
      <c r="WPU71" s="106"/>
      <c r="WPV71" s="106"/>
      <c r="WPW71" s="106"/>
      <c r="WPX71" s="106"/>
      <c r="WPY71" s="106"/>
      <c r="WPZ71" s="106"/>
      <c r="WQA71" s="106"/>
      <c r="WQB71" s="106"/>
      <c r="WQC71" s="106"/>
      <c r="WQD71" s="106"/>
      <c r="WQE71" s="106"/>
      <c r="WQF71" s="106"/>
      <c r="WQG71" s="106"/>
      <c r="WQH71" s="106"/>
      <c r="WQI71" s="106"/>
      <c r="WQJ71" s="106"/>
      <c r="WQK71" s="106"/>
      <c r="WQL71" s="106"/>
      <c r="WQM71" s="106"/>
      <c r="WQN71" s="106"/>
      <c r="WQO71" s="106"/>
      <c r="WQP71" s="106"/>
      <c r="WQQ71" s="106"/>
      <c r="WQR71" s="106"/>
      <c r="WQS71" s="106"/>
      <c r="WQT71" s="106"/>
      <c r="WQU71" s="106"/>
      <c r="WQV71" s="106"/>
      <c r="WQW71" s="106"/>
      <c r="WQX71" s="106"/>
      <c r="WQY71" s="106"/>
      <c r="WQZ71" s="106"/>
      <c r="WRA71" s="106"/>
      <c r="WRB71" s="106"/>
      <c r="WRC71" s="106"/>
      <c r="WRD71" s="106"/>
      <c r="WRE71" s="106"/>
      <c r="WRF71" s="106"/>
      <c r="WRG71" s="106"/>
      <c r="WRH71" s="106"/>
      <c r="WRI71" s="106"/>
      <c r="WRJ71" s="106"/>
      <c r="WRK71" s="106"/>
      <c r="WRL71" s="106"/>
      <c r="WRM71" s="106"/>
      <c r="WRN71" s="106"/>
      <c r="WRO71" s="106"/>
      <c r="WRP71" s="106"/>
      <c r="WRQ71" s="106"/>
      <c r="WRR71" s="106"/>
      <c r="WRS71" s="106"/>
      <c r="WRT71" s="106"/>
      <c r="WRU71" s="106"/>
      <c r="WRV71" s="106"/>
      <c r="WRW71" s="106"/>
      <c r="WRX71" s="106"/>
      <c r="WRY71" s="106"/>
      <c r="WRZ71" s="106"/>
      <c r="WSA71" s="106"/>
      <c r="WSB71" s="106"/>
      <c r="WSC71" s="106"/>
      <c r="WSD71" s="106"/>
      <c r="WSE71" s="106"/>
      <c r="WSF71" s="106"/>
      <c r="WSG71" s="106"/>
      <c r="WSH71" s="106"/>
      <c r="WSI71" s="106"/>
      <c r="WSJ71" s="106"/>
      <c r="WSK71" s="106"/>
      <c r="WSL71" s="106"/>
      <c r="WSM71" s="106"/>
      <c r="WSN71" s="106"/>
      <c r="WSO71" s="106"/>
      <c r="WSP71" s="106"/>
      <c r="WSQ71" s="106"/>
      <c r="WSR71" s="106"/>
      <c r="WSS71" s="106"/>
      <c r="WST71" s="106"/>
      <c r="WSU71" s="106"/>
      <c r="WSV71" s="106"/>
      <c r="WSW71" s="106"/>
      <c r="WSX71" s="106"/>
      <c r="WSY71" s="106"/>
      <c r="WSZ71" s="106"/>
      <c r="WTA71" s="106"/>
      <c r="WTB71" s="106"/>
      <c r="WTC71" s="106"/>
      <c r="WTD71" s="106"/>
      <c r="WTE71" s="106"/>
      <c r="WTF71" s="106"/>
      <c r="WTG71" s="106"/>
      <c r="WTH71" s="106"/>
      <c r="WTI71" s="106"/>
      <c r="WTJ71" s="106"/>
      <c r="WTK71" s="106"/>
      <c r="WTL71" s="106"/>
      <c r="WTM71" s="106"/>
      <c r="WTN71" s="106"/>
      <c r="WTO71" s="106"/>
      <c r="WTP71" s="106"/>
      <c r="WTQ71" s="106"/>
      <c r="WTR71" s="106"/>
      <c r="WTS71" s="106"/>
      <c r="WTT71" s="106"/>
      <c r="WTU71" s="106"/>
      <c r="WTV71" s="106"/>
      <c r="WTW71" s="106"/>
      <c r="WTX71" s="106"/>
      <c r="WTY71" s="106"/>
      <c r="WTZ71" s="106"/>
      <c r="WUA71" s="106"/>
      <c r="WUB71" s="106"/>
      <c r="WUC71" s="106"/>
      <c r="WUD71" s="106"/>
      <c r="WUE71" s="106"/>
      <c r="WUF71" s="106"/>
      <c r="WUG71" s="106"/>
      <c r="WUH71" s="106"/>
      <c r="WUI71" s="106"/>
      <c r="WUJ71" s="106"/>
      <c r="WUK71" s="106"/>
      <c r="WUL71" s="106"/>
      <c r="WUM71" s="106"/>
      <c r="WUN71" s="106"/>
      <c r="WUO71" s="106"/>
      <c r="WUP71" s="106"/>
      <c r="WUQ71" s="106"/>
      <c r="WUR71" s="106"/>
      <c r="WUS71" s="106"/>
      <c r="WUT71" s="106"/>
      <c r="WUU71" s="106"/>
      <c r="WUV71" s="106"/>
      <c r="WUW71" s="106"/>
      <c r="WUX71" s="106"/>
      <c r="WUY71" s="106"/>
      <c r="WUZ71" s="106"/>
      <c r="WVA71" s="106"/>
      <c r="WVB71" s="106"/>
      <c r="WVC71" s="106"/>
      <c r="WVD71" s="106"/>
      <c r="WVE71" s="106"/>
      <c r="WVF71" s="106"/>
      <c r="WVG71" s="106"/>
      <c r="WVH71" s="106"/>
      <c r="WVI71" s="106"/>
      <c r="WVJ71" s="106"/>
      <c r="WVK71" s="106"/>
      <c r="WVL71" s="106"/>
      <c r="WVM71" s="106"/>
      <c r="WVN71" s="106"/>
    </row>
    <row r="72" spans="1:16134" s="71" customFormat="1" ht="40.5" customHeight="1">
      <c r="A72" s="163">
        <v>1</v>
      </c>
      <c r="B72" s="164" t="s">
        <v>305</v>
      </c>
      <c r="C72" s="165" t="s">
        <v>304</v>
      </c>
      <c r="D72" s="163" t="s">
        <v>142</v>
      </c>
      <c r="E72" s="111">
        <v>8.4</v>
      </c>
      <c r="F72" s="170"/>
      <c r="G72" s="70"/>
      <c r="H72" s="150"/>
      <c r="I72" s="150"/>
      <c r="J72" s="165"/>
      <c r="K72" s="163"/>
      <c r="L72" s="73"/>
      <c r="M72" s="141"/>
      <c r="N72" s="160"/>
      <c r="O72" s="150"/>
      <c r="P72" s="153"/>
      <c r="Q72" s="160"/>
      <c r="R72" s="111"/>
      <c r="S72" s="111"/>
      <c r="T72" s="454"/>
    </row>
    <row r="73" spans="1:16134" s="71" customFormat="1" ht="30.75" customHeight="1">
      <c r="A73" s="163">
        <v>2</v>
      </c>
      <c r="B73" s="164" t="s">
        <v>115</v>
      </c>
      <c r="C73" s="165" t="s">
        <v>99</v>
      </c>
      <c r="D73" s="163" t="s">
        <v>142</v>
      </c>
      <c r="E73" s="142">
        <v>0.36</v>
      </c>
      <c r="F73" s="169"/>
      <c r="G73" s="70"/>
      <c r="H73" s="160"/>
      <c r="I73" s="160"/>
      <c r="J73" s="165"/>
      <c r="K73" s="163"/>
      <c r="L73" s="141"/>
      <c r="M73" s="72"/>
      <c r="N73" s="160"/>
      <c r="O73" s="160"/>
      <c r="P73" s="161"/>
      <c r="Q73" s="160"/>
      <c r="R73" s="169"/>
      <c r="S73" s="169"/>
      <c r="T73" s="454"/>
    </row>
    <row r="74" spans="1:16134" s="71" customFormat="1" ht="6" customHeight="1">
      <c r="A74" s="379">
        <v>3</v>
      </c>
      <c r="B74" s="382" t="s">
        <v>156</v>
      </c>
      <c r="C74" s="385" t="s">
        <v>140</v>
      </c>
      <c r="D74" s="379" t="s">
        <v>163</v>
      </c>
      <c r="E74" s="402">
        <v>2.82</v>
      </c>
      <c r="F74" s="391"/>
      <c r="G74" s="391"/>
      <c r="H74" s="360"/>
      <c r="I74" s="360"/>
      <c r="J74" s="165"/>
      <c r="K74" s="163"/>
      <c r="L74" s="160"/>
      <c r="M74" s="141"/>
      <c r="N74" s="160"/>
      <c r="O74" s="360"/>
      <c r="P74" s="357"/>
      <c r="Q74" s="360"/>
      <c r="R74" s="402"/>
      <c r="S74" s="402"/>
      <c r="T74" s="454"/>
    </row>
    <row r="75" spans="1:16134" s="71" customFormat="1" ht="6" customHeight="1">
      <c r="A75" s="380"/>
      <c r="B75" s="383"/>
      <c r="C75" s="386"/>
      <c r="D75" s="380"/>
      <c r="E75" s="403"/>
      <c r="F75" s="392"/>
      <c r="G75" s="392"/>
      <c r="H75" s="361"/>
      <c r="I75" s="361"/>
      <c r="J75" s="165"/>
      <c r="K75" s="163"/>
      <c r="L75" s="73"/>
      <c r="M75" s="141"/>
      <c r="N75" s="160"/>
      <c r="O75" s="361"/>
      <c r="P75" s="358"/>
      <c r="Q75" s="361"/>
      <c r="R75" s="403"/>
      <c r="S75" s="403"/>
      <c r="T75" s="454"/>
    </row>
    <row r="76" spans="1:16134" s="71" customFormat="1" ht="6" customHeight="1">
      <c r="A76" s="380"/>
      <c r="B76" s="383"/>
      <c r="C76" s="386"/>
      <c r="D76" s="380"/>
      <c r="E76" s="403"/>
      <c r="F76" s="392"/>
      <c r="G76" s="392"/>
      <c r="H76" s="361"/>
      <c r="I76" s="361"/>
      <c r="J76" s="165"/>
      <c r="K76" s="163"/>
      <c r="L76" s="73"/>
      <c r="M76" s="141"/>
      <c r="N76" s="160"/>
      <c r="O76" s="361"/>
      <c r="P76" s="358"/>
      <c r="Q76" s="361"/>
      <c r="R76" s="403"/>
      <c r="S76" s="403"/>
      <c r="T76" s="454"/>
    </row>
    <row r="77" spans="1:16134" s="71" customFormat="1" ht="6" customHeight="1">
      <c r="A77" s="381"/>
      <c r="B77" s="384"/>
      <c r="C77" s="387"/>
      <c r="D77" s="381"/>
      <c r="E77" s="404"/>
      <c r="F77" s="393"/>
      <c r="G77" s="393"/>
      <c r="H77" s="362"/>
      <c r="I77" s="362"/>
      <c r="J77" s="165"/>
      <c r="K77" s="163"/>
      <c r="L77" s="73"/>
      <c r="M77" s="141"/>
      <c r="N77" s="160"/>
      <c r="O77" s="362"/>
      <c r="P77" s="359"/>
      <c r="Q77" s="362"/>
      <c r="R77" s="404"/>
      <c r="S77" s="404"/>
      <c r="T77" s="454"/>
    </row>
    <row r="78" spans="1:16134" s="71" customFormat="1" ht="33" customHeight="1">
      <c r="A78" s="163">
        <v>4</v>
      </c>
      <c r="B78" s="164" t="s">
        <v>118</v>
      </c>
      <c r="C78" s="165" t="s">
        <v>122</v>
      </c>
      <c r="D78" s="163" t="s">
        <v>137</v>
      </c>
      <c r="E78" s="169">
        <v>13.8</v>
      </c>
      <c r="F78" s="142"/>
      <c r="G78" s="70"/>
      <c r="H78" s="160"/>
      <c r="I78" s="160"/>
      <c r="J78" s="165"/>
      <c r="K78" s="163"/>
      <c r="L78" s="73"/>
      <c r="M78" s="141"/>
      <c r="N78" s="160"/>
      <c r="O78" s="160"/>
      <c r="P78" s="161"/>
      <c r="Q78" s="160"/>
      <c r="R78" s="169"/>
      <c r="S78" s="169"/>
      <c r="T78" s="454"/>
    </row>
    <row r="79" spans="1:16134" s="71" customFormat="1" ht="16.5" customHeight="1">
      <c r="A79" s="405">
        <v>5</v>
      </c>
      <c r="B79" s="406" t="s">
        <v>141</v>
      </c>
      <c r="C79" s="407" t="s">
        <v>147</v>
      </c>
      <c r="D79" s="405" t="s">
        <v>19</v>
      </c>
      <c r="E79" s="408">
        <f>0.04479+0.0351+0.06001</f>
        <v>0.1399</v>
      </c>
      <c r="F79" s="409"/>
      <c r="G79" s="409"/>
      <c r="H79" s="394"/>
      <c r="I79" s="394"/>
      <c r="J79" s="165"/>
      <c r="K79" s="163"/>
      <c r="L79" s="73"/>
      <c r="M79" s="141"/>
      <c r="N79" s="160"/>
      <c r="O79" s="394"/>
      <c r="P79" s="395"/>
      <c r="Q79" s="394"/>
      <c r="R79" s="444"/>
      <c r="S79" s="444"/>
      <c r="T79" s="454"/>
    </row>
    <row r="80" spans="1:16134" s="71" customFormat="1" ht="16.5" customHeight="1">
      <c r="A80" s="405"/>
      <c r="B80" s="406"/>
      <c r="C80" s="407"/>
      <c r="D80" s="405"/>
      <c r="E80" s="408"/>
      <c r="F80" s="409"/>
      <c r="G80" s="409"/>
      <c r="H80" s="394"/>
      <c r="I80" s="394"/>
      <c r="J80" s="165"/>
      <c r="K80" s="163"/>
      <c r="L80" s="73"/>
      <c r="M80" s="141"/>
      <c r="N80" s="160"/>
      <c r="O80" s="394"/>
      <c r="P80" s="395"/>
      <c r="Q80" s="394"/>
      <c r="R80" s="444"/>
      <c r="S80" s="444"/>
      <c r="T80" s="454"/>
    </row>
    <row r="81" spans="1:16134" s="71" customFormat="1" ht="24" customHeight="1">
      <c r="A81" s="155">
        <v>6</v>
      </c>
      <c r="B81" s="156" t="s">
        <v>81</v>
      </c>
      <c r="C81" s="157" t="s">
        <v>148</v>
      </c>
      <c r="D81" s="155" t="s">
        <v>20</v>
      </c>
      <c r="E81" s="162">
        <v>9.3000000000000007</v>
      </c>
      <c r="F81" s="159"/>
      <c r="G81" s="159"/>
      <c r="H81" s="152"/>
      <c r="I81" s="152"/>
      <c r="J81" s="157"/>
      <c r="K81" s="155"/>
      <c r="L81" s="109"/>
      <c r="M81" s="171"/>
      <c r="N81" s="152"/>
      <c r="O81" s="160"/>
      <c r="P81" s="161"/>
      <c r="Q81" s="160"/>
      <c r="R81" s="167"/>
      <c r="S81" s="167"/>
      <c r="T81" s="454"/>
    </row>
    <row r="82" spans="1:16134" s="71" customFormat="1" ht="24" customHeight="1">
      <c r="A82" s="155">
        <v>7</v>
      </c>
      <c r="B82" s="156" t="s">
        <v>81</v>
      </c>
      <c r="C82" s="165" t="s">
        <v>149</v>
      </c>
      <c r="D82" s="163" t="s">
        <v>20</v>
      </c>
      <c r="E82" s="162">
        <v>9.3000000000000007</v>
      </c>
      <c r="F82" s="159"/>
      <c r="G82" s="159"/>
      <c r="H82" s="152"/>
      <c r="I82" s="152"/>
      <c r="J82" s="157"/>
      <c r="K82" s="163"/>
      <c r="L82" s="109"/>
      <c r="M82" s="141"/>
      <c r="N82" s="160"/>
      <c r="O82" s="160"/>
      <c r="P82" s="161"/>
      <c r="Q82" s="160"/>
      <c r="R82" s="167"/>
      <c r="S82" s="167"/>
      <c r="T82" s="454"/>
    </row>
    <row r="83" spans="1:16134" s="71" customFormat="1" ht="24" customHeight="1">
      <c r="A83" s="155">
        <v>8</v>
      </c>
      <c r="B83" s="156" t="s">
        <v>81</v>
      </c>
      <c r="C83" s="165" t="s">
        <v>150</v>
      </c>
      <c r="D83" s="163" t="s">
        <v>87</v>
      </c>
      <c r="E83" s="73">
        <v>60.01</v>
      </c>
      <c r="F83" s="141"/>
      <c r="G83" s="159"/>
      <c r="H83" s="152"/>
      <c r="I83" s="152"/>
      <c r="J83" s="157"/>
      <c r="K83" s="163"/>
      <c r="L83" s="109"/>
      <c r="M83" s="141"/>
      <c r="N83" s="160"/>
      <c r="O83" s="160"/>
      <c r="P83" s="161"/>
      <c r="Q83" s="160"/>
      <c r="R83" s="160"/>
      <c r="S83" s="160"/>
      <c r="T83" s="454"/>
    </row>
    <row r="84" spans="1:16134" s="71" customFormat="1" ht="30.75" customHeight="1">
      <c r="A84" s="163">
        <v>9</v>
      </c>
      <c r="B84" s="164" t="s">
        <v>119</v>
      </c>
      <c r="C84" s="165" t="s">
        <v>139</v>
      </c>
      <c r="D84" s="163" t="s">
        <v>142</v>
      </c>
      <c r="E84" s="111">
        <v>1.5</v>
      </c>
      <c r="F84" s="170"/>
      <c r="G84" s="70"/>
      <c r="H84" s="150"/>
      <c r="I84" s="150"/>
      <c r="J84" s="165"/>
      <c r="K84" s="163"/>
      <c r="L84" s="73"/>
      <c r="M84" s="141"/>
      <c r="N84" s="160"/>
      <c r="O84" s="150"/>
      <c r="P84" s="153"/>
      <c r="Q84" s="160"/>
      <c r="R84" s="111"/>
      <c r="S84" s="111"/>
      <c r="T84" s="454"/>
    </row>
    <row r="85" spans="1:16134" s="71" customFormat="1" ht="30.75" customHeight="1">
      <c r="A85" s="163">
        <v>10</v>
      </c>
      <c r="B85" s="164" t="s">
        <v>105</v>
      </c>
      <c r="C85" s="165" t="s">
        <v>131</v>
      </c>
      <c r="D85" s="163" t="s">
        <v>142</v>
      </c>
      <c r="E85" s="111">
        <v>6.9</v>
      </c>
      <c r="F85" s="170"/>
      <c r="G85" s="70"/>
      <c r="H85" s="150"/>
      <c r="I85" s="150"/>
      <c r="J85" s="165"/>
      <c r="K85" s="163"/>
      <c r="L85" s="73"/>
      <c r="M85" s="141"/>
      <c r="N85" s="160"/>
      <c r="O85" s="150"/>
      <c r="P85" s="153"/>
      <c r="Q85" s="160"/>
      <c r="R85" s="111"/>
      <c r="S85" s="111"/>
      <c r="T85" s="454"/>
    </row>
    <row r="86" spans="1:16134" s="71" customFormat="1" ht="30.75" customHeight="1">
      <c r="A86" s="163">
        <v>11</v>
      </c>
      <c r="B86" s="164" t="s">
        <v>102</v>
      </c>
      <c r="C86" s="165" t="s">
        <v>104</v>
      </c>
      <c r="D86" s="163" t="s">
        <v>19</v>
      </c>
      <c r="E86" s="169">
        <f>E85*1.95</f>
        <v>13.455</v>
      </c>
      <c r="F86" s="142"/>
      <c r="G86" s="166"/>
      <c r="H86" s="160"/>
      <c r="I86" s="160"/>
      <c r="J86" s="165"/>
      <c r="K86" s="163"/>
      <c r="L86" s="141"/>
      <c r="M86" s="72"/>
      <c r="N86" s="160"/>
      <c r="O86" s="160"/>
      <c r="P86" s="153"/>
      <c r="Q86" s="160"/>
      <c r="R86" s="169"/>
      <c r="S86" s="169"/>
      <c r="T86" s="454"/>
    </row>
    <row r="87" spans="1:16134" s="71" customFormat="1" ht="37.5" customHeight="1">
      <c r="A87" s="163"/>
      <c r="B87" s="164"/>
      <c r="C87" s="165" t="s">
        <v>25</v>
      </c>
      <c r="D87" s="163"/>
      <c r="E87" s="168"/>
      <c r="F87" s="166"/>
      <c r="G87" s="166"/>
      <c r="H87" s="160"/>
      <c r="I87" s="160"/>
      <c r="J87" s="165"/>
      <c r="K87" s="163"/>
      <c r="L87" s="73"/>
      <c r="M87" s="141"/>
      <c r="N87" s="160"/>
      <c r="O87" s="160"/>
      <c r="P87" s="161"/>
      <c r="Q87" s="160"/>
      <c r="R87" s="168"/>
      <c r="S87" s="306"/>
      <c r="T87" s="310">
        <v>0.55100107064679338</v>
      </c>
    </row>
    <row r="88" spans="1:16134" s="103" customFormat="1" ht="26.25" customHeight="1">
      <c r="C88" s="149" t="s">
        <v>252</v>
      </c>
      <c r="J88" s="105"/>
      <c r="R88" s="302"/>
      <c r="S88" s="302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6"/>
      <c r="BI88" s="106"/>
      <c r="BJ88" s="106"/>
      <c r="BK88" s="106"/>
      <c r="BL88" s="106"/>
      <c r="BM88" s="106"/>
      <c r="BN88" s="106"/>
      <c r="BO88" s="106"/>
      <c r="BP88" s="106"/>
      <c r="BQ88" s="106"/>
      <c r="BR88" s="106"/>
      <c r="BS88" s="106"/>
      <c r="BT88" s="106"/>
      <c r="BU88" s="106"/>
      <c r="BV88" s="106"/>
      <c r="BW88" s="106"/>
      <c r="BX88" s="106"/>
      <c r="BY88" s="106"/>
      <c r="BZ88" s="106"/>
      <c r="CA88" s="106"/>
      <c r="CB88" s="106"/>
      <c r="CC88" s="106"/>
      <c r="CD88" s="106"/>
      <c r="CE88" s="106"/>
      <c r="CF88" s="106"/>
      <c r="CG88" s="106"/>
      <c r="CH88" s="106"/>
      <c r="CI88" s="106"/>
      <c r="CJ88" s="106"/>
      <c r="CK88" s="106"/>
      <c r="CL88" s="106"/>
      <c r="CM88" s="106"/>
      <c r="CN88" s="106"/>
      <c r="CO88" s="106"/>
      <c r="CP88" s="106"/>
      <c r="CQ88" s="106"/>
      <c r="CR88" s="106"/>
      <c r="CS88" s="106"/>
      <c r="CT88" s="106"/>
      <c r="CU88" s="106"/>
      <c r="CV88" s="106"/>
      <c r="CW88" s="106"/>
      <c r="CX88" s="106"/>
      <c r="CY88" s="106"/>
      <c r="CZ88" s="106"/>
      <c r="DA88" s="106"/>
      <c r="DB88" s="106"/>
      <c r="DC88" s="106"/>
      <c r="DD88" s="106"/>
      <c r="DE88" s="106"/>
      <c r="DF88" s="106"/>
      <c r="DG88" s="106"/>
      <c r="DH88" s="106"/>
      <c r="DI88" s="106"/>
      <c r="DJ88" s="106"/>
      <c r="DK88" s="106"/>
      <c r="DL88" s="106"/>
      <c r="DM88" s="106"/>
      <c r="DN88" s="106"/>
      <c r="DO88" s="106"/>
      <c r="DP88" s="106"/>
      <c r="DQ88" s="106"/>
      <c r="DR88" s="106"/>
      <c r="DS88" s="106"/>
      <c r="DT88" s="106"/>
      <c r="DU88" s="106"/>
      <c r="DV88" s="106"/>
      <c r="DW88" s="106"/>
      <c r="DX88" s="106"/>
      <c r="DY88" s="106"/>
      <c r="DZ88" s="106"/>
      <c r="EA88" s="106"/>
      <c r="EB88" s="106"/>
      <c r="EC88" s="106"/>
      <c r="ED88" s="106"/>
      <c r="EE88" s="106"/>
      <c r="EF88" s="106"/>
      <c r="EG88" s="106"/>
      <c r="EH88" s="106"/>
      <c r="EI88" s="106"/>
      <c r="EJ88" s="106"/>
      <c r="EK88" s="106"/>
      <c r="EL88" s="106"/>
      <c r="EM88" s="106"/>
      <c r="EN88" s="106"/>
      <c r="EO88" s="106"/>
      <c r="EP88" s="106"/>
      <c r="EQ88" s="106"/>
      <c r="ER88" s="106"/>
      <c r="ES88" s="106"/>
      <c r="ET88" s="106"/>
      <c r="EU88" s="106"/>
      <c r="EV88" s="106"/>
      <c r="EW88" s="106"/>
      <c r="EX88" s="106"/>
      <c r="EY88" s="106"/>
      <c r="EZ88" s="106"/>
      <c r="FA88" s="106"/>
      <c r="FB88" s="106"/>
      <c r="FC88" s="106"/>
      <c r="FD88" s="106"/>
      <c r="FE88" s="106"/>
      <c r="FF88" s="106"/>
      <c r="FG88" s="106"/>
      <c r="FH88" s="106"/>
      <c r="FI88" s="106"/>
      <c r="FJ88" s="106"/>
      <c r="FK88" s="106"/>
      <c r="FL88" s="106"/>
      <c r="FM88" s="106"/>
      <c r="FN88" s="106"/>
      <c r="FO88" s="106"/>
      <c r="FP88" s="106"/>
      <c r="FQ88" s="106"/>
      <c r="FR88" s="106"/>
      <c r="FS88" s="106"/>
      <c r="FT88" s="106"/>
      <c r="FU88" s="106"/>
      <c r="FV88" s="106"/>
      <c r="FW88" s="106"/>
      <c r="FX88" s="106"/>
      <c r="FY88" s="106"/>
      <c r="FZ88" s="106"/>
      <c r="GA88" s="106"/>
      <c r="GB88" s="106"/>
      <c r="GC88" s="106"/>
      <c r="GD88" s="106"/>
      <c r="GE88" s="106"/>
      <c r="GF88" s="106"/>
      <c r="GG88" s="106"/>
      <c r="GH88" s="106"/>
      <c r="GI88" s="106"/>
      <c r="GJ88" s="106"/>
      <c r="GK88" s="106"/>
      <c r="GL88" s="106"/>
      <c r="GM88" s="106"/>
      <c r="GN88" s="106"/>
      <c r="GO88" s="106"/>
      <c r="GP88" s="106"/>
      <c r="GQ88" s="106"/>
      <c r="GR88" s="106"/>
      <c r="GS88" s="106"/>
      <c r="GT88" s="106"/>
      <c r="GU88" s="106"/>
      <c r="GV88" s="106"/>
      <c r="GW88" s="106"/>
      <c r="GX88" s="106"/>
      <c r="GY88" s="106"/>
      <c r="GZ88" s="106"/>
      <c r="HA88" s="106"/>
      <c r="HB88" s="106"/>
      <c r="HC88" s="106"/>
      <c r="HD88" s="106"/>
      <c r="HE88" s="106"/>
      <c r="HF88" s="106"/>
      <c r="HG88" s="106"/>
      <c r="HH88" s="106"/>
      <c r="HI88" s="106"/>
      <c r="HJ88" s="106"/>
      <c r="HK88" s="106"/>
      <c r="HL88" s="106"/>
      <c r="HM88" s="106"/>
      <c r="HN88" s="106"/>
      <c r="HO88" s="106"/>
      <c r="HP88" s="106"/>
      <c r="HQ88" s="106"/>
      <c r="HR88" s="106"/>
      <c r="HS88" s="106"/>
      <c r="HT88" s="106"/>
      <c r="HU88" s="106"/>
      <c r="HV88" s="106"/>
      <c r="HW88" s="106"/>
      <c r="HX88" s="106"/>
      <c r="HY88" s="106"/>
      <c r="HZ88" s="106"/>
      <c r="IA88" s="106"/>
      <c r="IB88" s="106"/>
      <c r="IC88" s="106"/>
      <c r="ID88" s="106"/>
      <c r="IE88" s="106"/>
      <c r="IF88" s="106"/>
      <c r="IG88" s="106"/>
      <c r="IH88" s="106"/>
      <c r="II88" s="106"/>
      <c r="IJ88" s="106"/>
      <c r="IK88" s="106"/>
      <c r="IL88" s="106"/>
      <c r="IM88" s="106"/>
      <c r="IN88" s="106"/>
      <c r="IO88" s="106"/>
      <c r="IP88" s="106"/>
      <c r="IQ88" s="106"/>
      <c r="IR88" s="106"/>
      <c r="IS88" s="106"/>
      <c r="IT88" s="106"/>
      <c r="IU88" s="106"/>
      <c r="IV88" s="106"/>
      <c r="IW88" s="106"/>
      <c r="IX88" s="106"/>
      <c r="IY88" s="106"/>
      <c r="IZ88" s="106"/>
      <c r="JA88" s="106"/>
      <c r="JB88" s="106"/>
      <c r="JC88" s="106"/>
      <c r="JD88" s="106"/>
      <c r="JE88" s="106"/>
      <c r="JF88" s="106"/>
      <c r="JG88" s="106"/>
      <c r="JH88" s="106"/>
      <c r="JI88" s="106"/>
      <c r="JJ88" s="106"/>
      <c r="JK88" s="106"/>
      <c r="JL88" s="106"/>
      <c r="JM88" s="106"/>
      <c r="JN88" s="106"/>
      <c r="JO88" s="106"/>
      <c r="JP88" s="106"/>
      <c r="JQ88" s="106"/>
      <c r="JR88" s="106"/>
      <c r="JS88" s="106"/>
      <c r="JT88" s="106"/>
      <c r="JU88" s="106"/>
      <c r="JV88" s="106"/>
      <c r="JW88" s="106"/>
      <c r="JX88" s="106"/>
      <c r="JY88" s="106"/>
      <c r="JZ88" s="106"/>
      <c r="KA88" s="106"/>
      <c r="KB88" s="106"/>
      <c r="KC88" s="106"/>
      <c r="KD88" s="106"/>
      <c r="KE88" s="106"/>
      <c r="KF88" s="106"/>
      <c r="KG88" s="106"/>
      <c r="KH88" s="106"/>
      <c r="KI88" s="106"/>
      <c r="KJ88" s="106"/>
      <c r="KK88" s="106"/>
      <c r="KL88" s="106"/>
      <c r="KM88" s="106"/>
      <c r="KN88" s="106"/>
      <c r="KO88" s="106"/>
      <c r="KP88" s="106"/>
      <c r="KQ88" s="106"/>
      <c r="KR88" s="106"/>
      <c r="KS88" s="106"/>
      <c r="KT88" s="106"/>
      <c r="KU88" s="106"/>
      <c r="KV88" s="106"/>
      <c r="KW88" s="106"/>
      <c r="KX88" s="106"/>
      <c r="KY88" s="106"/>
      <c r="KZ88" s="106"/>
      <c r="LA88" s="106"/>
      <c r="LB88" s="106"/>
      <c r="LC88" s="106"/>
      <c r="LD88" s="106"/>
      <c r="LE88" s="106"/>
      <c r="LF88" s="106"/>
      <c r="LG88" s="106"/>
      <c r="LH88" s="106"/>
      <c r="LI88" s="106"/>
      <c r="LJ88" s="106"/>
      <c r="LK88" s="106"/>
      <c r="LL88" s="106"/>
      <c r="LM88" s="106"/>
      <c r="LN88" s="106"/>
      <c r="LO88" s="106"/>
      <c r="LP88" s="106"/>
      <c r="LQ88" s="106"/>
      <c r="LR88" s="106"/>
      <c r="LS88" s="106"/>
      <c r="LT88" s="106"/>
      <c r="LU88" s="106"/>
      <c r="LV88" s="106"/>
      <c r="LW88" s="106"/>
      <c r="LX88" s="106"/>
      <c r="LY88" s="106"/>
      <c r="LZ88" s="106"/>
      <c r="MA88" s="106"/>
      <c r="MB88" s="106"/>
      <c r="MC88" s="106"/>
      <c r="MD88" s="106"/>
      <c r="ME88" s="106"/>
      <c r="MF88" s="106"/>
      <c r="MG88" s="106"/>
      <c r="MH88" s="106"/>
      <c r="MI88" s="106"/>
      <c r="MJ88" s="106"/>
      <c r="MK88" s="106"/>
      <c r="ML88" s="106"/>
      <c r="MM88" s="106"/>
      <c r="MN88" s="106"/>
      <c r="MO88" s="106"/>
      <c r="MP88" s="106"/>
      <c r="MQ88" s="106"/>
      <c r="MR88" s="106"/>
      <c r="MS88" s="106"/>
      <c r="MT88" s="106"/>
      <c r="MU88" s="106"/>
      <c r="MV88" s="106"/>
      <c r="MW88" s="106"/>
      <c r="MX88" s="106"/>
      <c r="MY88" s="106"/>
      <c r="MZ88" s="106"/>
      <c r="NA88" s="106"/>
      <c r="NB88" s="106"/>
      <c r="NC88" s="106"/>
      <c r="ND88" s="106"/>
      <c r="NE88" s="106"/>
      <c r="NF88" s="106"/>
      <c r="NG88" s="106"/>
      <c r="NH88" s="106"/>
      <c r="NI88" s="106"/>
      <c r="NJ88" s="106"/>
      <c r="NK88" s="106"/>
      <c r="NL88" s="106"/>
      <c r="NM88" s="106"/>
      <c r="NN88" s="106"/>
      <c r="NO88" s="106"/>
      <c r="NP88" s="106"/>
      <c r="NQ88" s="106"/>
      <c r="NR88" s="106"/>
      <c r="NS88" s="106"/>
      <c r="NT88" s="106"/>
      <c r="NU88" s="106"/>
      <c r="NV88" s="106"/>
      <c r="NW88" s="106"/>
      <c r="NX88" s="106"/>
      <c r="NY88" s="106"/>
      <c r="NZ88" s="106"/>
      <c r="OA88" s="106"/>
      <c r="OB88" s="106"/>
      <c r="OC88" s="106"/>
      <c r="OD88" s="106"/>
      <c r="OE88" s="106"/>
      <c r="OF88" s="106"/>
      <c r="OG88" s="106"/>
      <c r="OH88" s="106"/>
      <c r="OI88" s="106"/>
      <c r="OJ88" s="106"/>
      <c r="OK88" s="106"/>
      <c r="OL88" s="106"/>
      <c r="OM88" s="106"/>
      <c r="ON88" s="106"/>
      <c r="OO88" s="106"/>
      <c r="OP88" s="106"/>
      <c r="OQ88" s="106"/>
      <c r="OR88" s="106"/>
      <c r="OS88" s="106"/>
      <c r="OT88" s="106"/>
      <c r="OU88" s="106"/>
      <c r="OV88" s="106"/>
      <c r="OW88" s="106"/>
      <c r="OX88" s="106"/>
      <c r="OY88" s="106"/>
      <c r="OZ88" s="106"/>
      <c r="PA88" s="106"/>
      <c r="PB88" s="106"/>
      <c r="PC88" s="106"/>
      <c r="PD88" s="106"/>
      <c r="PE88" s="106"/>
      <c r="PF88" s="106"/>
      <c r="PG88" s="106"/>
      <c r="PH88" s="106"/>
      <c r="PI88" s="106"/>
      <c r="PJ88" s="106"/>
      <c r="PK88" s="106"/>
      <c r="PL88" s="106"/>
      <c r="PM88" s="106"/>
      <c r="PN88" s="106"/>
      <c r="PO88" s="106"/>
      <c r="PP88" s="106"/>
      <c r="PQ88" s="106"/>
      <c r="PR88" s="106"/>
      <c r="PS88" s="106"/>
      <c r="PT88" s="106"/>
      <c r="PU88" s="106"/>
      <c r="PV88" s="106"/>
      <c r="PW88" s="106"/>
      <c r="PX88" s="106"/>
      <c r="PY88" s="106"/>
      <c r="PZ88" s="106"/>
      <c r="QA88" s="106"/>
      <c r="QB88" s="106"/>
      <c r="QC88" s="106"/>
      <c r="QD88" s="106"/>
      <c r="QE88" s="106"/>
      <c r="QF88" s="106"/>
      <c r="QG88" s="106"/>
      <c r="QH88" s="106"/>
      <c r="QI88" s="106"/>
      <c r="QJ88" s="106"/>
      <c r="QK88" s="106"/>
      <c r="QL88" s="106"/>
      <c r="QM88" s="106"/>
      <c r="QN88" s="106"/>
      <c r="QO88" s="106"/>
      <c r="QP88" s="106"/>
      <c r="QQ88" s="106"/>
      <c r="QR88" s="106"/>
      <c r="QS88" s="106"/>
      <c r="QT88" s="106"/>
      <c r="QU88" s="106"/>
      <c r="QV88" s="106"/>
      <c r="QW88" s="106"/>
      <c r="QX88" s="106"/>
      <c r="QY88" s="106"/>
      <c r="QZ88" s="106"/>
      <c r="RA88" s="106"/>
      <c r="RB88" s="106"/>
      <c r="RC88" s="106"/>
      <c r="RD88" s="106"/>
      <c r="RE88" s="106"/>
      <c r="RF88" s="106"/>
      <c r="RG88" s="106"/>
      <c r="RH88" s="106"/>
      <c r="RI88" s="106"/>
      <c r="RJ88" s="106"/>
      <c r="RK88" s="106"/>
      <c r="RL88" s="106"/>
      <c r="RM88" s="106"/>
      <c r="RN88" s="106"/>
      <c r="RO88" s="106"/>
      <c r="RP88" s="106"/>
      <c r="RQ88" s="106"/>
      <c r="RR88" s="106"/>
      <c r="RS88" s="106"/>
      <c r="RT88" s="106"/>
      <c r="RU88" s="106"/>
      <c r="RV88" s="106"/>
      <c r="RW88" s="106"/>
      <c r="RX88" s="106"/>
      <c r="RY88" s="106"/>
      <c r="RZ88" s="106"/>
      <c r="SA88" s="106"/>
      <c r="SB88" s="106"/>
      <c r="SC88" s="106"/>
      <c r="SD88" s="106"/>
      <c r="SE88" s="106"/>
      <c r="SF88" s="106"/>
      <c r="SG88" s="106"/>
      <c r="SH88" s="106"/>
      <c r="SI88" s="106"/>
      <c r="SJ88" s="106"/>
      <c r="SK88" s="106"/>
      <c r="SL88" s="106"/>
      <c r="SM88" s="106"/>
      <c r="SN88" s="106"/>
      <c r="SO88" s="106"/>
      <c r="SP88" s="106"/>
      <c r="SQ88" s="106"/>
      <c r="SR88" s="106"/>
      <c r="SS88" s="106"/>
      <c r="ST88" s="106"/>
      <c r="SU88" s="106"/>
      <c r="SV88" s="106"/>
      <c r="SW88" s="106"/>
      <c r="SX88" s="106"/>
      <c r="SY88" s="106"/>
      <c r="SZ88" s="106"/>
      <c r="TA88" s="106"/>
      <c r="TB88" s="106"/>
      <c r="TC88" s="106"/>
      <c r="TD88" s="106"/>
      <c r="TE88" s="106"/>
      <c r="TF88" s="106"/>
      <c r="TG88" s="106"/>
      <c r="TH88" s="106"/>
      <c r="TI88" s="106"/>
      <c r="TJ88" s="106"/>
      <c r="TK88" s="106"/>
      <c r="TL88" s="106"/>
      <c r="TM88" s="106"/>
      <c r="TN88" s="106"/>
      <c r="TO88" s="106"/>
      <c r="TP88" s="106"/>
      <c r="TQ88" s="106"/>
      <c r="TR88" s="106"/>
      <c r="TS88" s="106"/>
      <c r="TT88" s="106"/>
      <c r="TU88" s="106"/>
      <c r="TV88" s="106"/>
      <c r="TW88" s="106"/>
      <c r="TX88" s="106"/>
      <c r="TY88" s="106"/>
      <c r="TZ88" s="106"/>
      <c r="UA88" s="106"/>
      <c r="UB88" s="106"/>
      <c r="UC88" s="106"/>
      <c r="UD88" s="106"/>
      <c r="UE88" s="106"/>
      <c r="UF88" s="106"/>
      <c r="UG88" s="106"/>
      <c r="UH88" s="106"/>
      <c r="UI88" s="106"/>
      <c r="UJ88" s="106"/>
      <c r="UK88" s="106"/>
      <c r="UL88" s="106"/>
      <c r="UM88" s="106"/>
      <c r="UN88" s="106"/>
      <c r="UO88" s="106"/>
      <c r="UP88" s="106"/>
      <c r="UQ88" s="106"/>
      <c r="UR88" s="106"/>
      <c r="US88" s="106"/>
      <c r="UT88" s="106"/>
      <c r="UU88" s="106"/>
      <c r="UV88" s="106"/>
      <c r="UW88" s="106"/>
      <c r="UX88" s="106"/>
      <c r="UY88" s="106"/>
      <c r="UZ88" s="106"/>
      <c r="VA88" s="106"/>
      <c r="VB88" s="106"/>
      <c r="VC88" s="106"/>
      <c r="VD88" s="106"/>
      <c r="VE88" s="106"/>
      <c r="VF88" s="106"/>
      <c r="VG88" s="106"/>
      <c r="VH88" s="106"/>
      <c r="VI88" s="106"/>
      <c r="VJ88" s="106"/>
      <c r="VK88" s="106"/>
      <c r="VL88" s="106"/>
      <c r="VM88" s="106"/>
      <c r="VN88" s="106"/>
      <c r="VO88" s="106"/>
      <c r="VP88" s="106"/>
      <c r="VQ88" s="106"/>
      <c r="VR88" s="106"/>
      <c r="VS88" s="106"/>
      <c r="VT88" s="106"/>
      <c r="VU88" s="106"/>
      <c r="VV88" s="106"/>
      <c r="VW88" s="106"/>
      <c r="VX88" s="106"/>
      <c r="VY88" s="106"/>
      <c r="VZ88" s="106"/>
      <c r="WA88" s="106"/>
      <c r="WB88" s="106"/>
      <c r="WC88" s="106"/>
      <c r="WD88" s="106"/>
      <c r="WE88" s="106"/>
      <c r="WF88" s="106"/>
      <c r="WG88" s="106"/>
      <c r="WH88" s="106"/>
      <c r="WI88" s="106"/>
      <c r="WJ88" s="106"/>
      <c r="WK88" s="106"/>
      <c r="WL88" s="106"/>
      <c r="WM88" s="106"/>
      <c r="WN88" s="106"/>
      <c r="WO88" s="106"/>
      <c r="WP88" s="106"/>
      <c r="WQ88" s="106"/>
      <c r="WR88" s="106"/>
      <c r="WS88" s="106"/>
      <c r="WT88" s="106"/>
      <c r="WU88" s="106"/>
      <c r="WV88" s="106"/>
      <c r="WW88" s="106"/>
      <c r="WX88" s="106"/>
      <c r="WY88" s="106"/>
      <c r="WZ88" s="106"/>
      <c r="XA88" s="106"/>
      <c r="XB88" s="106"/>
      <c r="XC88" s="106"/>
      <c r="XD88" s="106"/>
      <c r="XE88" s="106"/>
      <c r="XF88" s="106"/>
      <c r="XG88" s="106"/>
      <c r="XH88" s="106"/>
      <c r="XI88" s="106"/>
      <c r="XJ88" s="106"/>
      <c r="XK88" s="106"/>
      <c r="XL88" s="106"/>
      <c r="XM88" s="106"/>
      <c r="XN88" s="106"/>
      <c r="XO88" s="106"/>
      <c r="XP88" s="106"/>
      <c r="XQ88" s="106"/>
      <c r="XR88" s="106"/>
      <c r="XS88" s="106"/>
      <c r="XT88" s="106"/>
      <c r="XU88" s="106"/>
      <c r="XV88" s="106"/>
      <c r="XW88" s="106"/>
      <c r="XX88" s="106"/>
      <c r="XY88" s="106"/>
      <c r="XZ88" s="106"/>
      <c r="YA88" s="106"/>
      <c r="YB88" s="106"/>
      <c r="YC88" s="106"/>
      <c r="YD88" s="106"/>
      <c r="YE88" s="106"/>
      <c r="YF88" s="106"/>
      <c r="YG88" s="106"/>
      <c r="YH88" s="106"/>
      <c r="YI88" s="106"/>
      <c r="YJ88" s="106"/>
      <c r="YK88" s="106"/>
      <c r="YL88" s="106"/>
      <c r="YM88" s="106"/>
      <c r="YN88" s="106"/>
      <c r="YO88" s="106"/>
      <c r="YP88" s="106"/>
      <c r="YQ88" s="106"/>
      <c r="YR88" s="106"/>
      <c r="YS88" s="106"/>
      <c r="YT88" s="106"/>
      <c r="YU88" s="106"/>
      <c r="YV88" s="106"/>
      <c r="YW88" s="106"/>
      <c r="YX88" s="106"/>
      <c r="YY88" s="106"/>
      <c r="YZ88" s="106"/>
      <c r="ZA88" s="106"/>
      <c r="ZB88" s="106"/>
      <c r="ZC88" s="106"/>
      <c r="ZD88" s="106"/>
      <c r="ZE88" s="106"/>
      <c r="ZF88" s="106"/>
      <c r="ZG88" s="106"/>
      <c r="ZH88" s="106"/>
      <c r="ZI88" s="106"/>
      <c r="ZJ88" s="106"/>
      <c r="ZK88" s="106"/>
      <c r="ZL88" s="106"/>
      <c r="ZM88" s="106"/>
      <c r="ZN88" s="106"/>
      <c r="ZO88" s="106"/>
      <c r="ZP88" s="106"/>
      <c r="ZQ88" s="106"/>
      <c r="ZR88" s="106"/>
      <c r="ZS88" s="106"/>
      <c r="ZT88" s="106"/>
      <c r="ZU88" s="106"/>
      <c r="ZV88" s="106"/>
      <c r="ZW88" s="106"/>
      <c r="ZX88" s="106"/>
      <c r="ZY88" s="106"/>
      <c r="ZZ88" s="106"/>
      <c r="AAA88" s="106"/>
      <c r="AAB88" s="106"/>
      <c r="AAC88" s="106"/>
      <c r="AAD88" s="106"/>
      <c r="AAE88" s="106"/>
      <c r="AAF88" s="106"/>
      <c r="AAG88" s="106"/>
      <c r="AAH88" s="106"/>
      <c r="AAI88" s="106"/>
      <c r="AAJ88" s="106"/>
      <c r="AAK88" s="106"/>
      <c r="AAL88" s="106"/>
      <c r="AAM88" s="106"/>
      <c r="AAN88" s="106"/>
      <c r="AAO88" s="106"/>
      <c r="AAP88" s="106"/>
      <c r="AAQ88" s="106"/>
      <c r="AAR88" s="106"/>
      <c r="AAS88" s="106"/>
      <c r="AAT88" s="106"/>
      <c r="AAU88" s="106"/>
      <c r="AAV88" s="106"/>
      <c r="AAW88" s="106"/>
      <c r="AAX88" s="106"/>
      <c r="AAY88" s="106"/>
      <c r="AAZ88" s="106"/>
      <c r="ABA88" s="106"/>
      <c r="ABB88" s="106"/>
      <c r="ABC88" s="106"/>
      <c r="ABD88" s="106"/>
      <c r="ABE88" s="106"/>
      <c r="ABF88" s="106"/>
      <c r="ABG88" s="106"/>
      <c r="ABH88" s="106"/>
      <c r="ABI88" s="106"/>
      <c r="ABJ88" s="106"/>
      <c r="ABK88" s="106"/>
      <c r="ABL88" s="106"/>
      <c r="ABM88" s="106"/>
      <c r="ABN88" s="106"/>
      <c r="ABO88" s="106"/>
      <c r="ABP88" s="106"/>
      <c r="ABQ88" s="106"/>
      <c r="ABR88" s="106"/>
      <c r="ABS88" s="106"/>
      <c r="ABT88" s="106"/>
      <c r="ABU88" s="106"/>
      <c r="ABV88" s="106"/>
      <c r="ABW88" s="106"/>
      <c r="ABX88" s="106"/>
      <c r="ABY88" s="106"/>
      <c r="ABZ88" s="106"/>
      <c r="ACA88" s="106"/>
      <c r="ACB88" s="106"/>
      <c r="ACC88" s="106"/>
      <c r="ACD88" s="106"/>
      <c r="ACE88" s="106"/>
      <c r="ACF88" s="106"/>
      <c r="ACG88" s="106"/>
      <c r="ACH88" s="106"/>
      <c r="ACI88" s="106"/>
      <c r="ACJ88" s="106"/>
      <c r="ACK88" s="106"/>
      <c r="ACL88" s="106"/>
      <c r="ACM88" s="106"/>
      <c r="ACN88" s="106"/>
      <c r="ACO88" s="106"/>
      <c r="ACP88" s="106"/>
      <c r="ACQ88" s="106"/>
      <c r="ACR88" s="106"/>
      <c r="ACS88" s="106"/>
      <c r="ACT88" s="106"/>
      <c r="ACU88" s="106"/>
      <c r="ACV88" s="106"/>
      <c r="ACW88" s="106"/>
      <c r="ACX88" s="106"/>
      <c r="ACY88" s="106"/>
      <c r="ACZ88" s="106"/>
      <c r="ADA88" s="106"/>
      <c r="ADB88" s="106"/>
      <c r="ADC88" s="106"/>
      <c r="ADD88" s="106"/>
      <c r="ADE88" s="106"/>
      <c r="ADF88" s="106"/>
      <c r="ADG88" s="106"/>
      <c r="ADH88" s="106"/>
      <c r="ADI88" s="106"/>
      <c r="ADJ88" s="106"/>
      <c r="ADK88" s="106"/>
      <c r="ADL88" s="106"/>
      <c r="ADM88" s="106"/>
      <c r="ADN88" s="106"/>
      <c r="ADO88" s="106"/>
      <c r="ADP88" s="106"/>
      <c r="ADQ88" s="106"/>
      <c r="ADR88" s="106"/>
      <c r="ADS88" s="106"/>
      <c r="ADT88" s="106"/>
      <c r="ADU88" s="106"/>
      <c r="ADV88" s="106"/>
      <c r="ADW88" s="106"/>
      <c r="ADX88" s="106"/>
      <c r="ADY88" s="106"/>
      <c r="ADZ88" s="106"/>
      <c r="AEA88" s="106"/>
      <c r="AEB88" s="106"/>
      <c r="AEC88" s="106"/>
      <c r="AED88" s="106"/>
      <c r="AEE88" s="106"/>
      <c r="AEF88" s="106"/>
      <c r="AEG88" s="106"/>
      <c r="AEH88" s="106"/>
      <c r="AEI88" s="106"/>
      <c r="AEJ88" s="106"/>
      <c r="AEK88" s="106"/>
      <c r="AEL88" s="106"/>
      <c r="AEM88" s="106"/>
      <c r="AEN88" s="106"/>
      <c r="AEO88" s="106"/>
      <c r="AEP88" s="106"/>
      <c r="AEQ88" s="106"/>
      <c r="AER88" s="106"/>
      <c r="AES88" s="106"/>
      <c r="AET88" s="106"/>
      <c r="AEU88" s="106"/>
      <c r="AEV88" s="106"/>
      <c r="AEW88" s="106"/>
      <c r="AEX88" s="106"/>
      <c r="AEY88" s="106"/>
      <c r="AEZ88" s="106"/>
      <c r="AFA88" s="106"/>
      <c r="AFB88" s="106"/>
      <c r="AFC88" s="106"/>
      <c r="AFD88" s="106"/>
      <c r="AFE88" s="106"/>
      <c r="AFF88" s="106"/>
      <c r="AFG88" s="106"/>
      <c r="AFH88" s="106"/>
      <c r="AFI88" s="106"/>
      <c r="AFJ88" s="106"/>
      <c r="AFK88" s="106"/>
      <c r="AFL88" s="106"/>
      <c r="AFM88" s="106"/>
      <c r="AFN88" s="106"/>
      <c r="AFO88" s="106"/>
      <c r="AFP88" s="106"/>
      <c r="AFQ88" s="106"/>
      <c r="AFR88" s="106"/>
      <c r="AFS88" s="106"/>
      <c r="AFT88" s="106"/>
      <c r="AFU88" s="106"/>
      <c r="AFV88" s="106"/>
      <c r="AFW88" s="106"/>
      <c r="AFX88" s="106"/>
      <c r="AFY88" s="106"/>
      <c r="AFZ88" s="106"/>
      <c r="AGA88" s="106"/>
      <c r="AGB88" s="106"/>
      <c r="AGC88" s="106"/>
      <c r="AGD88" s="106"/>
      <c r="AGE88" s="106"/>
      <c r="AGF88" s="106"/>
      <c r="AGG88" s="106"/>
      <c r="AGH88" s="106"/>
      <c r="AGI88" s="106"/>
      <c r="AGJ88" s="106"/>
      <c r="AGK88" s="106"/>
      <c r="AGL88" s="106"/>
      <c r="AGM88" s="106"/>
      <c r="AGN88" s="106"/>
      <c r="AGO88" s="106"/>
      <c r="AGP88" s="106"/>
      <c r="AGQ88" s="106"/>
      <c r="AGR88" s="106"/>
      <c r="AGS88" s="106"/>
      <c r="AGT88" s="106"/>
      <c r="AGU88" s="106"/>
      <c r="AGV88" s="106"/>
      <c r="AGW88" s="106"/>
      <c r="AGX88" s="106"/>
      <c r="AGY88" s="106"/>
      <c r="AGZ88" s="106"/>
      <c r="AHA88" s="106"/>
      <c r="AHB88" s="106"/>
      <c r="AHC88" s="106"/>
      <c r="AHD88" s="106"/>
      <c r="AHE88" s="106"/>
      <c r="AHF88" s="106"/>
      <c r="AHG88" s="106"/>
      <c r="AHH88" s="106"/>
      <c r="AHI88" s="106"/>
      <c r="AHJ88" s="106"/>
      <c r="AHK88" s="106"/>
      <c r="AHL88" s="106"/>
      <c r="AHM88" s="106"/>
      <c r="AHN88" s="106"/>
      <c r="AHO88" s="106"/>
      <c r="AHP88" s="106"/>
      <c r="AHQ88" s="106"/>
      <c r="AHR88" s="106"/>
      <c r="AHS88" s="106"/>
      <c r="AHT88" s="106"/>
      <c r="AHU88" s="106"/>
      <c r="AHV88" s="106"/>
      <c r="AHW88" s="106"/>
      <c r="AHX88" s="106"/>
      <c r="AHY88" s="106"/>
      <c r="AHZ88" s="106"/>
      <c r="AIA88" s="106"/>
      <c r="AIB88" s="106"/>
      <c r="AIC88" s="106"/>
      <c r="AID88" s="106"/>
      <c r="AIE88" s="106"/>
      <c r="AIF88" s="106"/>
      <c r="AIG88" s="106"/>
      <c r="AIH88" s="106"/>
      <c r="AII88" s="106"/>
      <c r="AIJ88" s="106"/>
      <c r="AIK88" s="106"/>
      <c r="AIL88" s="106"/>
      <c r="AIM88" s="106"/>
      <c r="AIN88" s="106"/>
      <c r="AIO88" s="106"/>
      <c r="AIP88" s="106"/>
      <c r="AIQ88" s="106"/>
      <c r="AIR88" s="106"/>
      <c r="AIS88" s="106"/>
      <c r="AIT88" s="106"/>
      <c r="AIU88" s="106"/>
      <c r="AIV88" s="106"/>
      <c r="AIW88" s="106"/>
      <c r="AIX88" s="106"/>
      <c r="AIY88" s="106"/>
      <c r="AIZ88" s="106"/>
      <c r="AJA88" s="106"/>
      <c r="AJB88" s="106"/>
      <c r="AJC88" s="106"/>
      <c r="AJD88" s="106"/>
      <c r="AJE88" s="106"/>
      <c r="AJF88" s="106"/>
      <c r="AJG88" s="106"/>
      <c r="AJH88" s="106"/>
      <c r="AJI88" s="106"/>
      <c r="AJJ88" s="106"/>
      <c r="AJK88" s="106"/>
      <c r="AJL88" s="106"/>
      <c r="AJM88" s="106"/>
      <c r="AJN88" s="106"/>
      <c r="AJO88" s="106"/>
      <c r="AJP88" s="106"/>
      <c r="AJQ88" s="106"/>
      <c r="AJR88" s="106"/>
      <c r="AJS88" s="106"/>
      <c r="AJT88" s="106"/>
      <c r="AJU88" s="106"/>
      <c r="AJV88" s="106"/>
      <c r="AJW88" s="106"/>
      <c r="AJX88" s="106"/>
      <c r="AJY88" s="106"/>
      <c r="AJZ88" s="106"/>
      <c r="AKA88" s="106"/>
      <c r="AKB88" s="106"/>
      <c r="AKC88" s="106"/>
      <c r="AKD88" s="106"/>
      <c r="AKE88" s="106"/>
      <c r="AKF88" s="106"/>
      <c r="AKG88" s="106"/>
      <c r="AKH88" s="106"/>
      <c r="AKI88" s="106"/>
      <c r="AKJ88" s="106"/>
      <c r="AKK88" s="106"/>
      <c r="AKL88" s="106"/>
      <c r="AKM88" s="106"/>
      <c r="AKN88" s="106"/>
      <c r="AKO88" s="106"/>
      <c r="AKP88" s="106"/>
      <c r="AKQ88" s="106"/>
      <c r="AKR88" s="106"/>
      <c r="AKS88" s="106"/>
      <c r="AKT88" s="106"/>
      <c r="AKU88" s="106"/>
      <c r="AKV88" s="106"/>
      <c r="AKW88" s="106"/>
      <c r="AKX88" s="106"/>
      <c r="AKY88" s="106"/>
      <c r="AKZ88" s="106"/>
      <c r="ALA88" s="106"/>
      <c r="ALB88" s="106"/>
      <c r="ALC88" s="106"/>
      <c r="ALD88" s="106"/>
      <c r="ALE88" s="106"/>
      <c r="ALF88" s="106"/>
      <c r="ALG88" s="106"/>
      <c r="ALH88" s="106"/>
      <c r="ALI88" s="106"/>
      <c r="ALJ88" s="106"/>
      <c r="ALK88" s="106"/>
      <c r="ALL88" s="106"/>
      <c r="ALM88" s="106"/>
      <c r="ALN88" s="106"/>
      <c r="ALO88" s="106"/>
      <c r="ALP88" s="106"/>
      <c r="ALQ88" s="106"/>
      <c r="ALR88" s="106"/>
      <c r="ALS88" s="106"/>
      <c r="ALT88" s="106"/>
      <c r="ALU88" s="106"/>
      <c r="ALV88" s="106"/>
      <c r="ALW88" s="106"/>
      <c r="ALX88" s="106"/>
      <c r="ALY88" s="106"/>
      <c r="ALZ88" s="106"/>
      <c r="AMA88" s="106"/>
      <c r="AMB88" s="106"/>
      <c r="AMC88" s="106"/>
      <c r="AMD88" s="106"/>
      <c r="AME88" s="106"/>
      <c r="AMF88" s="106"/>
      <c r="AMG88" s="106"/>
      <c r="AMH88" s="106"/>
      <c r="AMI88" s="106"/>
      <c r="AMJ88" s="106"/>
      <c r="AMK88" s="106"/>
      <c r="AML88" s="106"/>
      <c r="AMM88" s="106"/>
      <c r="AMN88" s="106"/>
      <c r="AMO88" s="106"/>
      <c r="AMP88" s="106"/>
      <c r="AMQ88" s="106"/>
      <c r="AMR88" s="106"/>
      <c r="AMS88" s="106"/>
      <c r="AMT88" s="106"/>
      <c r="AMU88" s="106"/>
      <c r="AMV88" s="106"/>
      <c r="AMW88" s="106"/>
      <c r="AMX88" s="106"/>
      <c r="AMY88" s="106"/>
      <c r="AMZ88" s="106"/>
      <c r="ANA88" s="106"/>
      <c r="ANB88" s="106"/>
      <c r="ANC88" s="106"/>
      <c r="AND88" s="106"/>
      <c r="ANE88" s="106"/>
      <c r="ANF88" s="106"/>
      <c r="ANG88" s="106"/>
      <c r="ANH88" s="106"/>
      <c r="ANI88" s="106"/>
      <c r="ANJ88" s="106"/>
      <c r="ANK88" s="106"/>
      <c r="ANL88" s="106"/>
      <c r="ANM88" s="106"/>
      <c r="ANN88" s="106"/>
      <c r="ANO88" s="106"/>
      <c r="ANP88" s="106"/>
      <c r="ANQ88" s="106"/>
      <c r="ANR88" s="106"/>
      <c r="ANS88" s="106"/>
      <c r="ANT88" s="106"/>
      <c r="ANU88" s="106"/>
      <c r="ANV88" s="106"/>
      <c r="ANW88" s="106"/>
      <c r="ANX88" s="106"/>
      <c r="ANY88" s="106"/>
      <c r="ANZ88" s="106"/>
      <c r="AOA88" s="106"/>
      <c r="AOB88" s="106"/>
      <c r="AOC88" s="106"/>
      <c r="AOD88" s="106"/>
      <c r="AOE88" s="106"/>
      <c r="AOF88" s="106"/>
      <c r="AOG88" s="106"/>
      <c r="AOH88" s="106"/>
      <c r="AOI88" s="106"/>
      <c r="AOJ88" s="106"/>
      <c r="AOK88" s="106"/>
      <c r="AOL88" s="106"/>
      <c r="AOM88" s="106"/>
      <c r="AON88" s="106"/>
      <c r="AOO88" s="106"/>
      <c r="AOP88" s="106"/>
      <c r="AOQ88" s="106"/>
      <c r="AOR88" s="106"/>
      <c r="AOS88" s="106"/>
      <c r="AOT88" s="106"/>
      <c r="AOU88" s="106"/>
      <c r="AOV88" s="106"/>
      <c r="AOW88" s="106"/>
      <c r="AOX88" s="106"/>
      <c r="AOY88" s="106"/>
      <c r="AOZ88" s="106"/>
      <c r="APA88" s="106"/>
      <c r="APB88" s="106"/>
      <c r="APC88" s="106"/>
      <c r="APD88" s="106"/>
      <c r="APE88" s="106"/>
      <c r="APF88" s="106"/>
      <c r="APG88" s="106"/>
      <c r="APH88" s="106"/>
      <c r="API88" s="106"/>
      <c r="APJ88" s="106"/>
      <c r="APK88" s="106"/>
      <c r="APL88" s="106"/>
      <c r="APM88" s="106"/>
      <c r="APN88" s="106"/>
      <c r="APO88" s="106"/>
      <c r="APP88" s="106"/>
      <c r="APQ88" s="106"/>
      <c r="APR88" s="106"/>
      <c r="APS88" s="106"/>
      <c r="APT88" s="106"/>
      <c r="APU88" s="106"/>
      <c r="APV88" s="106"/>
      <c r="APW88" s="106"/>
      <c r="APX88" s="106"/>
      <c r="APY88" s="106"/>
      <c r="APZ88" s="106"/>
      <c r="AQA88" s="106"/>
      <c r="AQB88" s="106"/>
      <c r="AQC88" s="106"/>
      <c r="AQD88" s="106"/>
      <c r="AQE88" s="106"/>
      <c r="AQF88" s="106"/>
      <c r="AQG88" s="106"/>
      <c r="AQH88" s="106"/>
      <c r="AQI88" s="106"/>
      <c r="AQJ88" s="106"/>
      <c r="AQK88" s="106"/>
      <c r="AQL88" s="106"/>
      <c r="AQM88" s="106"/>
      <c r="AQN88" s="106"/>
      <c r="AQO88" s="106"/>
      <c r="AQP88" s="106"/>
      <c r="AQQ88" s="106"/>
      <c r="AQR88" s="106"/>
      <c r="AQS88" s="106"/>
      <c r="AQT88" s="106"/>
      <c r="AQU88" s="106"/>
      <c r="AQV88" s="106"/>
      <c r="AQW88" s="106"/>
      <c r="AQX88" s="106"/>
      <c r="AQY88" s="106"/>
      <c r="AQZ88" s="106"/>
      <c r="ARA88" s="106"/>
      <c r="ARB88" s="106"/>
      <c r="ARC88" s="106"/>
      <c r="ARD88" s="106"/>
      <c r="ARE88" s="106"/>
      <c r="ARF88" s="106"/>
      <c r="ARG88" s="106"/>
      <c r="ARH88" s="106"/>
      <c r="ARI88" s="106"/>
      <c r="ARJ88" s="106"/>
      <c r="ARK88" s="106"/>
      <c r="ARL88" s="106"/>
      <c r="ARM88" s="106"/>
      <c r="ARN88" s="106"/>
      <c r="ARO88" s="106"/>
      <c r="ARP88" s="106"/>
      <c r="ARQ88" s="106"/>
      <c r="ARR88" s="106"/>
      <c r="ARS88" s="106"/>
      <c r="ART88" s="106"/>
      <c r="ARU88" s="106"/>
      <c r="ARV88" s="106"/>
      <c r="ARW88" s="106"/>
      <c r="ARX88" s="106"/>
      <c r="ARY88" s="106"/>
      <c r="ARZ88" s="106"/>
      <c r="ASA88" s="106"/>
      <c r="ASB88" s="106"/>
      <c r="ASC88" s="106"/>
      <c r="ASD88" s="106"/>
      <c r="ASE88" s="106"/>
      <c r="ASF88" s="106"/>
      <c r="ASG88" s="106"/>
      <c r="ASH88" s="106"/>
      <c r="ASI88" s="106"/>
      <c r="ASJ88" s="106"/>
      <c r="ASK88" s="106"/>
      <c r="ASL88" s="106"/>
      <c r="ASM88" s="106"/>
      <c r="ASN88" s="106"/>
      <c r="ASO88" s="106"/>
      <c r="ASP88" s="106"/>
      <c r="ASQ88" s="106"/>
      <c r="ASR88" s="106"/>
      <c r="ASS88" s="106"/>
      <c r="AST88" s="106"/>
      <c r="ASU88" s="106"/>
      <c r="ASV88" s="106"/>
      <c r="ASW88" s="106"/>
      <c r="ASX88" s="106"/>
      <c r="ASY88" s="106"/>
      <c r="ASZ88" s="106"/>
      <c r="ATA88" s="106"/>
      <c r="ATB88" s="106"/>
      <c r="ATC88" s="106"/>
      <c r="ATD88" s="106"/>
      <c r="ATE88" s="106"/>
      <c r="ATF88" s="106"/>
      <c r="ATG88" s="106"/>
      <c r="ATH88" s="106"/>
      <c r="ATI88" s="106"/>
      <c r="ATJ88" s="106"/>
      <c r="ATK88" s="106"/>
      <c r="ATL88" s="106"/>
      <c r="ATM88" s="106"/>
      <c r="ATN88" s="106"/>
      <c r="ATO88" s="106"/>
      <c r="ATP88" s="106"/>
      <c r="ATQ88" s="106"/>
      <c r="ATR88" s="106"/>
      <c r="ATS88" s="106"/>
      <c r="ATT88" s="106"/>
      <c r="ATU88" s="106"/>
      <c r="ATV88" s="106"/>
      <c r="ATW88" s="106"/>
      <c r="ATX88" s="106"/>
      <c r="ATY88" s="106"/>
      <c r="ATZ88" s="106"/>
      <c r="AUA88" s="106"/>
      <c r="AUB88" s="106"/>
      <c r="AUC88" s="106"/>
      <c r="AUD88" s="106"/>
      <c r="AUE88" s="106"/>
      <c r="AUF88" s="106"/>
      <c r="AUG88" s="106"/>
      <c r="AUH88" s="106"/>
      <c r="AUI88" s="106"/>
      <c r="AUJ88" s="106"/>
      <c r="AUK88" s="106"/>
      <c r="AUL88" s="106"/>
      <c r="AUM88" s="106"/>
      <c r="AUN88" s="106"/>
      <c r="AUO88" s="106"/>
      <c r="AUP88" s="106"/>
      <c r="AUQ88" s="106"/>
      <c r="AUR88" s="106"/>
      <c r="AUS88" s="106"/>
      <c r="AUT88" s="106"/>
      <c r="AUU88" s="106"/>
      <c r="AUV88" s="106"/>
      <c r="AUW88" s="106"/>
      <c r="AUX88" s="106"/>
      <c r="AUY88" s="106"/>
      <c r="AUZ88" s="106"/>
      <c r="AVA88" s="106"/>
      <c r="AVB88" s="106"/>
      <c r="AVC88" s="106"/>
      <c r="AVD88" s="106"/>
      <c r="AVE88" s="106"/>
      <c r="AVF88" s="106"/>
      <c r="AVG88" s="106"/>
      <c r="AVH88" s="106"/>
      <c r="AVI88" s="106"/>
      <c r="AVJ88" s="106"/>
      <c r="AVK88" s="106"/>
      <c r="AVL88" s="106"/>
      <c r="AVM88" s="106"/>
      <c r="AVN88" s="106"/>
      <c r="AVO88" s="106"/>
      <c r="AVP88" s="106"/>
      <c r="AVQ88" s="106"/>
      <c r="AVR88" s="106"/>
      <c r="AVS88" s="106"/>
      <c r="AVT88" s="106"/>
      <c r="AVU88" s="106"/>
      <c r="AVV88" s="106"/>
      <c r="AVW88" s="106"/>
      <c r="AVX88" s="106"/>
      <c r="AVY88" s="106"/>
      <c r="AVZ88" s="106"/>
      <c r="AWA88" s="106"/>
      <c r="AWB88" s="106"/>
      <c r="AWC88" s="106"/>
      <c r="AWD88" s="106"/>
      <c r="AWE88" s="106"/>
      <c r="AWF88" s="106"/>
      <c r="AWG88" s="106"/>
      <c r="AWH88" s="106"/>
      <c r="AWI88" s="106"/>
      <c r="AWJ88" s="106"/>
      <c r="AWK88" s="106"/>
      <c r="AWL88" s="106"/>
      <c r="AWM88" s="106"/>
      <c r="AWN88" s="106"/>
      <c r="AWO88" s="106"/>
      <c r="AWP88" s="106"/>
      <c r="AWQ88" s="106"/>
      <c r="AWR88" s="106"/>
      <c r="AWS88" s="106"/>
      <c r="AWT88" s="106"/>
      <c r="AWU88" s="106"/>
      <c r="AWV88" s="106"/>
      <c r="AWW88" s="106"/>
      <c r="AWX88" s="106"/>
      <c r="AWY88" s="106"/>
      <c r="AWZ88" s="106"/>
      <c r="AXA88" s="106"/>
      <c r="AXB88" s="106"/>
      <c r="AXC88" s="106"/>
      <c r="AXD88" s="106"/>
      <c r="AXE88" s="106"/>
      <c r="AXF88" s="106"/>
      <c r="AXG88" s="106"/>
      <c r="AXH88" s="106"/>
      <c r="AXI88" s="106"/>
      <c r="AXJ88" s="106"/>
      <c r="AXK88" s="106"/>
      <c r="AXL88" s="106"/>
      <c r="AXM88" s="106"/>
      <c r="AXN88" s="106"/>
      <c r="AXO88" s="106"/>
      <c r="AXP88" s="106"/>
      <c r="AXQ88" s="106"/>
      <c r="AXR88" s="106"/>
      <c r="AXS88" s="106"/>
      <c r="AXT88" s="106"/>
      <c r="AXU88" s="106"/>
      <c r="AXV88" s="106"/>
      <c r="AXW88" s="106"/>
      <c r="AXX88" s="106"/>
      <c r="AXY88" s="106"/>
      <c r="AXZ88" s="106"/>
      <c r="AYA88" s="106"/>
      <c r="AYB88" s="106"/>
      <c r="AYC88" s="106"/>
      <c r="AYD88" s="106"/>
      <c r="AYE88" s="106"/>
      <c r="AYF88" s="106"/>
      <c r="AYG88" s="106"/>
      <c r="AYH88" s="106"/>
      <c r="AYI88" s="106"/>
      <c r="AYJ88" s="106"/>
      <c r="AYK88" s="106"/>
      <c r="AYL88" s="106"/>
      <c r="AYM88" s="106"/>
      <c r="AYN88" s="106"/>
      <c r="AYO88" s="106"/>
      <c r="AYP88" s="106"/>
      <c r="AYQ88" s="106"/>
      <c r="AYR88" s="106"/>
      <c r="AYS88" s="106"/>
      <c r="AYT88" s="106"/>
      <c r="AYU88" s="106"/>
      <c r="AYV88" s="106"/>
      <c r="AYW88" s="106"/>
      <c r="AYX88" s="106"/>
      <c r="AYY88" s="106"/>
      <c r="AYZ88" s="106"/>
      <c r="AZA88" s="106"/>
      <c r="AZB88" s="106"/>
      <c r="AZC88" s="106"/>
      <c r="AZD88" s="106"/>
      <c r="AZE88" s="106"/>
      <c r="AZF88" s="106"/>
      <c r="AZG88" s="106"/>
      <c r="AZH88" s="106"/>
      <c r="AZI88" s="106"/>
      <c r="AZJ88" s="106"/>
      <c r="AZK88" s="106"/>
      <c r="AZL88" s="106"/>
      <c r="AZM88" s="106"/>
      <c r="AZN88" s="106"/>
      <c r="AZO88" s="106"/>
      <c r="AZP88" s="106"/>
      <c r="AZQ88" s="106"/>
      <c r="AZR88" s="106"/>
      <c r="AZS88" s="106"/>
      <c r="AZT88" s="106"/>
      <c r="AZU88" s="106"/>
      <c r="AZV88" s="106"/>
      <c r="AZW88" s="106"/>
      <c r="AZX88" s="106"/>
      <c r="AZY88" s="106"/>
      <c r="AZZ88" s="106"/>
      <c r="BAA88" s="106"/>
      <c r="BAB88" s="106"/>
      <c r="BAC88" s="106"/>
      <c r="BAD88" s="106"/>
      <c r="BAE88" s="106"/>
      <c r="BAF88" s="106"/>
      <c r="BAG88" s="106"/>
      <c r="BAH88" s="106"/>
      <c r="BAI88" s="106"/>
      <c r="BAJ88" s="106"/>
      <c r="BAK88" s="106"/>
      <c r="BAL88" s="106"/>
      <c r="BAM88" s="106"/>
      <c r="BAN88" s="106"/>
      <c r="BAO88" s="106"/>
      <c r="BAP88" s="106"/>
      <c r="BAQ88" s="106"/>
      <c r="BAR88" s="106"/>
      <c r="BAS88" s="106"/>
      <c r="BAT88" s="106"/>
      <c r="BAU88" s="106"/>
      <c r="BAV88" s="106"/>
      <c r="BAW88" s="106"/>
      <c r="BAX88" s="106"/>
      <c r="BAY88" s="106"/>
      <c r="BAZ88" s="106"/>
      <c r="BBA88" s="106"/>
      <c r="BBB88" s="106"/>
      <c r="BBC88" s="106"/>
      <c r="BBD88" s="106"/>
      <c r="BBE88" s="106"/>
      <c r="BBF88" s="106"/>
      <c r="BBG88" s="106"/>
      <c r="BBH88" s="106"/>
      <c r="BBI88" s="106"/>
      <c r="BBJ88" s="106"/>
      <c r="BBK88" s="106"/>
      <c r="BBL88" s="106"/>
      <c r="BBM88" s="106"/>
      <c r="BBN88" s="106"/>
      <c r="BBO88" s="106"/>
      <c r="BBP88" s="106"/>
      <c r="BBQ88" s="106"/>
      <c r="BBR88" s="106"/>
      <c r="BBS88" s="106"/>
      <c r="BBT88" s="106"/>
      <c r="BBU88" s="106"/>
      <c r="BBV88" s="106"/>
      <c r="BBW88" s="106"/>
      <c r="BBX88" s="106"/>
      <c r="BBY88" s="106"/>
      <c r="BBZ88" s="106"/>
      <c r="BCA88" s="106"/>
      <c r="BCB88" s="106"/>
      <c r="BCC88" s="106"/>
      <c r="BCD88" s="106"/>
      <c r="BCE88" s="106"/>
      <c r="BCF88" s="106"/>
      <c r="BCG88" s="106"/>
      <c r="BCH88" s="106"/>
      <c r="BCI88" s="106"/>
      <c r="BCJ88" s="106"/>
      <c r="BCK88" s="106"/>
      <c r="BCL88" s="106"/>
      <c r="BCM88" s="106"/>
      <c r="BCN88" s="106"/>
      <c r="BCO88" s="106"/>
      <c r="BCP88" s="106"/>
      <c r="BCQ88" s="106"/>
      <c r="BCR88" s="106"/>
      <c r="BCS88" s="106"/>
      <c r="BCT88" s="106"/>
      <c r="BCU88" s="106"/>
      <c r="BCV88" s="106"/>
      <c r="BCW88" s="106"/>
      <c r="BCX88" s="106"/>
      <c r="BCY88" s="106"/>
      <c r="BCZ88" s="106"/>
      <c r="BDA88" s="106"/>
      <c r="BDB88" s="106"/>
      <c r="BDC88" s="106"/>
      <c r="BDD88" s="106"/>
      <c r="BDE88" s="106"/>
      <c r="BDF88" s="106"/>
      <c r="BDG88" s="106"/>
      <c r="BDH88" s="106"/>
      <c r="BDI88" s="106"/>
      <c r="BDJ88" s="106"/>
      <c r="BDK88" s="106"/>
      <c r="BDL88" s="106"/>
      <c r="BDM88" s="106"/>
      <c r="BDN88" s="106"/>
      <c r="BDO88" s="106"/>
      <c r="BDP88" s="106"/>
      <c r="BDQ88" s="106"/>
      <c r="BDR88" s="106"/>
      <c r="BDS88" s="106"/>
      <c r="BDT88" s="106"/>
      <c r="BDU88" s="106"/>
      <c r="BDV88" s="106"/>
      <c r="BDW88" s="106"/>
      <c r="BDX88" s="106"/>
      <c r="BDY88" s="106"/>
      <c r="BDZ88" s="106"/>
      <c r="BEA88" s="106"/>
      <c r="BEB88" s="106"/>
      <c r="BEC88" s="106"/>
      <c r="BED88" s="106"/>
      <c r="BEE88" s="106"/>
      <c r="BEF88" s="106"/>
      <c r="BEG88" s="106"/>
      <c r="BEH88" s="106"/>
      <c r="BEI88" s="106"/>
      <c r="BEJ88" s="106"/>
      <c r="BEK88" s="106"/>
      <c r="BEL88" s="106"/>
      <c r="BEM88" s="106"/>
      <c r="BEN88" s="106"/>
      <c r="BEO88" s="106"/>
      <c r="BEP88" s="106"/>
      <c r="BEQ88" s="106"/>
      <c r="BER88" s="106"/>
      <c r="BES88" s="106"/>
      <c r="BET88" s="106"/>
      <c r="BEU88" s="106"/>
      <c r="BEV88" s="106"/>
      <c r="BEW88" s="106"/>
      <c r="BEX88" s="106"/>
      <c r="BEY88" s="106"/>
      <c r="BEZ88" s="106"/>
      <c r="BFA88" s="106"/>
      <c r="BFB88" s="106"/>
      <c r="BFC88" s="106"/>
      <c r="BFD88" s="106"/>
      <c r="BFE88" s="106"/>
      <c r="BFF88" s="106"/>
      <c r="BFG88" s="106"/>
      <c r="BFH88" s="106"/>
      <c r="BFI88" s="106"/>
      <c r="BFJ88" s="106"/>
      <c r="BFK88" s="106"/>
      <c r="BFL88" s="106"/>
      <c r="BFM88" s="106"/>
      <c r="BFN88" s="106"/>
      <c r="BFO88" s="106"/>
      <c r="BFP88" s="106"/>
      <c r="BFQ88" s="106"/>
      <c r="BFR88" s="106"/>
      <c r="BFS88" s="106"/>
      <c r="BFT88" s="106"/>
      <c r="BFU88" s="106"/>
      <c r="BFV88" s="106"/>
      <c r="BFW88" s="106"/>
      <c r="BFX88" s="106"/>
      <c r="BFY88" s="106"/>
      <c r="BFZ88" s="106"/>
      <c r="BGA88" s="106"/>
      <c r="BGB88" s="106"/>
      <c r="BGC88" s="106"/>
      <c r="BGD88" s="106"/>
      <c r="BGE88" s="106"/>
      <c r="BGF88" s="106"/>
      <c r="BGG88" s="106"/>
      <c r="BGH88" s="106"/>
      <c r="BGI88" s="106"/>
      <c r="BGJ88" s="106"/>
      <c r="BGK88" s="106"/>
      <c r="BGL88" s="106"/>
      <c r="BGM88" s="106"/>
      <c r="BGN88" s="106"/>
      <c r="BGO88" s="106"/>
      <c r="BGP88" s="106"/>
      <c r="BGQ88" s="106"/>
      <c r="BGR88" s="106"/>
      <c r="BGS88" s="106"/>
      <c r="BGT88" s="106"/>
      <c r="BGU88" s="106"/>
      <c r="BGV88" s="106"/>
      <c r="BGW88" s="106"/>
      <c r="BGX88" s="106"/>
      <c r="BGY88" s="106"/>
      <c r="BGZ88" s="106"/>
      <c r="BHA88" s="106"/>
      <c r="BHB88" s="106"/>
      <c r="BHC88" s="106"/>
      <c r="BHD88" s="106"/>
      <c r="BHE88" s="106"/>
      <c r="BHF88" s="106"/>
      <c r="BHG88" s="106"/>
      <c r="BHH88" s="106"/>
      <c r="BHI88" s="106"/>
      <c r="BHJ88" s="106"/>
      <c r="BHK88" s="106"/>
      <c r="BHL88" s="106"/>
      <c r="BHM88" s="106"/>
      <c r="BHN88" s="106"/>
      <c r="BHO88" s="106"/>
      <c r="BHP88" s="106"/>
      <c r="BHQ88" s="106"/>
      <c r="BHR88" s="106"/>
      <c r="BHS88" s="106"/>
      <c r="BHT88" s="106"/>
      <c r="BHU88" s="106"/>
      <c r="BHV88" s="106"/>
      <c r="BHW88" s="106"/>
      <c r="BHX88" s="106"/>
      <c r="BHY88" s="106"/>
      <c r="BHZ88" s="106"/>
      <c r="BIA88" s="106"/>
      <c r="BIB88" s="106"/>
      <c r="BIC88" s="106"/>
      <c r="BID88" s="106"/>
      <c r="BIE88" s="106"/>
      <c r="BIF88" s="106"/>
      <c r="BIG88" s="106"/>
      <c r="BIH88" s="106"/>
      <c r="BII88" s="106"/>
      <c r="BIJ88" s="106"/>
      <c r="BIK88" s="106"/>
      <c r="BIL88" s="106"/>
      <c r="BIM88" s="106"/>
      <c r="BIN88" s="106"/>
      <c r="BIO88" s="106"/>
      <c r="BIP88" s="106"/>
      <c r="BIQ88" s="106"/>
      <c r="BIR88" s="106"/>
      <c r="BIS88" s="106"/>
      <c r="BIT88" s="106"/>
      <c r="BIU88" s="106"/>
      <c r="BIV88" s="106"/>
      <c r="BIW88" s="106"/>
      <c r="BIX88" s="106"/>
      <c r="BIY88" s="106"/>
      <c r="BIZ88" s="106"/>
      <c r="BJA88" s="106"/>
      <c r="BJB88" s="106"/>
      <c r="BJC88" s="106"/>
      <c r="BJD88" s="106"/>
      <c r="BJE88" s="106"/>
      <c r="BJF88" s="106"/>
      <c r="BJG88" s="106"/>
      <c r="BJH88" s="106"/>
      <c r="BJI88" s="106"/>
      <c r="BJJ88" s="106"/>
      <c r="BJK88" s="106"/>
      <c r="BJL88" s="106"/>
      <c r="BJM88" s="106"/>
      <c r="BJN88" s="106"/>
      <c r="BJO88" s="106"/>
      <c r="BJP88" s="106"/>
      <c r="BJQ88" s="106"/>
      <c r="BJR88" s="106"/>
      <c r="BJS88" s="106"/>
      <c r="BJT88" s="106"/>
      <c r="BJU88" s="106"/>
      <c r="BJV88" s="106"/>
      <c r="BJW88" s="106"/>
      <c r="BJX88" s="106"/>
      <c r="BJY88" s="106"/>
      <c r="BJZ88" s="106"/>
      <c r="BKA88" s="106"/>
      <c r="BKB88" s="106"/>
      <c r="BKC88" s="106"/>
      <c r="BKD88" s="106"/>
      <c r="BKE88" s="106"/>
      <c r="BKF88" s="106"/>
      <c r="BKG88" s="106"/>
      <c r="BKH88" s="106"/>
      <c r="BKI88" s="106"/>
      <c r="BKJ88" s="106"/>
      <c r="BKK88" s="106"/>
      <c r="BKL88" s="106"/>
      <c r="BKM88" s="106"/>
      <c r="BKN88" s="106"/>
      <c r="BKO88" s="106"/>
      <c r="BKP88" s="106"/>
      <c r="BKQ88" s="106"/>
      <c r="BKR88" s="106"/>
      <c r="BKS88" s="106"/>
      <c r="BKT88" s="106"/>
      <c r="BKU88" s="106"/>
      <c r="BKV88" s="106"/>
      <c r="BKW88" s="106"/>
      <c r="BKX88" s="106"/>
      <c r="BKY88" s="106"/>
      <c r="BKZ88" s="106"/>
      <c r="BLA88" s="106"/>
      <c r="BLB88" s="106"/>
      <c r="BLC88" s="106"/>
      <c r="BLD88" s="106"/>
      <c r="BLE88" s="106"/>
      <c r="BLF88" s="106"/>
      <c r="BLG88" s="106"/>
      <c r="BLH88" s="106"/>
      <c r="BLI88" s="106"/>
      <c r="BLJ88" s="106"/>
      <c r="BLK88" s="106"/>
      <c r="BLL88" s="106"/>
      <c r="BLM88" s="106"/>
      <c r="BLN88" s="106"/>
      <c r="BLO88" s="106"/>
      <c r="BLP88" s="106"/>
      <c r="BLQ88" s="106"/>
      <c r="BLR88" s="106"/>
      <c r="BLS88" s="106"/>
      <c r="BLT88" s="106"/>
      <c r="BLU88" s="106"/>
      <c r="BLV88" s="106"/>
      <c r="BLW88" s="106"/>
      <c r="BLX88" s="106"/>
      <c r="BLY88" s="106"/>
      <c r="BLZ88" s="106"/>
      <c r="BMA88" s="106"/>
      <c r="BMB88" s="106"/>
      <c r="BMC88" s="106"/>
      <c r="BMD88" s="106"/>
      <c r="BME88" s="106"/>
      <c r="BMF88" s="106"/>
      <c r="BMG88" s="106"/>
      <c r="BMH88" s="106"/>
      <c r="BMI88" s="106"/>
      <c r="BMJ88" s="106"/>
      <c r="BMK88" s="106"/>
      <c r="BML88" s="106"/>
      <c r="BMM88" s="106"/>
      <c r="BMN88" s="106"/>
      <c r="BMO88" s="106"/>
      <c r="BMP88" s="106"/>
      <c r="BMQ88" s="106"/>
      <c r="BMR88" s="106"/>
      <c r="BMS88" s="106"/>
      <c r="BMT88" s="106"/>
      <c r="BMU88" s="106"/>
      <c r="BMV88" s="106"/>
      <c r="BMW88" s="106"/>
      <c r="BMX88" s="106"/>
      <c r="BMY88" s="106"/>
      <c r="BMZ88" s="106"/>
      <c r="BNA88" s="106"/>
      <c r="BNB88" s="106"/>
      <c r="BNC88" s="106"/>
      <c r="BND88" s="106"/>
      <c r="BNE88" s="106"/>
      <c r="BNF88" s="106"/>
      <c r="BNG88" s="106"/>
      <c r="BNH88" s="106"/>
      <c r="BNI88" s="106"/>
      <c r="BNJ88" s="106"/>
      <c r="BNK88" s="106"/>
      <c r="BNL88" s="106"/>
      <c r="BNM88" s="106"/>
      <c r="BNN88" s="106"/>
      <c r="BNO88" s="106"/>
      <c r="BNP88" s="106"/>
      <c r="BNQ88" s="106"/>
      <c r="BNR88" s="106"/>
      <c r="BNS88" s="106"/>
      <c r="BNT88" s="106"/>
      <c r="BNU88" s="106"/>
      <c r="BNV88" s="106"/>
      <c r="BNW88" s="106"/>
      <c r="BNX88" s="106"/>
      <c r="BNY88" s="106"/>
      <c r="BNZ88" s="106"/>
      <c r="BOA88" s="106"/>
      <c r="BOB88" s="106"/>
      <c r="BOC88" s="106"/>
      <c r="BOD88" s="106"/>
      <c r="BOE88" s="106"/>
      <c r="BOF88" s="106"/>
      <c r="BOG88" s="106"/>
      <c r="BOH88" s="106"/>
      <c r="BOI88" s="106"/>
      <c r="BOJ88" s="106"/>
      <c r="BOK88" s="106"/>
      <c r="BOL88" s="106"/>
      <c r="BOM88" s="106"/>
      <c r="BON88" s="106"/>
      <c r="BOO88" s="106"/>
      <c r="BOP88" s="106"/>
      <c r="BOQ88" s="106"/>
      <c r="BOR88" s="106"/>
      <c r="BOS88" s="106"/>
      <c r="BOT88" s="106"/>
      <c r="BOU88" s="106"/>
      <c r="BOV88" s="106"/>
      <c r="BOW88" s="106"/>
      <c r="BOX88" s="106"/>
      <c r="BOY88" s="106"/>
      <c r="BOZ88" s="106"/>
      <c r="BPA88" s="106"/>
      <c r="BPB88" s="106"/>
      <c r="BPC88" s="106"/>
      <c r="BPD88" s="106"/>
      <c r="BPE88" s="106"/>
      <c r="BPF88" s="106"/>
      <c r="BPG88" s="106"/>
      <c r="BPH88" s="106"/>
      <c r="BPI88" s="106"/>
      <c r="BPJ88" s="106"/>
      <c r="BPK88" s="106"/>
      <c r="BPL88" s="106"/>
      <c r="BPM88" s="106"/>
      <c r="BPN88" s="106"/>
      <c r="BPO88" s="106"/>
      <c r="BPP88" s="106"/>
      <c r="BPQ88" s="106"/>
      <c r="BPR88" s="106"/>
      <c r="BPS88" s="106"/>
      <c r="BPT88" s="106"/>
      <c r="BPU88" s="106"/>
      <c r="BPV88" s="106"/>
      <c r="BPW88" s="106"/>
      <c r="BPX88" s="106"/>
      <c r="BPY88" s="106"/>
      <c r="BPZ88" s="106"/>
      <c r="BQA88" s="106"/>
      <c r="BQB88" s="106"/>
      <c r="BQC88" s="106"/>
      <c r="BQD88" s="106"/>
      <c r="BQE88" s="106"/>
      <c r="BQF88" s="106"/>
      <c r="BQG88" s="106"/>
      <c r="BQH88" s="106"/>
      <c r="BQI88" s="106"/>
      <c r="BQJ88" s="106"/>
      <c r="BQK88" s="106"/>
      <c r="BQL88" s="106"/>
      <c r="BQM88" s="106"/>
      <c r="BQN88" s="106"/>
      <c r="BQO88" s="106"/>
      <c r="BQP88" s="106"/>
      <c r="BQQ88" s="106"/>
      <c r="BQR88" s="106"/>
      <c r="BQS88" s="106"/>
      <c r="BQT88" s="106"/>
      <c r="BQU88" s="106"/>
      <c r="BQV88" s="106"/>
      <c r="BQW88" s="106"/>
      <c r="BQX88" s="106"/>
      <c r="BQY88" s="106"/>
      <c r="BQZ88" s="106"/>
      <c r="BRA88" s="106"/>
      <c r="BRB88" s="106"/>
      <c r="BRC88" s="106"/>
      <c r="BRD88" s="106"/>
      <c r="BRE88" s="106"/>
      <c r="BRF88" s="106"/>
      <c r="BRG88" s="106"/>
      <c r="BRH88" s="106"/>
      <c r="BRI88" s="106"/>
      <c r="BRJ88" s="106"/>
      <c r="BRK88" s="106"/>
      <c r="BRL88" s="106"/>
      <c r="BRM88" s="106"/>
      <c r="BRN88" s="106"/>
      <c r="BRO88" s="106"/>
      <c r="BRP88" s="106"/>
      <c r="BRQ88" s="106"/>
      <c r="BRR88" s="106"/>
      <c r="BRS88" s="106"/>
      <c r="BRT88" s="106"/>
      <c r="BRU88" s="106"/>
      <c r="BRV88" s="106"/>
      <c r="BRW88" s="106"/>
      <c r="BRX88" s="106"/>
      <c r="BRY88" s="106"/>
      <c r="BRZ88" s="106"/>
      <c r="BSA88" s="106"/>
      <c r="BSB88" s="106"/>
      <c r="BSC88" s="106"/>
      <c r="BSD88" s="106"/>
      <c r="BSE88" s="106"/>
      <c r="BSF88" s="106"/>
      <c r="BSG88" s="106"/>
      <c r="BSH88" s="106"/>
      <c r="BSI88" s="106"/>
      <c r="BSJ88" s="106"/>
      <c r="BSK88" s="106"/>
      <c r="BSL88" s="106"/>
      <c r="BSM88" s="106"/>
      <c r="BSN88" s="106"/>
      <c r="BSO88" s="106"/>
      <c r="BSP88" s="106"/>
      <c r="BSQ88" s="106"/>
      <c r="BSR88" s="106"/>
      <c r="BSS88" s="106"/>
      <c r="BST88" s="106"/>
      <c r="BSU88" s="106"/>
      <c r="BSV88" s="106"/>
      <c r="BSW88" s="106"/>
      <c r="BSX88" s="106"/>
      <c r="BSY88" s="106"/>
      <c r="BSZ88" s="106"/>
      <c r="BTA88" s="106"/>
      <c r="BTB88" s="106"/>
      <c r="BTC88" s="106"/>
      <c r="BTD88" s="106"/>
      <c r="BTE88" s="106"/>
      <c r="BTF88" s="106"/>
      <c r="BTG88" s="106"/>
      <c r="BTH88" s="106"/>
      <c r="BTI88" s="106"/>
      <c r="BTJ88" s="106"/>
      <c r="BTK88" s="106"/>
      <c r="BTL88" s="106"/>
      <c r="BTM88" s="106"/>
      <c r="BTN88" s="106"/>
      <c r="BTO88" s="106"/>
      <c r="BTP88" s="106"/>
      <c r="BTQ88" s="106"/>
      <c r="BTR88" s="106"/>
      <c r="BTS88" s="106"/>
      <c r="BTT88" s="106"/>
      <c r="BTU88" s="106"/>
      <c r="BTV88" s="106"/>
      <c r="BTW88" s="106"/>
      <c r="BTX88" s="106"/>
      <c r="BTY88" s="106"/>
      <c r="BTZ88" s="106"/>
      <c r="BUA88" s="106"/>
      <c r="BUB88" s="106"/>
      <c r="BUC88" s="106"/>
      <c r="BUD88" s="106"/>
      <c r="BUE88" s="106"/>
      <c r="BUF88" s="106"/>
      <c r="BUG88" s="106"/>
      <c r="BUH88" s="106"/>
      <c r="BUI88" s="106"/>
      <c r="BUJ88" s="106"/>
      <c r="BUK88" s="106"/>
      <c r="BUL88" s="106"/>
      <c r="BUM88" s="106"/>
      <c r="BUN88" s="106"/>
      <c r="BUO88" s="106"/>
      <c r="BUP88" s="106"/>
      <c r="BUQ88" s="106"/>
      <c r="BUR88" s="106"/>
      <c r="BUS88" s="106"/>
      <c r="BUT88" s="106"/>
      <c r="BUU88" s="106"/>
      <c r="BUV88" s="106"/>
      <c r="BUW88" s="106"/>
      <c r="BUX88" s="106"/>
      <c r="BUY88" s="106"/>
      <c r="BUZ88" s="106"/>
      <c r="BVA88" s="106"/>
      <c r="BVB88" s="106"/>
      <c r="BVC88" s="106"/>
      <c r="BVD88" s="106"/>
      <c r="BVE88" s="106"/>
      <c r="BVF88" s="106"/>
      <c r="BVG88" s="106"/>
      <c r="BVH88" s="106"/>
      <c r="BVI88" s="106"/>
      <c r="BVJ88" s="106"/>
      <c r="BVK88" s="106"/>
      <c r="BVL88" s="106"/>
      <c r="BVM88" s="106"/>
      <c r="BVN88" s="106"/>
      <c r="BVO88" s="106"/>
      <c r="BVP88" s="106"/>
      <c r="BVQ88" s="106"/>
      <c r="BVR88" s="106"/>
      <c r="BVS88" s="106"/>
      <c r="BVT88" s="106"/>
      <c r="BVU88" s="106"/>
      <c r="BVV88" s="106"/>
      <c r="BVW88" s="106"/>
      <c r="BVX88" s="106"/>
      <c r="BVY88" s="106"/>
      <c r="BVZ88" s="106"/>
      <c r="BWA88" s="106"/>
      <c r="BWB88" s="106"/>
      <c r="BWC88" s="106"/>
      <c r="BWD88" s="106"/>
      <c r="BWE88" s="106"/>
      <c r="BWF88" s="106"/>
      <c r="BWG88" s="106"/>
      <c r="BWH88" s="106"/>
      <c r="BWI88" s="106"/>
      <c r="BWJ88" s="106"/>
      <c r="BWK88" s="106"/>
      <c r="BWL88" s="106"/>
      <c r="BWM88" s="106"/>
      <c r="BWN88" s="106"/>
      <c r="BWO88" s="106"/>
      <c r="BWP88" s="106"/>
      <c r="BWQ88" s="106"/>
      <c r="BWR88" s="106"/>
      <c r="BWS88" s="106"/>
      <c r="BWT88" s="106"/>
      <c r="BWU88" s="106"/>
      <c r="BWV88" s="106"/>
      <c r="BWW88" s="106"/>
      <c r="BWX88" s="106"/>
      <c r="BWY88" s="106"/>
      <c r="BWZ88" s="106"/>
      <c r="BXA88" s="106"/>
      <c r="BXB88" s="106"/>
      <c r="BXC88" s="106"/>
      <c r="BXD88" s="106"/>
      <c r="BXE88" s="106"/>
      <c r="BXF88" s="106"/>
      <c r="BXG88" s="106"/>
      <c r="BXH88" s="106"/>
      <c r="BXI88" s="106"/>
      <c r="BXJ88" s="106"/>
      <c r="BXK88" s="106"/>
      <c r="BXL88" s="106"/>
      <c r="BXM88" s="106"/>
      <c r="BXN88" s="106"/>
      <c r="BXO88" s="106"/>
      <c r="BXP88" s="106"/>
      <c r="BXQ88" s="106"/>
      <c r="BXR88" s="106"/>
      <c r="BXS88" s="106"/>
      <c r="BXT88" s="106"/>
      <c r="BXU88" s="106"/>
      <c r="BXV88" s="106"/>
      <c r="BXW88" s="106"/>
      <c r="BXX88" s="106"/>
      <c r="BXY88" s="106"/>
      <c r="BXZ88" s="106"/>
      <c r="BYA88" s="106"/>
      <c r="BYB88" s="106"/>
      <c r="BYC88" s="106"/>
      <c r="BYD88" s="106"/>
      <c r="BYE88" s="106"/>
      <c r="BYF88" s="106"/>
      <c r="BYG88" s="106"/>
      <c r="BYH88" s="106"/>
      <c r="BYI88" s="106"/>
      <c r="BYJ88" s="106"/>
      <c r="BYK88" s="106"/>
      <c r="BYL88" s="106"/>
      <c r="BYM88" s="106"/>
      <c r="BYN88" s="106"/>
      <c r="BYO88" s="106"/>
      <c r="BYP88" s="106"/>
      <c r="BYQ88" s="106"/>
      <c r="BYR88" s="106"/>
      <c r="BYS88" s="106"/>
      <c r="BYT88" s="106"/>
      <c r="BYU88" s="106"/>
      <c r="BYV88" s="106"/>
      <c r="BYW88" s="106"/>
      <c r="BYX88" s="106"/>
      <c r="BYY88" s="106"/>
      <c r="BYZ88" s="106"/>
      <c r="BZA88" s="106"/>
      <c r="BZB88" s="106"/>
      <c r="BZC88" s="106"/>
      <c r="BZD88" s="106"/>
      <c r="BZE88" s="106"/>
      <c r="BZF88" s="106"/>
      <c r="BZG88" s="106"/>
      <c r="BZH88" s="106"/>
      <c r="BZI88" s="106"/>
      <c r="BZJ88" s="106"/>
      <c r="BZK88" s="106"/>
      <c r="BZL88" s="106"/>
      <c r="BZM88" s="106"/>
      <c r="BZN88" s="106"/>
      <c r="BZO88" s="106"/>
      <c r="BZP88" s="106"/>
      <c r="BZQ88" s="106"/>
      <c r="BZR88" s="106"/>
      <c r="BZS88" s="106"/>
      <c r="BZT88" s="106"/>
      <c r="BZU88" s="106"/>
      <c r="BZV88" s="106"/>
      <c r="BZW88" s="106"/>
      <c r="BZX88" s="106"/>
      <c r="BZY88" s="106"/>
      <c r="BZZ88" s="106"/>
      <c r="CAA88" s="106"/>
      <c r="CAB88" s="106"/>
      <c r="CAC88" s="106"/>
      <c r="CAD88" s="106"/>
      <c r="CAE88" s="106"/>
      <c r="CAF88" s="106"/>
      <c r="CAG88" s="106"/>
      <c r="CAH88" s="106"/>
      <c r="CAI88" s="106"/>
      <c r="CAJ88" s="106"/>
      <c r="CAK88" s="106"/>
      <c r="CAL88" s="106"/>
      <c r="CAM88" s="106"/>
      <c r="CAN88" s="106"/>
      <c r="CAO88" s="106"/>
      <c r="CAP88" s="106"/>
      <c r="CAQ88" s="106"/>
      <c r="CAR88" s="106"/>
      <c r="CAS88" s="106"/>
      <c r="CAT88" s="106"/>
      <c r="CAU88" s="106"/>
      <c r="CAV88" s="106"/>
      <c r="CAW88" s="106"/>
      <c r="CAX88" s="106"/>
      <c r="CAY88" s="106"/>
      <c r="CAZ88" s="106"/>
      <c r="CBA88" s="106"/>
      <c r="CBB88" s="106"/>
      <c r="CBC88" s="106"/>
      <c r="CBD88" s="106"/>
      <c r="CBE88" s="106"/>
      <c r="CBF88" s="106"/>
      <c r="CBG88" s="106"/>
      <c r="CBH88" s="106"/>
      <c r="CBI88" s="106"/>
      <c r="CBJ88" s="106"/>
      <c r="CBK88" s="106"/>
      <c r="CBL88" s="106"/>
      <c r="CBM88" s="106"/>
      <c r="CBN88" s="106"/>
      <c r="CBO88" s="106"/>
      <c r="CBP88" s="106"/>
      <c r="CBQ88" s="106"/>
      <c r="CBR88" s="106"/>
      <c r="CBS88" s="106"/>
      <c r="CBT88" s="106"/>
      <c r="CBU88" s="106"/>
      <c r="CBV88" s="106"/>
      <c r="CBW88" s="106"/>
      <c r="CBX88" s="106"/>
      <c r="CBY88" s="106"/>
      <c r="CBZ88" s="106"/>
      <c r="CCA88" s="106"/>
      <c r="CCB88" s="106"/>
      <c r="CCC88" s="106"/>
      <c r="CCD88" s="106"/>
      <c r="CCE88" s="106"/>
      <c r="CCF88" s="106"/>
      <c r="CCG88" s="106"/>
      <c r="CCH88" s="106"/>
      <c r="CCI88" s="106"/>
      <c r="CCJ88" s="106"/>
      <c r="CCK88" s="106"/>
      <c r="CCL88" s="106"/>
      <c r="CCM88" s="106"/>
      <c r="CCN88" s="106"/>
      <c r="CCO88" s="106"/>
      <c r="CCP88" s="106"/>
      <c r="CCQ88" s="106"/>
      <c r="CCR88" s="106"/>
      <c r="CCS88" s="106"/>
      <c r="CCT88" s="106"/>
      <c r="CCU88" s="106"/>
      <c r="CCV88" s="106"/>
      <c r="CCW88" s="106"/>
      <c r="CCX88" s="106"/>
      <c r="CCY88" s="106"/>
      <c r="CCZ88" s="106"/>
      <c r="CDA88" s="106"/>
      <c r="CDB88" s="106"/>
      <c r="CDC88" s="106"/>
      <c r="CDD88" s="106"/>
      <c r="CDE88" s="106"/>
      <c r="CDF88" s="106"/>
      <c r="CDG88" s="106"/>
      <c r="CDH88" s="106"/>
      <c r="CDI88" s="106"/>
      <c r="CDJ88" s="106"/>
      <c r="CDK88" s="106"/>
      <c r="CDL88" s="106"/>
      <c r="CDM88" s="106"/>
      <c r="CDN88" s="106"/>
      <c r="CDO88" s="106"/>
      <c r="CDP88" s="106"/>
      <c r="CDQ88" s="106"/>
      <c r="CDR88" s="106"/>
      <c r="CDS88" s="106"/>
      <c r="CDT88" s="106"/>
      <c r="CDU88" s="106"/>
      <c r="CDV88" s="106"/>
      <c r="CDW88" s="106"/>
      <c r="CDX88" s="106"/>
      <c r="CDY88" s="106"/>
      <c r="CDZ88" s="106"/>
      <c r="CEA88" s="106"/>
      <c r="CEB88" s="106"/>
      <c r="CEC88" s="106"/>
      <c r="CED88" s="106"/>
      <c r="CEE88" s="106"/>
      <c r="CEF88" s="106"/>
      <c r="CEG88" s="106"/>
      <c r="CEH88" s="106"/>
      <c r="CEI88" s="106"/>
      <c r="CEJ88" s="106"/>
      <c r="CEK88" s="106"/>
      <c r="CEL88" s="106"/>
      <c r="CEM88" s="106"/>
      <c r="CEN88" s="106"/>
      <c r="CEO88" s="106"/>
      <c r="CEP88" s="106"/>
      <c r="CEQ88" s="106"/>
      <c r="CER88" s="106"/>
      <c r="CES88" s="106"/>
      <c r="CET88" s="106"/>
      <c r="CEU88" s="106"/>
      <c r="CEV88" s="106"/>
      <c r="CEW88" s="106"/>
      <c r="CEX88" s="106"/>
      <c r="CEY88" s="106"/>
      <c r="CEZ88" s="106"/>
      <c r="CFA88" s="106"/>
      <c r="CFB88" s="106"/>
      <c r="CFC88" s="106"/>
      <c r="CFD88" s="106"/>
      <c r="CFE88" s="106"/>
      <c r="CFF88" s="106"/>
      <c r="CFG88" s="106"/>
      <c r="CFH88" s="106"/>
      <c r="CFI88" s="106"/>
      <c r="CFJ88" s="106"/>
      <c r="CFK88" s="106"/>
      <c r="CFL88" s="106"/>
      <c r="CFM88" s="106"/>
      <c r="CFN88" s="106"/>
      <c r="CFO88" s="106"/>
      <c r="CFP88" s="106"/>
      <c r="CFQ88" s="106"/>
      <c r="CFR88" s="106"/>
      <c r="CFS88" s="106"/>
      <c r="CFT88" s="106"/>
      <c r="CFU88" s="106"/>
      <c r="CFV88" s="106"/>
      <c r="CFW88" s="106"/>
      <c r="CFX88" s="106"/>
      <c r="CFY88" s="106"/>
      <c r="CFZ88" s="106"/>
      <c r="CGA88" s="106"/>
      <c r="CGB88" s="106"/>
      <c r="CGC88" s="106"/>
      <c r="CGD88" s="106"/>
      <c r="CGE88" s="106"/>
      <c r="CGF88" s="106"/>
      <c r="CGG88" s="106"/>
      <c r="CGH88" s="106"/>
      <c r="CGI88" s="106"/>
      <c r="CGJ88" s="106"/>
      <c r="CGK88" s="106"/>
      <c r="CGL88" s="106"/>
      <c r="CGM88" s="106"/>
      <c r="CGN88" s="106"/>
      <c r="CGO88" s="106"/>
      <c r="CGP88" s="106"/>
      <c r="CGQ88" s="106"/>
      <c r="CGR88" s="106"/>
      <c r="CGS88" s="106"/>
      <c r="CGT88" s="106"/>
      <c r="CGU88" s="106"/>
      <c r="CGV88" s="106"/>
      <c r="CGW88" s="106"/>
      <c r="CGX88" s="106"/>
      <c r="CGY88" s="106"/>
      <c r="CGZ88" s="106"/>
      <c r="CHA88" s="106"/>
      <c r="CHB88" s="106"/>
      <c r="CHC88" s="106"/>
      <c r="CHD88" s="106"/>
      <c r="CHE88" s="106"/>
      <c r="CHF88" s="106"/>
      <c r="CHG88" s="106"/>
      <c r="CHH88" s="106"/>
      <c r="CHI88" s="106"/>
      <c r="CHJ88" s="106"/>
      <c r="CHK88" s="106"/>
      <c r="CHL88" s="106"/>
      <c r="CHM88" s="106"/>
      <c r="CHN88" s="106"/>
      <c r="CHO88" s="106"/>
      <c r="CHP88" s="106"/>
      <c r="CHQ88" s="106"/>
      <c r="CHR88" s="106"/>
      <c r="CHS88" s="106"/>
      <c r="CHT88" s="106"/>
      <c r="CHU88" s="106"/>
      <c r="CHV88" s="106"/>
      <c r="CHW88" s="106"/>
      <c r="CHX88" s="106"/>
      <c r="CHY88" s="106"/>
      <c r="CHZ88" s="106"/>
      <c r="CIA88" s="106"/>
      <c r="CIB88" s="106"/>
      <c r="CIC88" s="106"/>
      <c r="CID88" s="106"/>
      <c r="CIE88" s="106"/>
      <c r="CIF88" s="106"/>
      <c r="CIG88" s="106"/>
      <c r="CIH88" s="106"/>
      <c r="CII88" s="106"/>
      <c r="CIJ88" s="106"/>
      <c r="CIK88" s="106"/>
      <c r="CIL88" s="106"/>
      <c r="CIM88" s="106"/>
      <c r="CIN88" s="106"/>
      <c r="CIO88" s="106"/>
      <c r="CIP88" s="106"/>
      <c r="CIQ88" s="106"/>
      <c r="CIR88" s="106"/>
      <c r="CIS88" s="106"/>
      <c r="CIT88" s="106"/>
      <c r="CIU88" s="106"/>
      <c r="CIV88" s="106"/>
      <c r="CIW88" s="106"/>
      <c r="CIX88" s="106"/>
      <c r="CIY88" s="106"/>
      <c r="CIZ88" s="106"/>
      <c r="CJA88" s="106"/>
      <c r="CJB88" s="106"/>
      <c r="CJC88" s="106"/>
      <c r="CJD88" s="106"/>
      <c r="CJE88" s="106"/>
      <c r="CJF88" s="106"/>
      <c r="CJG88" s="106"/>
      <c r="CJH88" s="106"/>
      <c r="CJI88" s="106"/>
      <c r="CJJ88" s="106"/>
      <c r="CJK88" s="106"/>
      <c r="CJL88" s="106"/>
      <c r="CJM88" s="106"/>
      <c r="CJN88" s="106"/>
      <c r="CJO88" s="106"/>
      <c r="CJP88" s="106"/>
      <c r="CJQ88" s="106"/>
      <c r="CJR88" s="106"/>
      <c r="CJS88" s="106"/>
      <c r="CJT88" s="106"/>
      <c r="CJU88" s="106"/>
      <c r="CJV88" s="106"/>
      <c r="CJW88" s="106"/>
      <c r="CJX88" s="106"/>
      <c r="CJY88" s="106"/>
      <c r="CJZ88" s="106"/>
      <c r="CKA88" s="106"/>
      <c r="CKB88" s="106"/>
      <c r="CKC88" s="106"/>
      <c r="CKD88" s="106"/>
      <c r="CKE88" s="106"/>
      <c r="CKF88" s="106"/>
      <c r="CKG88" s="106"/>
      <c r="CKH88" s="106"/>
      <c r="CKI88" s="106"/>
      <c r="CKJ88" s="106"/>
      <c r="CKK88" s="106"/>
      <c r="CKL88" s="106"/>
      <c r="CKM88" s="106"/>
      <c r="CKN88" s="106"/>
      <c r="CKO88" s="106"/>
      <c r="CKP88" s="106"/>
      <c r="CKQ88" s="106"/>
      <c r="CKR88" s="106"/>
      <c r="CKS88" s="106"/>
      <c r="CKT88" s="106"/>
      <c r="CKU88" s="106"/>
      <c r="CKV88" s="106"/>
      <c r="CKW88" s="106"/>
      <c r="CKX88" s="106"/>
      <c r="CKY88" s="106"/>
      <c r="CKZ88" s="106"/>
      <c r="CLA88" s="106"/>
      <c r="CLB88" s="106"/>
      <c r="CLC88" s="106"/>
      <c r="CLD88" s="106"/>
      <c r="CLE88" s="106"/>
      <c r="CLF88" s="106"/>
      <c r="CLG88" s="106"/>
      <c r="CLH88" s="106"/>
      <c r="CLI88" s="106"/>
      <c r="CLJ88" s="106"/>
      <c r="CLK88" s="106"/>
      <c r="CLL88" s="106"/>
      <c r="CLM88" s="106"/>
      <c r="CLN88" s="106"/>
      <c r="CLO88" s="106"/>
      <c r="CLP88" s="106"/>
      <c r="CLQ88" s="106"/>
      <c r="CLR88" s="106"/>
      <c r="CLS88" s="106"/>
      <c r="CLT88" s="106"/>
      <c r="CLU88" s="106"/>
      <c r="CLV88" s="106"/>
      <c r="CLW88" s="106"/>
      <c r="CLX88" s="106"/>
      <c r="CLY88" s="106"/>
      <c r="CLZ88" s="106"/>
      <c r="CMA88" s="106"/>
      <c r="CMB88" s="106"/>
      <c r="CMC88" s="106"/>
      <c r="CMD88" s="106"/>
      <c r="CME88" s="106"/>
      <c r="CMF88" s="106"/>
      <c r="CMG88" s="106"/>
      <c r="CMH88" s="106"/>
      <c r="CMI88" s="106"/>
      <c r="CMJ88" s="106"/>
      <c r="CMK88" s="106"/>
      <c r="CML88" s="106"/>
      <c r="CMM88" s="106"/>
      <c r="CMN88" s="106"/>
      <c r="CMO88" s="106"/>
      <c r="CMP88" s="106"/>
      <c r="CMQ88" s="106"/>
      <c r="CMR88" s="106"/>
      <c r="CMS88" s="106"/>
      <c r="CMT88" s="106"/>
      <c r="CMU88" s="106"/>
      <c r="CMV88" s="106"/>
      <c r="CMW88" s="106"/>
      <c r="CMX88" s="106"/>
      <c r="CMY88" s="106"/>
      <c r="CMZ88" s="106"/>
      <c r="CNA88" s="106"/>
      <c r="CNB88" s="106"/>
      <c r="CNC88" s="106"/>
      <c r="CND88" s="106"/>
      <c r="CNE88" s="106"/>
      <c r="CNF88" s="106"/>
      <c r="CNG88" s="106"/>
      <c r="CNH88" s="106"/>
      <c r="CNI88" s="106"/>
      <c r="CNJ88" s="106"/>
      <c r="CNK88" s="106"/>
      <c r="CNL88" s="106"/>
      <c r="CNM88" s="106"/>
      <c r="CNN88" s="106"/>
      <c r="CNO88" s="106"/>
      <c r="CNP88" s="106"/>
      <c r="CNQ88" s="106"/>
      <c r="CNR88" s="106"/>
      <c r="CNS88" s="106"/>
      <c r="CNT88" s="106"/>
      <c r="CNU88" s="106"/>
      <c r="CNV88" s="106"/>
      <c r="CNW88" s="106"/>
      <c r="CNX88" s="106"/>
      <c r="CNY88" s="106"/>
      <c r="CNZ88" s="106"/>
      <c r="COA88" s="106"/>
      <c r="COB88" s="106"/>
      <c r="COC88" s="106"/>
      <c r="COD88" s="106"/>
      <c r="COE88" s="106"/>
      <c r="COF88" s="106"/>
      <c r="COG88" s="106"/>
      <c r="COH88" s="106"/>
      <c r="COI88" s="106"/>
      <c r="COJ88" s="106"/>
      <c r="COK88" s="106"/>
      <c r="COL88" s="106"/>
      <c r="COM88" s="106"/>
      <c r="CON88" s="106"/>
      <c r="COO88" s="106"/>
      <c r="COP88" s="106"/>
      <c r="COQ88" s="106"/>
      <c r="COR88" s="106"/>
      <c r="COS88" s="106"/>
      <c r="COT88" s="106"/>
      <c r="COU88" s="106"/>
      <c r="COV88" s="106"/>
      <c r="COW88" s="106"/>
      <c r="COX88" s="106"/>
      <c r="COY88" s="106"/>
      <c r="COZ88" s="106"/>
      <c r="CPA88" s="106"/>
      <c r="CPB88" s="106"/>
      <c r="CPC88" s="106"/>
      <c r="CPD88" s="106"/>
      <c r="CPE88" s="106"/>
      <c r="CPF88" s="106"/>
      <c r="CPG88" s="106"/>
      <c r="CPH88" s="106"/>
      <c r="CPI88" s="106"/>
      <c r="CPJ88" s="106"/>
      <c r="CPK88" s="106"/>
      <c r="CPL88" s="106"/>
      <c r="CPM88" s="106"/>
      <c r="CPN88" s="106"/>
      <c r="CPO88" s="106"/>
      <c r="CPP88" s="106"/>
      <c r="CPQ88" s="106"/>
      <c r="CPR88" s="106"/>
      <c r="CPS88" s="106"/>
      <c r="CPT88" s="106"/>
      <c r="CPU88" s="106"/>
      <c r="CPV88" s="106"/>
      <c r="CPW88" s="106"/>
      <c r="CPX88" s="106"/>
      <c r="CPY88" s="106"/>
      <c r="CPZ88" s="106"/>
      <c r="CQA88" s="106"/>
      <c r="CQB88" s="106"/>
      <c r="CQC88" s="106"/>
      <c r="CQD88" s="106"/>
      <c r="CQE88" s="106"/>
      <c r="CQF88" s="106"/>
      <c r="CQG88" s="106"/>
      <c r="CQH88" s="106"/>
      <c r="CQI88" s="106"/>
      <c r="CQJ88" s="106"/>
      <c r="CQK88" s="106"/>
      <c r="CQL88" s="106"/>
      <c r="CQM88" s="106"/>
      <c r="CQN88" s="106"/>
      <c r="CQO88" s="106"/>
      <c r="CQP88" s="106"/>
      <c r="CQQ88" s="106"/>
      <c r="CQR88" s="106"/>
      <c r="CQS88" s="106"/>
      <c r="CQT88" s="106"/>
      <c r="CQU88" s="106"/>
      <c r="CQV88" s="106"/>
      <c r="CQW88" s="106"/>
      <c r="CQX88" s="106"/>
      <c r="CQY88" s="106"/>
      <c r="CQZ88" s="106"/>
      <c r="CRA88" s="106"/>
      <c r="CRB88" s="106"/>
      <c r="CRC88" s="106"/>
      <c r="CRD88" s="106"/>
      <c r="CRE88" s="106"/>
      <c r="CRF88" s="106"/>
      <c r="CRG88" s="106"/>
      <c r="CRH88" s="106"/>
      <c r="CRI88" s="106"/>
      <c r="CRJ88" s="106"/>
      <c r="CRK88" s="106"/>
      <c r="CRL88" s="106"/>
      <c r="CRM88" s="106"/>
      <c r="CRN88" s="106"/>
      <c r="CRO88" s="106"/>
      <c r="CRP88" s="106"/>
      <c r="CRQ88" s="106"/>
      <c r="CRR88" s="106"/>
      <c r="CRS88" s="106"/>
      <c r="CRT88" s="106"/>
      <c r="CRU88" s="106"/>
      <c r="CRV88" s="106"/>
      <c r="CRW88" s="106"/>
      <c r="CRX88" s="106"/>
      <c r="CRY88" s="106"/>
      <c r="CRZ88" s="106"/>
      <c r="CSA88" s="106"/>
      <c r="CSB88" s="106"/>
      <c r="CSC88" s="106"/>
      <c r="CSD88" s="106"/>
      <c r="CSE88" s="106"/>
      <c r="CSF88" s="106"/>
      <c r="CSG88" s="106"/>
      <c r="CSH88" s="106"/>
      <c r="CSI88" s="106"/>
      <c r="CSJ88" s="106"/>
      <c r="CSK88" s="106"/>
      <c r="CSL88" s="106"/>
      <c r="CSM88" s="106"/>
      <c r="CSN88" s="106"/>
      <c r="CSO88" s="106"/>
      <c r="CSP88" s="106"/>
      <c r="CSQ88" s="106"/>
      <c r="CSR88" s="106"/>
      <c r="CSS88" s="106"/>
      <c r="CST88" s="106"/>
      <c r="CSU88" s="106"/>
      <c r="CSV88" s="106"/>
      <c r="CSW88" s="106"/>
      <c r="CSX88" s="106"/>
      <c r="CSY88" s="106"/>
      <c r="CSZ88" s="106"/>
      <c r="CTA88" s="106"/>
      <c r="CTB88" s="106"/>
      <c r="CTC88" s="106"/>
      <c r="CTD88" s="106"/>
      <c r="CTE88" s="106"/>
      <c r="CTF88" s="106"/>
      <c r="CTG88" s="106"/>
      <c r="CTH88" s="106"/>
      <c r="CTI88" s="106"/>
      <c r="CTJ88" s="106"/>
      <c r="CTK88" s="106"/>
      <c r="CTL88" s="106"/>
      <c r="CTM88" s="106"/>
      <c r="CTN88" s="106"/>
      <c r="CTO88" s="106"/>
      <c r="CTP88" s="106"/>
      <c r="CTQ88" s="106"/>
      <c r="CTR88" s="106"/>
      <c r="CTS88" s="106"/>
      <c r="CTT88" s="106"/>
      <c r="CTU88" s="106"/>
      <c r="CTV88" s="106"/>
      <c r="CTW88" s="106"/>
      <c r="CTX88" s="106"/>
      <c r="CTY88" s="106"/>
      <c r="CTZ88" s="106"/>
      <c r="CUA88" s="106"/>
      <c r="CUB88" s="106"/>
      <c r="CUC88" s="106"/>
      <c r="CUD88" s="106"/>
      <c r="CUE88" s="106"/>
      <c r="CUF88" s="106"/>
      <c r="CUG88" s="106"/>
      <c r="CUH88" s="106"/>
      <c r="CUI88" s="106"/>
      <c r="CUJ88" s="106"/>
      <c r="CUK88" s="106"/>
      <c r="CUL88" s="106"/>
      <c r="CUM88" s="106"/>
      <c r="CUN88" s="106"/>
      <c r="CUO88" s="106"/>
      <c r="CUP88" s="106"/>
      <c r="CUQ88" s="106"/>
      <c r="CUR88" s="106"/>
      <c r="CUS88" s="106"/>
      <c r="CUT88" s="106"/>
      <c r="CUU88" s="106"/>
      <c r="CUV88" s="106"/>
      <c r="CUW88" s="106"/>
      <c r="CUX88" s="106"/>
      <c r="CUY88" s="106"/>
      <c r="CUZ88" s="106"/>
      <c r="CVA88" s="106"/>
      <c r="CVB88" s="106"/>
      <c r="CVC88" s="106"/>
      <c r="CVD88" s="106"/>
      <c r="CVE88" s="106"/>
      <c r="CVF88" s="106"/>
      <c r="CVG88" s="106"/>
      <c r="CVH88" s="106"/>
      <c r="CVI88" s="106"/>
      <c r="CVJ88" s="106"/>
      <c r="CVK88" s="106"/>
      <c r="CVL88" s="106"/>
      <c r="CVM88" s="106"/>
      <c r="CVN88" s="106"/>
      <c r="CVO88" s="106"/>
      <c r="CVP88" s="106"/>
      <c r="CVQ88" s="106"/>
      <c r="CVR88" s="106"/>
      <c r="CVS88" s="106"/>
      <c r="CVT88" s="106"/>
      <c r="CVU88" s="106"/>
      <c r="CVV88" s="106"/>
      <c r="CVW88" s="106"/>
      <c r="CVX88" s="106"/>
      <c r="CVY88" s="106"/>
      <c r="CVZ88" s="106"/>
      <c r="CWA88" s="106"/>
      <c r="CWB88" s="106"/>
      <c r="CWC88" s="106"/>
      <c r="CWD88" s="106"/>
      <c r="CWE88" s="106"/>
      <c r="CWF88" s="106"/>
      <c r="CWG88" s="106"/>
      <c r="CWH88" s="106"/>
      <c r="CWI88" s="106"/>
      <c r="CWJ88" s="106"/>
      <c r="CWK88" s="106"/>
      <c r="CWL88" s="106"/>
      <c r="CWM88" s="106"/>
      <c r="CWN88" s="106"/>
      <c r="CWO88" s="106"/>
      <c r="CWP88" s="106"/>
      <c r="CWQ88" s="106"/>
      <c r="CWR88" s="106"/>
      <c r="CWS88" s="106"/>
      <c r="CWT88" s="106"/>
      <c r="CWU88" s="106"/>
      <c r="CWV88" s="106"/>
      <c r="CWW88" s="106"/>
      <c r="CWX88" s="106"/>
      <c r="CWY88" s="106"/>
      <c r="CWZ88" s="106"/>
      <c r="CXA88" s="106"/>
      <c r="CXB88" s="106"/>
      <c r="CXC88" s="106"/>
      <c r="CXD88" s="106"/>
      <c r="CXE88" s="106"/>
      <c r="CXF88" s="106"/>
      <c r="CXG88" s="106"/>
      <c r="CXH88" s="106"/>
      <c r="CXI88" s="106"/>
      <c r="CXJ88" s="106"/>
      <c r="CXK88" s="106"/>
      <c r="CXL88" s="106"/>
      <c r="CXM88" s="106"/>
      <c r="CXN88" s="106"/>
      <c r="CXO88" s="106"/>
      <c r="CXP88" s="106"/>
      <c r="CXQ88" s="106"/>
      <c r="CXR88" s="106"/>
      <c r="CXS88" s="106"/>
      <c r="CXT88" s="106"/>
      <c r="CXU88" s="106"/>
      <c r="CXV88" s="106"/>
      <c r="CXW88" s="106"/>
      <c r="CXX88" s="106"/>
      <c r="CXY88" s="106"/>
      <c r="CXZ88" s="106"/>
      <c r="CYA88" s="106"/>
      <c r="CYB88" s="106"/>
      <c r="CYC88" s="106"/>
      <c r="CYD88" s="106"/>
      <c r="CYE88" s="106"/>
      <c r="CYF88" s="106"/>
      <c r="CYG88" s="106"/>
      <c r="CYH88" s="106"/>
      <c r="CYI88" s="106"/>
      <c r="CYJ88" s="106"/>
      <c r="CYK88" s="106"/>
      <c r="CYL88" s="106"/>
      <c r="CYM88" s="106"/>
      <c r="CYN88" s="106"/>
      <c r="CYO88" s="106"/>
      <c r="CYP88" s="106"/>
      <c r="CYQ88" s="106"/>
      <c r="CYR88" s="106"/>
      <c r="CYS88" s="106"/>
      <c r="CYT88" s="106"/>
      <c r="CYU88" s="106"/>
      <c r="CYV88" s="106"/>
      <c r="CYW88" s="106"/>
      <c r="CYX88" s="106"/>
      <c r="CYY88" s="106"/>
      <c r="CYZ88" s="106"/>
      <c r="CZA88" s="106"/>
      <c r="CZB88" s="106"/>
      <c r="CZC88" s="106"/>
      <c r="CZD88" s="106"/>
      <c r="CZE88" s="106"/>
      <c r="CZF88" s="106"/>
      <c r="CZG88" s="106"/>
      <c r="CZH88" s="106"/>
      <c r="CZI88" s="106"/>
      <c r="CZJ88" s="106"/>
      <c r="CZK88" s="106"/>
      <c r="CZL88" s="106"/>
      <c r="CZM88" s="106"/>
      <c r="CZN88" s="106"/>
      <c r="CZO88" s="106"/>
      <c r="CZP88" s="106"/>
      <c r="CZQ88" s="106"/>
      <c r="CZR88" s="106"/>
      <c r="CZS88" s="106"/>
      <c r="CZT88" s="106"/>
      <c r="CZU88" s="106"/>
      <c r="CZV88" s="106"/>
      <c r="CZW88" s="106"/>
      <c r="CZX88" s="106"/>
      <c r="CZY88" s="106"/>
      <c r="CZZ88" s="106"/>
      <c r="DAA88" s="106"/>
      <c r="DAB88" s="106"/>
      <c r="DAC88" s="106"/>
      <c r="DAD88" s="106"/>
      <c r="DAE88" s="106"/>
      <c r="DAF88" s="106"/>
      <c r="DAG88" s="106"/>
      <c r="DAH88" s="106"/>
      <c r="DAI88" s="106"/>
      <c r="DAJ88" s="106"/>
      <c r="DAK88" s="106"/>
      <c r="DAL88" s="106"/>
      <c r="DAM88" s="106"/>
      <c r="DAN88" s="106"/>
      <c r="DAO88" s="106"/>
      <c r="DAP88" s="106"/>
      <c r="DAQ88" s="106"/>
      <c r="DAR88" s="106"/>
      <c r="DAS88" s="106"/>
      <c r="DAT88" s="106"/>
      <c r="DAU88" s="106"/>
      <c r="DAV88" s="106"/>
      <c r="DAW88" s="106"/>
      <c r="DAX88" s="106"/>
      <c r="DAY88" s="106"/>
      <c r="DAZ88" s="106"/>
      <c r="DBA88" s="106"/>
      <c r="DBB88" s="106"/>
      <c r="DBC88" s="106"/>
      <c r="DBD88" s="106"/>
      <c r="DBE88" s="106"/>
      <c r="DBF88" s="106"/>
      <c r="DBG88" s="106"/>
      <c r="DBH88" s="106"/>
      <c r="DBI88" s="106"/>
      <c r="DBJ88" s="106"/>
      <c r="DBK88" s="106"/>
      <c r="DBL88" s="106"/>
      <c r="DBM88" s="106"/>
      <c r="DBN88" s="106"/>
      <c r="DBO88" s="106"/>
      <c r="DBP88" s="106"/>
      <c r="DBQ88" s="106"/>
      <c r="DBR88" s="106"/>
      <c r="DBS88" s="106"/>
      <c r="DBT88" s="106"/>
      <c r="DBU88" s="106"/>
      <c r="DBV88" s="106"/>
      <c r="DBW88" s="106"/>
      <c r="DBX88" s="106"/>
      <c r="DBY88" s="106"/>
      <c r="DBZ88" s="106"/>
      <c r="DCA88" s="106"/>
      <c r="DCB88" s="106"/>
      <c r="DCC88" s="106"/>
      <c r="DCD88" s="106"/>
      <c r="DCE88" s="106"/>
      <c r="DCF88" s="106"/>
      <c r="DCG88" s="106"/>
      <c r="DCH88" s="106"/>
      <c r="DCI88" s="106"/>
      <c r="DCJ88" s="106"/>
      <c r="DCK88" s="106"/>
      <c r="DCL88" s="106"/>
      <c r="DCM88" s="106"/>
      <c r="DCN88" s="106"/>
      <c r="DCO88" s="106"/>
      <c r="DCP88" s="106"/>
      <c r="DCQ88" s="106"/>
      <c r="DCR88" s="106"/>
      <c r="DCS88" s="106"/>
      <c r="DCT88" s="106"/>
      <c r="DCU88" s="106"/>
      <c r="DCV88" s="106"/>
      <c r="DCW88" s="106"/>
      <c r="DCX88" s="106"/>
      <c r="DCY88" s="106"/>
      <c r="DCZ88" s="106"/>
      <c r="DDA88" s="106"/>
      <c r="DDB88" s="106"/>
      <c r="DDC88" s="106"/>
      <c r="DDD88" s="106"/>
      <c r="DDE88" s="106"/>
      <c r="DDF88" s="106"/>
      <c r="DDG88" s="106"/>
      <c r="DDH88" s="106"/>
      <c r="DDI88" s="106"/>
      <c r="DDJ88" s="106"/>
      <c r="DDK88" s="106"/>
      <c r="DDL88" s="106"/>
      <c r="DDM88" s="106"/>
      <c r="DDN88" s="106"/>
      <c r="DDO88" s="106"/>
      <c r="DDP88" s="106"/>
      <c r="DDQ88" s="106"/>
      <c r="DDR88" s="106"/>
      <c r="DDS88" s="106"/>
      <c r="DDT88" s="106"/>
      <c r="DDU88" s="106"/>
      <c r="DDV88" s="106"/>
      <c r="DDW88" s="106"/>
      <c r="DDX88" s="106"/>
      <c r="DDY88" s="106"/>
      <c r="DDZ88" s="106"/>
      <c r="DEA88" s="106"/>
      <c r="DEB88" s="106"/>
      <c r="DEC88" s="106"/>
      <c r="DED88" s="106"/>
      <c r="DEE88" s="106"/>
      <c r="DEF88" s="106"/>
      <c r="DEG88" s="106"/>
      <c r="DEH88" s="106"/>
      <c r="DEI88" s="106"/>
      <c r="DEJ88" s="106"/>
      <c r="DEK88" s="106"/>
      <c r="DEL88" s="106"/>
      <c r="DEM88" s="106"/>
      <c r="DEN88" s="106"/>
      <c r="DEO88" s="106"/>
      <c r="DEP88" s="106"/>
      <c r="DEQ88" s="106"/>
      <c r="DER88" s="106"/>
      <c r="DES88" s="106"/>
      <c r="DET88" s="106"/>
      <c r="DEU88" s="106"/>
      <c r="DEV88" s="106"/>
      <c r="DEW88" s="106"/>
      <c r="DEX88" s="106"/>
      <c r="DEY88" s="106"/>
      <c r="DEZ88" s="106"/>
      <c r="DFA88" s="106"/>
      <c r="DFB88" s="106"/>
      <c r="DFC88" s="106"/>
      <c r="DFD88" s="106"/>
      <c r="DFE88" s="106"/>
      <c r="DFF88" s="106"/>
      <c r="DFG88" s="106"/>
      <c r="DFH88" s="106"/>
      <c r="DFI88" s="106"/>
      <c r="DFJ88" s="106"/>
      <c r="DFK88" s="106"/>
      <c r="DFL88" s="106"/>
      <c r="DFM88" s="106"/>
      <c r="DFN88" s="106"/>
      <c r="DFO88" s="106"/>
      <c r="DFP88" s="106"/>
      <c r="DFQ88" s="106"/>
      <c r="DFR88" s="106"/>
      <c r="DFS88" s="106"/>
      <c r="DFT88" s="106"/>
      <c r="DFU88" s="106"/>
      <c r="DFV88" s="106"/>
      <c r="DFW88" s="106"/>
      <c r="DFX88" s="106"/>
      <c r="DFY88" s="106"/>
      <c r="DFZ88" s="106"/>
      <c r="DGA88" s="106"/>
      <c r="DGB88" s="106"/>
      <c r="DGC88" s="106"/>
      <c r="DGD88" s="106"/>
      <c r="DGE88" s="106"/>
      <c r="DGF88" s="106"/>
      <c r="DGG88" s="106"/>
      <c r="DGH88" s="106"/>
      <c r="DGI88" s="106"/>
      <c r="DGJ88" s="106"/>
      <c r="DGK88" s="106"/>
      <c r="DGL88" s="106"/>
      <c r="DGM88" s="106"/>
      <c r="DGN88" s="106"/>
      <c r="DGO88" s="106"/>
      <c r="DGP88" s="106"/>
      <c r="DGQ88" s="106"/>
      <c r="DGR88" s="106"/>
      <c r="DGS88" s="106"/>
      <c r="DGT88" s="106"/>
      <c r="DGU88" s="106"/>
      <c r="DGV88" s="106"/>
      <c r="DGW88" s="106"/>
      <c r="DGX88" s="106"/>
      <c r="DGY88" s="106"/>
      <c r="DGZ88" s="106"/>
      <c r="DHA88" s="106"/>
      <c r="DHB88" s="106"/>
      <c r="DHC88" s="106"/>
      <c r="DHD88" s="106"/>
      <c r="DHE88" s="106"/>
      <c r="DHF88" s="106"/>
      <c r="DHG88" s="106"/>
      <c r="DHH88" s="106"/>
      <c r="DHI88" s="106"/>
      <c r="DHJ88" s="106"/>
      <c r="DHK88" s="106"/>
      <c r="DHL88" s="106"/>
      <c r="DHM88" s="106"/>
      <c r="DHN88" s="106"/>
      <c r="DHO88" s="106"/>
      <c r="DHP88" s="106"/>
      <c r="DHQ88" s="106"/>
      <c r="DHR88" s="106"/>
      <c r="DHS88" s="106"/>
      <c r="DHT88" s="106"/>
      <c r="DHU88" s="106"/>
      <c r="DHV88" s="106"/>
      <c r="DHW88" s="106"/>
      <c r="DHX88" s="106"/>
      <c r="DHY88" s="106"/>
      <c r="DHZ88" s="106"/>
      <c r="DIA88" s="106"/>
      <c r="DIB88" s="106"/>
      <c r="DIC88" s="106"/>
      <c r="DID88" s="106"/>
      <c r="DIE88" s="106"/>
      <c r="DIF88" s="106"/>
      <c r="DIG88" s="106"/>
      <c r="DIH88" s="106"/>
      <c r="DII88" s="106"/>
      <c r="DIJ88" s="106"/>
      <c r="DIK88" s="106"/>
      <c r="DIL88" s="106"/>
      <c r="DIM88" s="106"/>
      <c r="DIN88" s="106"/>
      <c r="DIO88" s="106"/>
      <c r="DIP88" s="106"/>
      <c r="DIQ88" s="106"/>
      <c r="DIR88" s="106"/>
      <c r="DIS88" s="106"/>
      <c r="DIT88" s="106"/>
      <c r="DIU88" s="106"/>
      <c r="DIV88" s="106"/>
      <c r="DIW88" s="106"/>
      <c r="DIX88" s="106"/>
      <c r="DIY88" s="106"/>
      <c r="DIZ88" s="106"/>
      <c r="DJA88" s="106"/>
      <c r="DJB88" s="106"/>
      <c r="DJC88" s="106"/>
      <c r="DJD88" s="106"/>
      <c r="DJE88" s="106"/>
      <c r="DJF88" s="106"/>
      <c r="DJG88" s="106"/>
      <c r="DJH88" s="106"/>
      <c r="DJI88" s="106"/>
      <c r="DJJ88" s="106"/>
      <c r="DJK88" s="106"/>
      <c r="DJL88" s="106"/>
      <c r="DJM88" s="106"/>
      <c r="DJN88" s="106"/>
      <c r="DJO88" s="106"/>
      <c r="DJP88" s="106"/>
      <c r="DJQ88" s="106"/>
      <c r="DJR88" s="106"/>
      <c r="DJS88" s="106"/>
      <c r="DJT88" s="106"/>
      <c r="DJU88" s="106"/>
      <c r="DJV88" s="106"/>
      <c r="DJW88" s="106"/>
      <c r="DJX88" s="106"/>
      <c r="DJY88" s="106"/>
      <c r="DJZ88" s="106"/>
      <c r="DKA88" s="106"/>
      <c r="DKB88" s="106"/>
      <c r="DKC88" s="106"/>
      <c r="DKD88" s="106"/>
      <c r="DKE88" s="106"/>
      <c r="DKF88" s="106"/>
      <c r="DKG88" s="106"/>
      <c r="DKH88" s="106"/>
      <c r="DKI88" s="106"/>
      <c r="DKJ88" s="106"/>
      <c r="DKK88" s="106"/>
      <c r="DKL88" s="106"/>
      <c r="DKM88" s="106"/>
      <c r="DKN88" s="106"/>
      <c r="DKO88" s="106"/>
      <c r="DKP88" s="106"/>
      <c r="DKQ88" s="106"/>
      <c r="DKR88" s="106"/>
      <c r="DKS88" s="106"/>
      <c r="DKT88" s="106"/>
      <c r="DKU88" s="106"/>
      <c r="DKV88" s="106"/>
      <c r="DKW88" s="106"/>
      <c r="DKX88" s="106"/>
      <c r="DKY88" s="106"/>
      <c r="DKZ88" s="106"/>
      <c r="DLA88" s="106"/>
      <c r="DLB88" s="106"/>
      <c r="DLC88" s="106"/>
      <c r="DLD88" s="106"/>
      <c r="DLE88" s="106"/>
      <c r="DLF88" s="106"/>
      <c r="DLG88" s="106"/>
      <c r="DLH88" s="106"/>
      <c r="DLI88" s="106"/>
      <c r="DLJ88" s="106"/>
      <c r="DLK88" s="106"/>
      <c r="DLL88" s="106"/>
      <c r="DLM88" s="106"/>
      <c r="DLN88" s="106"/>
      <c r="DLO88" s="106"/>
      <c r="DLP88" s="106"/>
      <c r="DLQ88" s="106"/>
      <c r="DLR88" s="106"/>
      <c r="DLS88" s="106"/>
      <c r="DLT88" s="106"/>
      <c r="DLU88" s="106"/>
      <c r="DLV88" s="106"/>
      <c r="DLW88" s="106"/>
      <c r="DLX88" s="106"/>
      <c r="DLY88" s="106"/>
      <c r="DLZ88" s="106"/>
      <c r="DMA88" s="106"/>
      <c r="DMB88" s="106"/>
      <c r="DMC88" s="106"/>
      <c r="DMD88" s="106"/>
      <c r="DME88" s="106"/>
      <c r="DMF88" s="106"/>
      <c r="DMG88" s="106"/>
      <c r="DMH88" s="106"/>
      <c r="DMI88" s="106"/>
      <c r="DMJ88" s="106"/>
      <c r="DMK88" s="106"/>
      <c r="DML88" s="106"/>
      <c r="DMM88" s="106"/>
      <c r="DMN88" s="106"/>
      <c r="DMO88" s="106"/>
      <c r="DMP88" s="106"/>
      <c r="DMQ88" s="106"/>
      <c r="DMR88" s="106"/>
      <c r="DMS88" s="106"/>
      <c r="DMT88" s="106"/>
      <c r="DMU88" s="106"/>
      <c r="DMV88" s="106"/>
      <c r="DMW88" s="106"/>
      <c r="DMX88" s="106"/>
      <c r="DMY88" s="106"/>
      <c r="DMZ88" s="106"/>
      <c r="DNA88" s="106"/>
      <c r="DNB88" s="106"/>
      <c r="DNC88" s="106"/>
      <c r="DND88" s="106"/>
      <c r="DNE88" s="106"/>
      <c r="DNF88" s="106"/>
      <c r="DNG88" s="106"/>
      <c r="DNH88" s="106"/>
      <c r="DNI88" s="106"/>
      <c r="DNJ88" s="106"/>
      <c r="DNK88" s="106"/>
      <c r="DNL88" s="106"/>
      <c r="DNM88" s="106"/>
      <c r="DNN88" s="106"/>
      <c r="DNO88" s="106"/>
      <c r="DNP88" s="106"/>
      <c r="DNQ88" s="106"/>
      <c r="DNR88" s="106"/>
      <c r="DNS88" s="106"/>
      <c r="DNT88" s="106"/>
      <c r="DNU88" s="106"/>
      <c r="DNV88" s="106"/>
      <c r="DNW88" s="106"/>
      <c r="DNX88" s="106"/>
      <c r="DNY88" s="106"/>
      <c r="DNZ88" s="106"/>
      <c r="DOA88" s="106"/>
      <c r="DOB88" s="106"/>
      <c r="DOC88" s="106"/>
      <c r="DOD88" s="106"/>
      <c r="DOE88" s="106"/>
      <c r="DOF88" s="106"/>
      <c r="DOG88" s="106"/>
      <c r="DOH88" s="106"/>
      <c r="DOI88" s="106"/>
      <c r="DOJ88" s="106"/>
      <c r="DOK88" s="106"/>
      <c r="DOL88" s="106"/>
      <c r="DOM88" s="106"/>
      <c r="DON88" s="106"/>
      <c r="DOO88" s="106"/>
      <c r="DOP88" s="106"/>
      <c r="DOQ88" s="106"/>
      <c r="DOR88" s="106"/>
      <c r="DOS88" s="106"/>
      <c r="DOT88" s="106"/>
      <c r="DOU88" s="106"/>
      <c r="DOV88" s="106"/>
      <c r="DOW88" s="106"/>
      <c r="DOX88" s="106"/>
      <c r="DOY88" s="106"/>
      <c r="DOZ88" s="106"/>
      <c r="DPA88" s="106"/>
      <c r="DPB88" s="106"/>
      <c r="DPC88" s="106"/>
      <c r="DPD88" s="106"/>
      <c r="DPE88" s="106"/>
      <c r="DPF88" s="106"/>
      <c r="DPG88" s="106"/>
      <c r="DPH88" s="106"/>
      <c r="DPI88" s="106"/>
      <c r="DPJ88" s="106"/>
      <c r="DPK88" s="106"/>
      <c r="DPL88" s="106"/>
      <c r="DPM88" s="106"/>
      <c r="DPN88" s="106"/>
      <c r="DPO88" s="106"/>
      <c r="DPP88" s="106"/>
      <c r="DPQ88" s="106"/>
      <c r="DPR88" s="106"/>
      <c r="DPS88" s="106"/>
      <c r="DPT88" s="106"/>
      <c r="DPU88" s="106"/>
      <c r="DPV88" s="106"/>
      <c r="DPW88" s="106"/>
      <c r="DPX88" s="106"/>
      <c r="DPY88" s="106"/>
      <c r="DPZ88" s="106"/>
      <c r="DQA88" s="106"/>
      <c r="DQB88" s="106"/>
      <c r="DQC88" s="106"/>
      <c r="DQD88" s="106"/>
      <c r="DQE88" s="106"/>
      <c r="DQF88" s="106"/>
      <c r="DQG88" s="106"/>
      <c r="DQH88" s="106"/>
      <c r="DQI88" s="106"/>
      <c r="DQJ88" s="106"/>
      <c r="DQK88" s="106"/>
      <c r="DQL88" s="106"/>
      <c r="DQM88" s="106"/>
      <c r="DQN88" s="106"/>
      <c r="DQO88" s="106"/>
      <c r="DQP88" s="106"/>
      <c r="DQQ88" s="106"/>
      <c r="DQR88" s="106"/>
      <c r="DQS88" s="106"/>
      <c r="DQT88" s="106"/>
      <c r="DQU88" s="106"/>
      <c r="DQV88" s="106"/>
      <c r="DQW88" s="106"/>
      <c r="DQX88" s="106"/>
      <c r="DQY88" s="106"/>
      <c r="DQZ88" s="106"/>
      <c r="DRA88" s="106"/>
      <c r="DRB88" s="106"/>
      <c r="DRC88" s="106"/>
      <c r="DRD88" s="106"/>
      <c r="DRE88" s="106"/>
      <c r="DRF88" s="106"/>
      <c r="DRG88" s="106"/>
      <c r="DRH88" s="106"/>
      <c r="DRI88" s="106"/>
      <c r="DRJ88" s="106"/>
      <c r="DRK88" s="106"/>
      <c r="DRL88" s="106"/>
      <c r="DRM88" s="106"/>
      <c r="DRN88" s="106"/>
      <c r="DRO88" s="106"/>
      <c r="DRP88" s="106"/>
      <c r="DRQ88" s="106"/>
      <c r="DRR88" s="106"/>
      <c r="DRS88" s="106"/>
      <c r="DRT88" s="106"/>
      <c r="DRU88" s="106"/>
      <c r="DRV88" s="106"/>
      <c r="DRW88" s="106"/>
      <c r="DRX88" s="106"/>
      <c r="DRY88" s="106"/>
      <c r="DRZ88" s="106"/>
      <c r="DSA88" s="106"/>
      <c r="DSB88" s="106"/>
      <c r="DSC88" s="106"/>
      <c r="DSD88" s="106"/>
      <c r="DSE88" s="106"/>
      <c r="DSF88" s="106"/>
      <c r="DSG88" s="106"/>
      <c r="DSH88" s="106"/>
      <c r="DSI88" s="106"/>
      <c r="DSJ88" s="106"/>
      <c r="DSK88" s="106"/>
      <c r="DSL88" s="106"/>
      <c r="DSM88" s="106"/>
      <c r="DSN88" s="106"/>
      <c r="DSO88" s="106"/>
      <c r="DSP88" s="106"/>
      <c r="DSQ88" s="106"/>
      <c r="DSR88" s="106"/>
      <c r="DSS88" s="106"/>
      <c r="DST88" s="106"/>
      <c r="DSU88" s="106"/>
      <c r="DSV88" s="106"/>
      <c r="DSW88" s="106"/>
      <c r="DSX88" s="106"/>
      <c r="DSY88" s="106"/>
      <c r="DSZ88" s="106"/>
      <c r="DTA88" s="106"/>
      <c r="DTB88" s="106"/>
      <c r="DTC88" s="106"/>
      <c r="DTD88" s="106"/>
      <c r="DTE88" s="106"/>
      <c r="DTF88" s="106"/>
      <c r="DTG88" s="106"/>
      <c r="DTH88" s="106"/>
      <c r="DTI88" s="106"/>
      <c r="DTJ88" s="106"/>
      <c r="DTK88" s="106"/>
      <c r="DTL88" s="106"/>
      <c r="DTM88" s="106"/>
      <c r="DTN88" s="106"/>
      <c r="DTO88" s="106"/>
      <c r="DTP88" s="106"/>
      <c r="DTQ88" s="106"/>
      <c r="DTR88" s="106"/>
      <c r="DTS88" s="106"/>
      <c r="DTT88" s="106"/>
      <c r="DTU88" s="106"/>
      <c r="DTV88" s="106"/>
      <c r="DTW88" s="106"/>
      <c r="DTX88" s="106"/>
      <c r="DTY88" s="106"/>
      <c r="DTZ88" s="106"/>
      <c r="DUA88" s="106"/>
      <c r="DUB88" s="106"/>
      <c r="DUC88" s="106"/>
      <c r="DUD88" s="106"/>
      <c r="DUE88" s="106"/>
      <c r="DUF88" s="106"/>
      <c r="DUG88" s="106"/>
      <c r="DUH88" s="106"/>
      <c r="DUI88" s="106"/>
      <c r="DUJ88" s="106"/>
      <c r="DUK88" s="106"/>
      <c r="DUL88" s="106"/>
      <c r="DUM88" s="106"/>
      <c r="DUN88" s="106"/>
      <c r="DUO88" s="106"/>
      <c r="DUP88" s="106"/>
      <c r="DUQ88" s="106"/>
      <c r="DUR88" s="106"/>
      <c r="DUS88" s="106"/>
      <c r="DUT88" s="106"/>
      <c r="DUU88" s="106"/>
      <c r="DUV88" s="106"/>
      <c r="DUW88" s="106"/>
      <c r="DUX88" s="106"/>
      <c r="DUY88" s="106"/>
      <c r="DUZ88" s="106"/>
      <c r="DVA88" s="106"/>
      <c r="DVB88" s="106"/>
      <c r="DVC88" s="106"/>
      <c r="DVD88" s="106"/>
      <c r="DVE88" s="106"/>
      <c r="DVF88" s="106"/>
      <c r="DVG88" s="106"/>
      <c r="DVH88" s="106"/>
      <c r="DVI88" s="106"/>
      <c r="DVJ88" s="106"/>
      <c r="DVK88" s="106"/>
      <c r="DVL88" s="106"/>
      <c r="DVM88" s="106"/>
      <c r="DVN88" s="106"/>
      <c r="DVO88" s="106"/>
      <c r="DVP88" s="106"/>
      <c r="DVQ88" s="106"/>
      <c r="DVR88" s="106"/>
      <c r="DVS88" s="106"/>
      <c r="DVT88" s="106"/>
      <c r="DVU88" s="106"/>
      <c r="DVV88" s="106"/>
      <c r="DVW88" s="106"/>
      <c r="DVX88" s="106"/>
      <c r="DVY88" s="106"/>
      <c r="DVZ88" s="106"/>
      <c r="DWA88" s="106"/>
      <c r="DWB88" s="106"/>
      <c r="DWC88" s="106"/>
      <c r="DWD88" s="106"/>
      <c r="DWE88" s="106"/>
      <c r="DWF88" s="106"/>
      <c r="DWG88" s="106"/>
      <c r="DWH88" s="106"/>
      <c r="DWI88" s="106"/>
      <c r="DWJ88" s="106"/>
      <c r="DWK88" s="106"/>
      <c r="DWL88" s="106"/>
      <c r="DWM88" s="106"/>
      <c r="DWN88" s="106"/>
      <c r="DWO88" s="106"/>
      <c r="DWP88" s="106"/>
      <c r="DWQ88" s="106"/>
      <c r="DWR88" s="106"/>
      <c r="DWS88" s="106"/>
      <c r="DWT88" s="106"/>
      <c r="DWU88" s="106"/>
      <c r="DWV88" s="106"/>
      <c r="DWW88" s="106"/>
      <c r="DWX88" s="106"/>
      <c r="DWY88" s="106"/>
      <c r="DWZ88" s="106"/>
      <c r="DXA88" s="106"/>
      <c r="DXB88" s="106"/>
      <c r="DXC88" s="106"/>
      <c r="DXD88" s="106"/>
      <c r="DXE88" s="106"/>
      <c r="DXF88" s="106"/>
      <c r="DXG88" s="106"/>
      <c r="DXH88" s="106"/>
      <c r="DXI88" s="106"/>
      <c r="DXJ88" s="106"/>
      <c r="DXK88" s="106"/>
      <c r="DXL88" s="106"/>
      <c r="DXM88" s="106"/>
      <c r="DXN88" s="106"/>
      <c r="DXO88" s="106"/>
      <c r="DXP88" s="106"/>
      <c r="DXQ88" s="106"/>
      <c r="DXR88" s="106"/>
      <c r="DXS88" s="106"/>
      <c r="DXT88" s="106"/>
      <c r="DXU88" s="106"/>
      <c r="DXV88" s="106"/>
      <c r="DXW88" s="106"/>
      <c r="DXX88" s="106"/>
      <c r="DXY88" s="106"/>
      <c r="DXZ88" s="106"/>
      <c r="DYA88" s="106"/>
      <c r="DYB88" s="106"/>
      <c r="DYC88" s="106"/>
      <c r="DYD88" s="106"/>
      <c r="DYE88" s="106"/>
      <c r="DYF88" s="106"/>
      <c r="DYG88" s="106"/>
      <c r="DYH88" s="106"/>
      <c r="DYI88" s="106"/>
      <c r="DYJ88" s="106"/>
      <c r="DYK88" s="106"/>
      <c r="DYL88" s="106"/>
      <c r="DYM88" s="106"/>
      <c r="DYN88" s="106"/>
      <c r="DYO88" s="106"/>
      <c r="DYP88" s="106"/>
      <c r="DYQ88" s="106"/>
      <c r="DYR88" s="106"/>
      <c r="DYS88" s="106"/>
      <c r="DYT88" s="106"/>
      <c r="DYU88" s="106"/>
      <c r="DYV88" s="106"/>
      <c r="DYW88" s="106"/>
      <c r="DYX88" s="106"/>
      <c r="DYY88" s="106"/>
      <c r="DYZ88" s="106"/>
      <c r="DZA88" s="106"/>
      <c r="DZB88" s="106"/>
      <c r="DZC88" s="106"/>
      <c r="DZD88" s="106"/>
      <c r="DZE88" s="106"/>
      <c r="DZF88" s="106"/>
      <c r="DZG88" s="106"/>
      <c r="DZH88" s="106"/>
      <c r="DZI88" s="106"/>
      <c r="DZJ88" s="106"/>
      <c r="DZK88" s="106"/>
      <c r="DZL88" s="106"/>
      <c r="DZM88" s="106"/>
      <c r="DZN88" s="106"/>
      <c r="DZO88" s="106"/>
      <c r="DZP88" s="106"/>
      <c r="DZQ88" s="106"/>
      <c r="DZR88" s="106"/>
      <c r="DZS88" s="106"/>
      <c r="DZT88" s="106"/>
      <c r="DZU88" s="106"/>
      <c r="DZV88" s="106"/>
      <c r="DZW88" s="106"/>
      <c r="DZX88" s="106"/>
      <c r="DZY88" s="106"/>
      <c r="DZZ88" s="106"/>
      <c r="EAA88" s="106"/>
      <c r="EAB88" s="106"/>
      <c r="EAC88" s="106"/>
      <c r="EAD88" s="106"/>
      <c r="EAE88" s="106"/>
      <c r="EAF88" s="106"/>
      <c r="EAG88" s="106"/>
      <c r="EAH88" s="106"/>
      <c r="EAI88" s="106"/>
      <c r="EAJ88" s="106"/>
      <c r="EAK88" s="106"/>
      <c r="EAL88" s="106"/>
      <c r="EAM88" s="106"/>
      <c r="EAN88" s="106"/>
      <c r="EAO88" s="106"/>
      <c r="EAP88" s="106"/>
      <c r="EAQ88" s="106"/>
      <c r="EAR88" s="106"/>
      <c r="EAS88" s="106"/>
      <c r="EAT88" s="106"/>
      <c r="EAU88" s="106"/>
      <c r="EAV88" s="106"/>
      <c r="EAW88" s="106"/>
      <c r="EAX88" s="106"/>
      <c r="EAY88" s="106"/>
      <c r="EAZ88" s="106"/>
      <c r="EBA88" s="106"/>
      <c r="EBB88" s="106"/>
      <c r="EBC88" s="106"/>
      <c r="EBD88" s="106"/>
      <c r="EBE88" s="106"/>
      <c r="EBF88" s="106"/>
      <c r="EBG88" s="106"/>
      <c r="EBH88" s="106"/>
      <c r="EBI88" s="106"/>
      <c r="EBJ88" s="106"/>
      <c r="EBK88" s="106"/>
      <c r="EBL88" s="106"/>
      <c r="EBM88" s="106"/>
      <c r="EBN88" s="106"/>
      <c r="EBO88" s="106"/>
      <c r="EBP88" s="106"/>
      <c r="EBQ88" s="106"/>
      <c r="EBR88" s="106"/>
      <c r="EBS88" s="106"/>
      <c r="EBT88" s="106"/>
      <c r="EBU88" s="106"/>
      <c r="EBV88" s="106"/>
      <c r="EBW88" s="106"/>
      <c r="EBX88" s="106"/>
      <c r="EBY88" s="106"/>
      <c r="EBZ88" s="106"/>
      <c r="ECA88" s="106"/>
      <c r="ECB88" s="106"/>
      <c r="ECC88" s="106"/>
      <c r="ECD88" s="106"/>
      <c r="ECE88" s="106"/>
      <c r="ECF88" s="106"/>
      <c r="ECG88" s="106"/>
      <c r="ECH88" s="106"/>
      <c r="ECI88" s="106"/>
      <c r="ECJ88" s="106"/>
      <c r="ECK88" s="106"/>
      <c r="ECL88" s="106"/>
      <c r="ECM88" s="106"/>
      <c r="ECN88" s="106"/>
      <c r="ECO88" s="106"/>
      <c r="ECP88" s="106"/>
      <c r="ECQ88" s="106"/>
      <c r="ECR88" s="106"/>
      <c r="ECS88" s="106"/>
      <c r="ECT88" s="106"/>
      <c r="ECU88" s="106"/>
      <c r="ECV88" s="106"/>
      <c r="ECW88" s="106"/>
      <c r="ECX88" s="106"/>
      <c r="ECY88" s="106"/>
      <c r="ECZ88" s="106"/>
      <c r="EDA88" s="106"/>
      <c r="EDB88" s="106"/>
      <c r="EDC88" s="106"/>
      <c r="EDD88" s="106"/>
      <c r="EDE88" s="106"/>
      <c r="EDF88" s="106"/>
      <c r="EDG88" s="106"/>
      <c r="EDH88" s="106"/>
      <c r="EDI88" s="106"/>
      <c r="EDJ88" s="106"/>
      <c r="EDK88" s="106"/>
      <c r="EDL88" s="106"/>
      <c r="EDM88" s="106"/>
      <c r="EDN88" s="106"/>
      <c r="EDO88" s="106"/>
      <c r="EDP88" s="106"/>
      <c r="EDQ88" s="106"/>
      <c r="EDR88" s="106"/>
      <c r="EDS88" s="106"/>
      <c r="EDT88" s="106"/>
      <c r="EDU88" s="106"/>
      <c r="EDV88" s="106"/>
      <c r="EDW88" s="106"/>
      <c r="EDX88" s="106"/>
      <c r="EDY88" s="106"/>
      <c r="EDZ88" s="106"/>
      <c r="EEA88" s="106"/>
      <c r="EEB88" s="106"/>
      <c r="EEC88" s="106"/>
      <c r="EED88" s="106"/>
      <c r="EEE88" s="106"/>
      <c r="EEF88" s="106"/>
      <c r="EEG88" s="106"/>
      <c r="EEH88" s="106"/>
      <c r="EEI88" s="106"/>
      <c r="EEJ88" s="106"/>
      <c r="EEK88" s="106"/>
      <c r="EEL88" s="106"/>
      <c r="EEM88" s="106"/>
      <c r="EEN88" s="106"/>
      <c r="EEO88" s="106"/>
      <c r="EEP88" s="106"/>
      <c r="EEQ88" s="106"/>
      <c r="EER88" s="106"/>
      <c r="EES88" s="106"/>
      <c r="EET88" s="106"/>
      <c r="EEU88" s="106"/>
      <c r="EEV88" s="106"/>
      <c r="EEW88" s="106"/>
      <c r="EEX88" s="106"/>
      <c r="EEY88" s="106"/>
      <c r="EEZ88" s="106"/>
      <c r="EFA88" s="106"/>
      <c r="EFB88" s="106"/>
      <c r="EFC88" s="106"/>
      <c r="EFD88" s="106"/>
      <c r="EFE88" s="106"/>
      <c r="EFF88" s="106"/>
      <c r="EFG88" s="106"/>
      <c r="EFH88" s="106"/>
      <c r="EFI88" s="106"/>
      <c r="EFJ88" s="106"/>
      <c r="EFK88" s="106"/>
      <c r="EFL88" s="106"/>
      <c r="EFM88" s="106"/>
      <c r="EFN88" s="106"/>
      <c r="EFO88" s="106"/>
      <c r="EFP88" s="106"/>
      <c r="EFQ88" s="106"/>
      <c r="EFR88" s="106"/>
      <c r="EFS88" s="106"/>
      <c r="EFT88" s="106"/>
      <c r="EFU88" s="106"/>
      <c r="EFV88" s="106"/>
      <c r="EFW88" s="106"/>
      <c r="EFX88" s="106"/>
      <c r="EFY88" s="106"/>
      <c r="EFZ88" s="106"/>
      <c r="EGA88" s="106"/>
      <c r="EGB88" s="106"/>
      <c r="EGC88" s="106"/>
      <c r="EGD88" s="106"/>
      <c r="EGE88" s="106"/>
      <c r="EGF88" s="106"/>
      <c r="EGG88" s="106"/>
      <c r="EGH88" s="106"/>
      <c r="EGI88" s="106"/>
      <c r="EGJ88" s="106"/>
      <c r="EGK88" s="106"/>
      <c r="EGL88" s="106"/>
      <c r="EGM88" s="106"/>
      <c r="EGN88" s="106"/>
      <c r="EGO88" s="106"/>
      <c r="EGP88" s="106"/>
      <c r="EGQ88" s="106"/>
      <c r="EGR88" s="106"/>
      <c r="EGS88" s="106"/>
      <c r="EGT88" s="106"/>
      <c r="EGU88" s="106"/>
      <c r="EGV88" s="106"/>
      <c r="EGW88" s="106"/>
      <c r="EGX88" s="106"/>
      <c r="EGY88" s="106"/>
      <c r="EGZ88" s="106"/>
      <c r="EHA88" s="106"/>
      <c r="EHB88" s="106"/>
      <c r="EHC88" s="106"/>
      <c r="EHD88" s="106"/>
      <c r="EHE88" s="106"/>
      <c r="EHF88" s="106"/>
      <c r="EHG88" s="106"/>
      <c r="EHH88" s="106"/>
      <c r="EHI88" s="106"/>
      <c r="EHJ88" s="106"/>
      <c r="EHK88" s="106"/>
      <c r="EHL88" s="106"/>
      <c r="EHM88" s="106"/>
      <c r="EHN88" s="106"/>
      <c r="EHO88" s="106"/>
      <c r="EHP88" s="106"/>
      <c r="EHQ88" s="106"/>
      <c r="EHR88" s="106"/>
      <c r="EHS88" s="106"/>
      <c r="EHT88" s="106"/>
      <c r="EHU88" s="106"/>
      <c r="EHV88" s="106"/>
      <c r="EHW88" s="106"/>
      <c r="EHX88" s="106"/>
      <c r="EHY88" s="106"/>
      <c r="EHZ88" s="106"/>
      <c r="EIA88" s="106"/>
      <c r="EIB88" s="106"/>
      <c r="EIC88" s="106"/>
      <c r="EID88" s="106"/>
      <c r="EIE88" s="106"/>
      <c r="EIF88" s="106"/>
      <c r="EIG88" s="106"/>
      <c r="EIH88" s="106"/>
      <c r="EII88" s="106"/>
      <c r="EIJ88" s="106"/>
      <c r="EIK88" s="106"/>
      <c r="EIL88" s="106"/>
      <c r="EIM88" s="106"/>
      <c r="EIN88" s="106"/>
      <c r="EIO88" s="106"/>
      <c r="EIP88" s="106"/>
      <c r="EIQ88" s="106"/>
      <c r="EIR88" s="106"/>
      <c r="EIS88" s="106"/>
      <c r="EIT88" s="106"/>
      <c r="EIU88" s="106"/>
      <c r="EIV88" s="106"/>
      <c r="EIW88" s="106"/>
      <c r="EIX88" s="106"/>
      <c r="EIY88" s="106"/>
      <c r="EIZ88" s="106"/>
      <c r="EJA88" s="106"/>
      <c r="EJB88" s="106"/>
      <c r="EJC88" s="106"/>
      <c r="EJD88" s="106"/>
      <c r="EJE88" s="106"/>
      <c r="EJF88" s="106"/>
      <c r="EJG88" s="106"/>
      <c r="EJH88" s="106"/>
      <c r="EJI88" s="106"/>
      <c r="EJJ88" s="106"/>
      <c r="EJK88" s="106"/>
      <c r="EJL88" s="106"/>
      <c r="EJM88" s="106"/>
      <c r="EJN88" s="106"/>
      <c r="EJO88" s="106"/>
      <c r="EJP88" s="106"/>
      <c r="EJQ88" s="106"/>
      <c r="EJR88" s="106"/>
      <c r="EJS88" s="106"/>
      <c r="EJT88" s="106"/>
      <c r="EJU88" s="106"/>
      <c r="EJV88" s="106"/>
      <c r="EJW88" s="106"/>
      <c r="EJX88" s="106"/>
      <c r="EJY88" s="106"/>
      <c r="EJZ88" s="106"/>
      <c r="EKA88" s="106"/>
      <c r="EKB88" s="106"/>
      <c r="EKC88" s="106"/>
      <c r="EKD88" s="106"/>
      <c r="EKE88" s="106"/>
      <c r="EKF88" s="106"/>
      <c r="EKG88" s="106"/>
      <c r="EKH88" s="106"/>
      <c r="EKI88" s="106"/>
      <c r="EKJ88" s="106"/>
      <c r="EKK88" s="106"/>
      <c r="EKL88" s="106"/>
      <c r="EKM88" s="106"/>
      <c r="EKN88" s="106"/>
      <c r="EKO88" s="106"/>
      <c r="EKP88" s="106"/>
      <c r="EKQ88" s="106"/>
      <c r="EKR88" s="106"/>
      <c r="EKS88" s="106"/>
      <c r="EKT88" s="106"/>
      <c r="EKU88" s="106"/>
      <c r="EKV88" s="106"/>
      <c r="EKW88" s="106"/>
      <c r="EKX88" s="106"/>
      <c r="EKY88" s="106"/>
      <c r="EKZ88" s="106"/>
      <c r="ELA88" s="106"/>
      <c r="ELB88" s="106"/>
      <c r="ELC88" s="106"/>
      <c r="ELD88" s="106"/>
      <c r="ELE88" s="106"/>
      <c r="ELF88" s="106"/>
      <c r="ELG88" s="106"/>
      <c r="ELH88" s="106"/>
      <c r="ELI88" s="106"/>
      <c r="ELJ88" s="106"/>
      <c r="ELK88" s="106"/>
      <c r="ELL88" s="106"/>
      <c r="ELM88" s="106"/>
      <c r="ELN88" s="106"/>
      <c r="ELO88" s="106"/>
      <c r="ELP88" s="106"/>
      <c r="ELQ88" s="106"/>
      <c r="ELR88" s="106"/>
      <c r="ELS88" s="106"/>
      <c r="ELT88" s="106"/>
      <c r="ELU88" s="106"/>
      <c r="ELV88" s="106"/>
      <c r="ELW88" s="106"/>
      <c r="ELX88" s="106"/>
      <c r="ELY88" s="106"/>
      <c r="ELZ88" s="106"/>
      <c r="EMA88" s="106"/>
      <c r="EMB88" s="106"/>
      <c r="EMC88" s="106"/>
      <c r="EMD88" s="106"/>
      <c r="EME88" s="106"/>
      <c r="EMF88" s="106"/>
      <c r="EMG88" s="106"/>
      <c r="EMH88" s="106"/>
      <c r="EMI88" s="106"/>
      <c r="EMJ88" s="106"/>
      <c r="EMK88" s="106"/>
      <c r="EML88" s="106"/>
      <c r="EMM88" s="106"/>
      <c r="EMN88" s="106"/>
      <c r="EMO88" s="106"/>
      <c r="EMP88" s="106"/>
      <c r="EMQ88" s="106"/>
      <c r="EMR88" s="106"/>
      <c r="EMS88" s="106"/>
      <c r="EMT88" s="106"/>
      <c r="EMU88" s="106"/>
      <c r="EMV88" s="106"/>
      <c r="EMW88" s="106"/>
      <c r="EMX88" s="106"/>
      <c r="EMY88" s="106"/>
      <c r="EMZ88" s="106"/>
      <c r="ENA88" s="106"/>
      <c r="ENB88" s="106"/>
      <c r="ENC88" s="106"/>
      <c r="END88" s="106"/>
      <c r="ENE88" s="106"/>
      <c r="ENF88" s="106"/>
      <c r="ENG88" s="106"/>
      <c r="ENH88" s="106"/>
      <c r="ENI88" s="106"/>
      <c r="ENJ88" s="106"/>
      <c r="ENK88" s="106"/>
      <c r="ENL88" s="106"/>
      <c r="ENM88" s="106"/>
      <c r="ENN88" s="106"/>
      <c r="ENO88" s="106"/>
      <c r="ENP88" s="106"/>
      <c r="ENQ88" s="106"/>
      <c r="ENR88" s="106"/>
      <c r="ENS88" s="106"/>
      <c r="ENT88" s="106"/>
      <c r="ENU88" s="106"/>
      <c r="ENV88" s="106"/>
      <c r="ENW88" s="106"/>
      <c r="ENX88" s="106"/>
      <c r="ENY88" s="106"/>
      <c r="ENZ88" s="106"/>
      <c r="EOA88" s="106"/>
      <c r="EOB88" s="106"/>
      <c r="EOC88" s="106"/>
      <c r="EOD88" s="106"/>
      <c r="EOE88" s="106"/>
      <c r="EOF88" s="106"/>
      <c r="EOG88" s="106"/>
      <c r="EOH88" s="106"/>
      <c r="EOI88" s="106"/>
      <c r="EOJ88" s="106"/>
      <c r="EOK88" s="106"/>
      <c r="EOL88" s="106"/>
      <c r="EOM88" s="106"/>
      <c r="EON88" s="106"/>
      <c r="EOO88" s="106"/>
      <c r="EOP88" s="106"/>
      <c r="EOQ88" s="106"/>
      <c r="EOR88" s="106"/>
      <c r="EOS88" s="106"/>
      <c r="EOT88" s="106"/>
      <c r="EOU88" s="106"/>
      <c r="EOV88" s="106"/>
      <c r="EOW88" s="106"/>
      <c r="EOX88" s="106"/>
      <c r="EOY88" s="106"/>
      <c r="EOZ88" s="106"/>
      <c r="EPA88" s="106"/>
      <c r="EPB88" s="106"/>
      <c r="EPC88" s="106"/>
      <c r="EPD88" s="106"/>
      <c r="EPE88" s="106"/>
      <c r="EPF88" s="106"/>
      <c r="EPG88" s="106"/>
      <c r="EPH88" s="106"/>
      <c r="EPI88" s="106"/>
      <c r="EPJ88" s="106"/>
      <c r="EPK88" s="106"/>
      <c r="EPL88" s="106"/>
      <c r="EPM88" s="106"/>
      <c r="EPN88" s="106"/>
      <c r="EPO88" s="106"/>
      <c r="EPP88" s="106"/>
      <c r="EPQ88" s="106"/>
      <c r="EPR88" s="106"/>
      <c r="EPS88" s="106"/>
      <c r="EPT88" s="106"/>
      <c r="EPU88" s="106"/>
      <c r="EPV88" s="106"/>
      <c r="EPW88" s="106"/>
      <c r="EPX88" s="106"/>
      <c r="EPY88" s="106"/>
      <c r="EPZ88" s="106"/>
      <c r="EQA88" s="106"/>
      <c r="EQB88" s="106"/>
      <c r="EQC88" s="106"/>
      <c r="EQD88" s="106"/>
      <c r="EQE88" s="106"/>
      <c r="EQF88" s="106"/>
      <c r="EQG88" s="106"/>
      <c r="EQH88" s="106"/>
      <c r="EQI88" s="106"/>
      <c r="EQJ88" s="106"/>
      <c r="EQK88" s="106"/>
      <c r="EQL88" s="106"/>
      <c r="EQM88" s="106"/>
      <c r="EQN88" s="106"/>
      <c r="EQO88" s="106"/>
      <c r="EQP88" s="106"/>
      <c r="EQQ88" s="106"/>
      <c r="EQR88" s="106"/>
      <c r="EQS88" s="106"/>
      <c r="EQT88" s="106"/>
      <c r="EQU88" s="106"/>
      <c r="EQV88" s="106"/>
      <c r="EQW88" s="106"/>
      <c r="EQX88" s="106"/>
      <c r="EQY88" s="106"/>
      <c r="EQZ88" s="106"/>
      <c r="ERA88" s="106"/>
      <c r="ERB88" s="106"/>
      <c r="ERC88" s="106"/>
      <c r="ERD88" s="106"/>
      <c r="ERE88" s="106"/>
      <c r="ERF88" s="106"/>
      <c r="ERG88" s="106"/>
      <c r="ERH88" s="106"/>
      <c r="ERI88" s="106"/>
      <c r="ERJ88" s="106"/>
      <c r="ERK88" s="106"/>
      <c r="ERL88" s="106"/>
      <c r="ERM88" s="106"/>
      <c r="ERN88" s="106"/>
      <c r="ERO88" s="106"/>
      <c r="ERP88" s="106"/>
      <c r="ERQ88" s="106"/>
      <c r="ERR88" s="106"/>
      <c r="ERS88" s="106"/>
      <c r="ERT88" s="106"/>
      <c r="ERU88" s="106"/>
      <c r="ERV88" s="106"/>
      <c r="ERW88" s="106"/>
      <c r="ERX88" s="106"/>
      <c r="ERY88" s="106"/>
      <c r="ERZ88" s="106"/>
      <c r="ESA88" s="106"/>
      <c r="ESB88" s="106"/>
      <c r="ESC88" s="106"/>
      <c r="ESD88" s="106"/>
      <c r="ESE88" s="106"/>
      <c r="ESF88" s="106"/>
      <c r="ESG88" s="106"/>
      <c r="ESH88" s="106"/>
      <c r="ESI88" s="106"/>
      <c r="ESJ88" s="106"/>
      <c r="ESK88" s="106"/>
      <c r="ESL88" s="106"/>
      <c r="ESM88" s="106"/>
      <c r="ESN88" s="106"/>
      <c r="ESO88" s="106"/>
      <c r="ESP88" s="106"/>
      <c r="ESQ88" s="106"/>
      <c r="ESR88" s="106"/>
      <c r="ESS88" s="106"/>
      <c r="EST88" s="106"/>
      <c r="ESU88" s="106"/>
      <c r="ESV88" s="106"/>
      <c r="ESW88" s="106"/>
      <c r="ESX88" s="106"/>
      <c r="ESY88" s="106"/>
      <c r="ESZ88" s="106"/>
      <c r="ETA88" s="106"/>
      <c r="ETB88" s="106"/>
      <c r="ETC88" s="106"/>
      <c r="ETD88" s="106"/>
      <c r="ETE88" s="106"/>
      <c r="ETF88" s="106"/>
      <c r="ETG88" s="106"/>
      <c r="ETH88" s="106"/>
      <c r="ETI88" s="106"/>
      <c r="ETJ88" s="106"/>
      <c r="ETK88" s="106"/>
      <c r="ETL88" s="106"/>
      <c r="ETM88" s="106"/>
      <c r="ETN88" s="106"/>
      <c r="ETO88" s="106"/>
      <c r="ETP88" s="106"/>
      <c r="ETQ88" s="106"/>
      <c r="ETR88" s="106"/>
      <c r="ETS88" s="106"/>
      <c r="ETT88" s="106"/>
      <c r="ETU88" s="106"/>
      <c r="ETV88" s="106"/>
      <c r="ETW88" s="106"/>
      <c r="ETX88" s="106"/>
      <c r="ETY88" s="106"/>
      <c r="ETZ88" s="106"/>
      <c r="EUA88" s="106"/>
      <c r="EUB88" s="106"/>
      <c r="EUC88" s="106"/>
      <c r="EUD88" s="106"/>
      <c r="EUE88" s="106"/>
      <c r="EUF88" s="106"/>
      <c r="EUG88" s="106"/>
      <c r="EUH88" s="106"/>
      <c r="EUI88" s="106"/>
      <c r="EUJ88" s="106"/>
      <c r="EUK88" s="106"/>
      <c r="EUL88" s="106"/>
      <c r="EUM88" s="106"/>
      <c r="EUN88" s="106"/>
      <c r="EUO88" s="106"/>
      <c r="EUP88" s="106"/>
      <c r="EUQ88" s="106"/>
      <c r="EUR88" s="106"/>
      <c r="EUS88" s="106"/>
      <c r="EUT88" s="106"/>
      <c r="EUU88" s="106"/>
      <c r="EUV88" s="106"/>
      <c r="EUW88" s="106"/>
      <c r="EUX88" s="106"/>
      <c r="EUY88" s="106"/>
      <c r="EUZ88" s="106"/>
      <c r="EVA88" s="106"/>
      <c r="EVB88" s="106"/>
      <c r="EVC88" s="106"/>
      <c r="EVD88" s="106"/>
      <c r="EVE88" s="106"/>
      <c r="EVF88" s="106"/>
      <c r="EVG88" s="106"/>
      <c r="EVH88" s="106"/>
      <c r="EVI88" s="106"/>
      <c r="EVJ88" s="106"/>
      <c r="EVK88" s="106"/>
      <c r="EVL88" s="106"/>
      <c r="EVM88" s="106"/>
      <c r="EVN88" s="106"/>
      <c r="EVO88" s="106"/>
      <c r="EVP88" s="106"/>
      <c r="EVQ88" s="106"/>
      <c r="EVR88" s="106"/>
      <c r="EVS88" s="106"/>
      <c r="EVT88" s="106"/>
      <c r="EVU88" s="106"/>
      <c r="EVV88" s="106"/>
      <c r="EVW88" s="106"/>
      <c r="EVX88" s="106"/>
      <c r="EVY88" s="106"/>
      <c r="EVZ88" s="106"/>
      <c r="EWA88" s="106"/>
      <c r="EWB88" s="106"/>
      <c r="EWC88" s="106"/>
      <c r="EWD88" s="106"/>
      <c r="EWE88" s="106"/>
      <c r="EWF88" s="106"/>
      <c r="EWG88" s="106"/>
      <c r="EWH88" s="106"/>
      <c r="EWI88" s="106"/>
      <c r="EWJ88" s="106"/>
      <c r="EWK88" s="106"/>
      <c r="EWL88" s="106"/>
      <c r="EWM88" s="106"/>
      <c r="EWN88" s="106"/>
      <c r="EWO88" s="106"/>
      <c r="EWP88" s="106"/>
      <c r="EWQ88" s="106"/>
      <c r="EWR88" s="106"/>
      <c r="EWS88" s="106"/>
      <c r="EWT88" s="106"/>
      <c r="EWU88" s="106"/>
      <c r="EWV88" s="106"/>
      <c r="EWW88" s="106"/>
      <c r="EWX88" s="106"/>
      <c r="EWY88" s="106"/>
      <c r="EWZ88" s="106"/>
      <c r="EXA88" s="106"/>
      <c r="EXB88" s="106"/>
      <c r="EXC88" s="106"/>
      <c r="EXD88" s="106"/>
      <c r="EXE88" s="106"/>
      <c r="EXF88" s="106"/>
      <c r="EXG88" s="106"/>
      <c r="EXH88" s="106"/>
      <c r="EXI88" s="106"/>
      <c r="EXJ88" s="106"/>
      <c r="EXK88" s="106"/>
      <c r="EXL88" s="106"/>
      <c r="EXM88" s="106"/>
      <c r="EXN88" s="106"/>
      <c r="EXO88" s="106"/>
      <c r="EXP88" s="106"/>
      <c r="EXQ88" s="106"/>
      <c r="EXR88" s="106"/>
      <c r="EXS88" s="106"/>
      <c r="EXT88" s="106"/>
      <c r="EXU88" s="106"/>
      <c r="EXV88" s="106"/>
      <c r="EXW88" s="106"/>
      <c r="EXX88" s="106"/>
      <c r="EXY88" s="106"/>
      <c r="EXZ88" s="106"/>
      <c r="EYA88" s="106"/>
      <c r="EYB88" s="106"/>
      <c r="EYC88" s="106"/>
      <c r="EYD88" s="106"/>
      <c r="EYE88" s="106"/>
      <c r="EYF88" s="106"/>
      <c r="EYG88" s="106"/>
      <c r="EYH88" s="106"/>
      <c r="EYI88" s="106"/>
      <c r="EYJ88" s="106"/>
      <c r="EYK88" s="106"/>
      <c r="EYL88" s="106"/>
      <c r="EYM88" s="106"/>
      <c r="EYN88" s="106"/>
      <c r="EYO88" s="106"/>
      <c r="EYP88" s="106"/>
      <c r="EYQ88" s="106"/>
      <c r="EYR88" s="106"/>
      <c r="EYS88" s="106"/>
      <c r="EYT88" s="106"/>
      <c r="EYU88" s="106"/>
      <c r="EYV88" s="106"/>
      <c r="EYW88" s="106"/>
      <c r="EYX88" s="106"/>
      <c r="EYY88" s="106"/>
      <c r="EYZ88" s="106"/>
      <c r="EZA88" s="106"/>
      <c r="EZB88" s="106"/>
      <c r="EZC88" s="106"/>
      <c r="EZD88" s="106"/>
      <c r="EZE88" s="106"/>
      <c r="EZF88" s="106"/>
      <c r="EZG88" s="106"/>
      <c r="EZH88" s="106"/>
      <c r="EZI88" s="106"/>
      <c r="EZJ88" s="106"/>
      <c r="EZK88" s="106"/>
      <c r="EZL88" s="106"/>
      <c r="EZM88" s="106"/>
      <c r="EZN88" s="106"/>
      <c r="EZO88" s="106"/>
      <c r="EZP88" s="106"/>
      <c r="EZQ88" s="106"/>
      <c r="EZR88" s="106"/>
      <c r="EZS88" s="106"/>
      <c r="EZT88" s="106"/>
      <c r="EZU88" s="106"/>
      <c r="EZV88" s="106"/>
      <c r="EZW88" s="106"/>
      <c r="EZX88" s="106"/>
      <c r="EZY88" s="106"/>
      <c r="EZZ88" s="106"/>
      <c r="FAA88" s="106"/>
      <c r="FAB88" s="106"/>
      <c r="FAC88" s="106"/>
      <c r="FAD88" s="106"/>
      <c r="FAE88" s="106"/>
      <c r="FAF88" s="106"/>
      <c r="FAG88" s="106"/>
      <c r="FAH88" s="106"/>
      <c r="FAI88" s="106"/>
      <c r="FAJ88" s="106"/>
      <c r="FAK88" s="106"/>
      <c r="FAL88" s="106"/>
      <c r="FAM88" s="106"/>
      <c r="FAN88" s="106"/>
      <c r="FAO88" s="106"/>
      <c r="FAP88" s="106"/>
      <c r="FAQ88" s="106"/>
      <c r="FAR88" s="106"/>
      <c r="FAS88" s="106"/>
      <c r="FAT88" s="106"/>
      <c r="FAU88" s="106"/>
      <c r="FAV88" s="106"/>
      <c r="FAW88" s="106"/>
      <c r="FAX88" s="106"/>
      <c r="FAY88" s="106"/>
      <c r="FAZ88" s="106"/>
      <c r="FBA88" s="106"/>
      <c r="FBB88" s="106"/>
      <c r="FBC88" s="106"/>
      <c r="FBD88" s="106"/>
      <c r="FBE88" s="106"/>
      <c r="FBF88" s="106"/>
      <c r="FBG88" s="106"/>
      <c r="FBH88" s="106"/>
      <c r="FBI88" s="106"/>
      <c r="FBJ88" s="106"/>
      <c r="FBK88" s="106"/>
      <c r="FBL88" s="106"/>
      <c r="FBM88" s="106"/>
      <c r="FBN88" s="106"/>
      <c r="FBO88" s="106"/>
      <c r="FBP88" s="106"/>
      <c r="FBQ88" s="106"/>
      <c r="FBR88" s="106"/>
      <c r="FBS88" s="106"/>
      <c r="FBT88" s="106"/>
      <c r="FBU88" s="106"/>
      <c r="FBV88" s="106"/>
      <c r="FBW88" s="106"/>
      <c r="FBX88" s="106"/>
      <c r="FBY88" s="106"/>
      <c r="FBZ88" s="106"/>
      <c r="FCA88" s="106"/>
      <c r="FCB88" s="106"/>
      <c r="FCC88" s="106"/>
      <c r="FCD88" s="106"/>
      <c r="FCE88" s="106"/>
      <c r="FCF88" s="106"/>
      <c r="FCG88" s="106"/>
      <c r="FCH88" s="106"/>
      <c r="FCI88" s="106"/>
      <c r="FCJ88" s="106"/>
      <c r="FCK88" s="106"/>
      <c r="FCL88" s="106"/>
      <c r="FCM88" s="106"/>
      <c r="FCN88" s="106"/>
      <c r="FCO88" s="106"/>
      <c r="FCP88" s="106"/>
      <c r="FCQ88" s="106"/>
      <c r="FCR88" s="106"/>
      <c r="FCS88" s="106"/>
      <c r="FCT88" s="106"/>
      <c r="FCU88" s="106"/>
      <c r="FCV88" s="106"/>
      <c r="FCW88" s="106"/>
      <c r="FCX88" s="106"/>
      <c r="FCY88" s="106"/>
      <c r="FCZ88" s="106"/>
      <c r="FDA88" s="106"/>
      <c r="FDB88" s="106"/>
      <c r="FDC88" s="106"/>
      <c r="FDD88" s="106"/>
      <c r="FDE88" s="106"/>
      <c r="FDF88" s="106"/>
      <c r="FDG88" s="106"/>
      <c r="FDH88" s="106"/>
      <c r="FDI88" s="106"/>
      <c r="FDJ88" s="106"/>
      <c r="FDK88" s="106"/>
      <c r="FDL88" s="106"/>
      <c r="FDM88" s="106"/>
      <c r="FDN88" s="106"/>
      <c r="FDO88" s="106"/>
      <c r="FDP88" s="106"/>
      <c r="FDQ88" s="106"/>
      <c r="FDR88" s="106"/>
      <c r="FDS88" s="106"/>
      <c r="FDT88" s="106"/>
      <c r="FDU88" s="106"/>
      <c r="FDV88" s="106"/>
      <c r="FDW88" s="106"/>
      <c r="FDX88" s="106"/>
      <c r="FDY88" s="106"/>
      <c r="FDZ88" s="106"/>
      <c r="FEA88" s="106"/>
      <c r="FEB88" s="106"/>
      <c r="FEC88" s="106"/>
      <c r="FED88" s="106"/>
      <c r="FEE88" s="106"/>
      <c r="FEF88" s="106"/>
      <c r="FEG88" s="106"/>
      <c r="FEH88" s="106"/>
      <c r="FEI88" s="106"/>
      <c r="FEJ88" s="106"/>
      <c r="FEK88" s="106"/>
      <c r="FEL88" s="106"/>
      <c r="FEM88" s="106"/>
      <c r="FEN88" s="106"/>
      <c r="FEO88" s="106"/>
      <c r="FEP88" s="106"/>
      <c r="FEQ88" s="106"/>
      <c r="FER88" s="106"/>
      <c r="FES88" s="106"/>
      <c r="FET88" s="106"/>
      <c r="FEU88" s="106"/>
      <c r="FEV88" s="106"/>
      <c r="FEW88" s="106"/>
      <c r="FEX88" s="106"/>
      <c r="FEY88" s="106"/>
      <c r="FEZ88" s="106"/>
      <c r="FFA88" s="106"/>
      <c r="FFB88" s="106"/>
      <c r="FFC88" s="106"/>
      <c r="FFD88" s="106"/>
      <c r="FFE88" s="106"/>
      <c r="FFF88" s="106"/>
      <c r="FFG88" s="106"/>
      <c r="FFH88" s="106"/>
      <c r="FFI88" s="106"/>
      <c r="FFJ88" s="106"/>
      <c r="FFK88" s="106"/>
      <c r="FFL88" s="106"/>
      <c r="FFM88" s="106"/>
      <c r="FFN88" s="106"/>
      <c r="FFO88" s="106"/>
      <c r="FFP88" s="106"/>
      <c r="FFQ88" s="106"/>
      <c r="FFR88" s="106"/>
      <c r="FFS88" s="106"/>
      <c r="FFT88" s="106"/>
      <c r="FFU88" s="106"/>
      <c r="FFV88" s="106"/>
      <c r="FFW88" s="106"/>
      <c r="FFX88" s="106"/>
      <c r="FFY88" s="106"/>
      <c r="FFZ88" s="106"/>
      <c r="FGA88" s="106"/>
      <c r="FGB88" s="106"/>
      <c r="FGC88" s="106"/>
      <c r="FGD88" s="106"/>
      <c r="FGE88" s="106"/>
      <c r="FGF88" s="106"/>
      <c r="FGG88" s="106"/>
      <c r="FGH88" s="106"/>
      <c r="FGI88" s="106"/>
      <c r="FGJ88" s="106"/>
      <c r="FGK88" s="106"/>
      <c r="FGL88" s="106"/>
      <c r="FGM88" s="106"/>
      <c r="FGN88" s="106"/>
      <c r="FGO88" s="106"/>
      <c r="FGP88" s="106"/>
      <c r="FGQ88" s="106"/>
      <c r="FGR88" s="106"/>
      <c r="FGS88" s="106"/>
      <c r="FGT88" s="106"/>
      <c r="FGU88" s="106"/>
      <c r="FGV88" s="106"/>
      <c r="FGW88" s="106"/>
      <c r="FGX88" s="106"/>
      <c r="FGY88" s="106"/>
      <c r="FGZ88" s="106"/>
      <c r="FHA88" s="106"/>
      <c r="FHB88" s="106"/>
      <c r="FHC88" s="106"/>
      <c r="FHD88" s="106"/>
      <c r="FHE88" s="106"/>
      <c r="FHF88" s="106"/>
      <c r="FHG88" s="106"/>
      <c r="FHH88" s="106"/>
      <c r="FHI88" s="106"/>
      <c r="FHJ88" s="106"/>
      <c r="FHK88" s="106"/>
      <c r="FHL88" s="106"/>
      <c r="FHM88" s="106"/>
      <c r="FHN88" s="106"/>
      <c r="FHO88" s="106"/>
      <c r="FHP88" s="106"/>
      <c r="FHQ88" s="106"/>
      <c r="FHR88" s="106"/>
      <c r="FHS88" s="106"/>
      <c r="FHT88" s="106"/>
      <c r="FHU88" s="106"/>
      <c r="FHV88" s="106"/>
      <c r="FHW88" s="106"/>
      <c r="FHX88" s="106"/>
      <c r="FHY88" s="106"/>
      <c r="FHZ88" s="106"/>
      <c r="FIA88" s="106"/>
      <c r="FIB88" s="106"/>
      <c r="FIC88" s="106"/>
      <c r="FID88" s="106"/>
      <c r="FIE88" s="106"/>
      <c r="FIF88" s="106"/>
      <c r="FIG88" s="106"/>
      <c r="FIH88" s="106"/>
      <c r="FII88" s="106"/>
      <c r="FIJ88" s="106"/>
      <c r="FIK88" s="106"/>
      <c r="FIL88" s="106"/>
      <c r="FIM88" s="106"/>
      <c r="FIN88" s="106"/>
      <c r="FIO88" s="106"/>
      <c r="FIP88" s="106"/>
      <c r="FIQ88" s="106"/>
      <c r="FIR88" s="106"/>
      <c r="FIS88" s="106"/>
      <c r="FIT88" s="106"/>
      <c r="FIU88" s="106"/>
      <c r="FIV88" s="106"/>
      <c r="FIW88" s="106"/>
      <c r="FIX88" s="106"/>
      <c r="FIY88" s="106"/>
      <c r="FIZ88" s="106"/>
      <c r="FJA88" s="106"/>
      <c r="FJB88" s="106"/>
      <c r="FJC88" s="106"/>
      <c r="FJD88" s="106"/>
      <c r="FJE88" s="106"/>
      <c r="FJF88" s="106"/>
      <c r="FJG88" s="106"/>
      <c r="FJH88" s="106"/>
      <c r="FJI88" s="106"/>
      <c r="FJJ88" s="106"/>
      <c r="FJK88" s="106"/>
      <c r="FJL88" s="106"/>
      <c r="FJM88" s="106"/>
      <c r="FJN88" s="106"/>
      <c r="FJO88" s="106"/>
      <c r="FJP88" s="106"/>
      <c r="FJQ88" s="106"/>
      <c r="FJR88" s="106"/>
      <c r="FJS88" s="106"/>
      <c r="FJT88" s="106"/>
      <c r="FJU88" s="106"/>
      <c r="FJV88" s="106"/>
      <c r="FJW88" s="106"/>
      <c r="FJX88" s="106"/>
      <c r="FJY88" s="106"/>
      <c r="FJZ88" s="106"/>
      <c r="FKA88" s="106"/>
      <c r="FKB88" s="106"/>
      <c r="FKC88" s="106"/>
      <c r="FKD88" s="106"/>
      <c r="FKE88" s="106"/>
      <c r="FKF88" s="106"/>
      <c r="FKG88" s="106"/>
      <c r="FKH88" s="106"/>
      <c r="FKI88" s="106"/>
      <c r="FKJ88" s="106"/>
      <c r="FKK88" s="106"/>
      <c r="FKL88" s="106"/>
      <c r="FKM88" s="106"/>
      <c r="FKN88" s="106"/>
      <c r="FKO88" s="106"/>
      <c r="FKP88" s="106"/>
      <c r="FKQ88" s="106"/>
      <c r="FKR88" s="106"/>
      <c r="FKS88" s="106"/>
      <c r="FKT88" s="106"/>
      <c r="FKU88" s="106"/>
      <c r="FKV88" s="106"/>
      <c r="FKW88" s="106"/>
      <c r="FKX88" s="106"/>
      <c r="FKY88" s="106"/>
      <c r="FKZ88" s="106"/>
      <c r="FLA88" s="106"/>
      <c r="FLB88" s="106"/>
      <c r="FLC88" s="106"/>
      <c r="FLD88" s="106"/>
      <c r="FLE88" s="106"/>
      <c r="FLF88" s="106"/>
      <c r="FLG88" s="106"/>
      <c r="FLH88" s="106"/>
      <c r="FLI88" s="106"/>
      <c r="FLJ88" s="106"/>
      <c r="FLK88" s="106"/>
      <c r="FLL88" s="106"/>
      <c r="FLM88" s="106"/>
      <c r="FLN88" s="106"/>
      <c r="FLO88" s="106"/>
      <c r="FLP88" s="106"/>
      <c r="FLQ88" s="106"/>
      <c r="FLR88" s="106"/>
      <c r="FLS88" s="106"/>
      <c r="FLT88" s="106"/>
      <c r="FLU88" s="106"/>
      <c r="FLV88" s="106"/>
      <c r="FLW88" s="106"/>
      <c r="FLX88" s="106"/>
      <c r="FLY88" s="106"/>
      <c r="FLZ88" s="106"/>
      <c r="FMA88" s="106"/>
      <c r="FMB88" s="106"/>
      <c r="FMC88" s="106"/>
      <c r="FMD88" s="106"/>
      <c r="FME88" s="106"/>
      <c r="FMF88" s="106"/>
      <c r="FMG88" s="106"/>
      <c r="FMH88" s="106"/>
      <c r="FMI88" s="106"/>
      <c r="FMJ88" s="106"/>
      <c r="FMK88" s="106"/>
      <c r="FML88" s="106"/>
      <c r="FMM88" s="106"/>
      <c r="FMN88" s="106"/>
      <c r="FMO88" s="106"/>
      <c r="FMP88" s="106"/>
      <c r="FMQ88" s="106"/>
      <c r="FMR88" s="106"/>
      <c r="FMS88" s="106"/>
      <c r="FMT88" s="106"/>
      <c r="FMU88" s="106"/>
      <c r="FMV88" s="106"/>
      <c r="FMW88" s="106"/>
      <c r="FMX88" s="106"/>
      <c r="FMY88" s="106"/>
      <c r="FMZ88" s="106"/>
      <c r="FNA88" s="106"/>
      <c r="FNB88" s="106"/>
      <c r="FNC88" s="106"/>
      <c r="FND88" s="106"/>
      <c r="FNE88" s="106"/>
      <c r="FNF88" s="106"/>
      <c r="FNG88" s="106"/>
      <c r="FNH88" s="106"/>
      <c r="FNI88" s="106"/>
      <c r="FNJ88" s="106"/>
      <c r="FNK88" s="106"/>
      <c r="FNL88" s="106"/>
      <c r="FNM88" s="106"/>
      <c r="FNN88" s="106"/>
      <c r="FNO88" s="106"/>
      <c r="FNP88" s="106"/>
      <c r="FNQ88" s="106"/>
      <c r="FNR88" s="106"/>
      <c r="FNS88" s="106"/>
      <c r="FNT88" s="106"/>
      <c r="FNU88" s="106"/>
      <c r="FNV88" s="106"/>
      <c r="FNW88" s="106"/>
      <c r="FNX88" s="106"/>
      <c r="FNY88" s="106"/>
      <c r="FNZ88" s="106"/>
      <c r="FOA88" s="106"/>
      <c r="FOB88" s="106"/>
      <c r="FOC88" s="106"/>
      <c r="FOD88" s="106"/>
      <c r="FOE88" s="106"/>
      <c r="FOF88" s="106"/>
      <c r="FOG88" s="106"/>
      <c r="FOH88" s="106"/>
      <c r="FOI88" s="106"/>
      <c r="FOJ88" s="106"/>
      <c r="FOK88" s="106"/>
      <c r="FOL88" s="106"/>
      <c r="FOM88" s="106"/>
      <c r="FON88" s="106"/>
      <c r="FOO88" s="106"/>
      <c r="FOP88" s="106"/>
      <c r="FOQ88" s="106"/>
      <c r="FOR88" s="106"/>
      <c r="FOS88" s="106"/>
      <c r="FOT88" s="106"/>
      <c r="FOU88" s="106"/>
      <c r="FOV88" s="106"/>
      <c r="FOW88" s="106"/>
      <c r="FOX88" s="106"/>
      <c r="FOY88" s="106"/>
      <c r="FOZ88" s="106"/>
      <c r="FPA88" s="106"/>
      <c r="FPB88" s="106"/>
      <c r="FPC88" s="106"/>
      <c r="FPD88" s="106"/>
      <c r="FPE88" s="106"/>
      <c r="FPF88" s="106"/>
      <c r="FPG88" s="106"/>
      <c r="FPH88" s="106"/>
      <c r="FPI88" s="106"/>
      <c r="FPJ88" s="106"/>
      <c r="FPK88" s="106"/>
      <c r="FPL88" s="106"/>
      <c r="FPM88" s="106"/>
      <c r="FPN88" s="106"/>
      <c r="FPO88" s="106"/>
      <c r="FPP88" s="106"/>
      <c r="FPQ88" s="106"/>
      <c r="FPR88" s="106"/>
      <c r="FPS88" s="106"/>
      <c r="FPT88" s="106"/>
      <c r="FPU88" s="106"/>
      <c r="FPV88" s="106"/>
      <c r="FPW88" s="106"/>
      <c r="FPX88" s="106"/>
      <c r="FPY88" s="106"/>
      <c r="FPZ88" s="106"/>
      <c r="FQA88" s="106"/>
      <c r="FQB88" s="106"/>
      <c r="FQC88" s="106"/>
      <c r="FQD88" s="106"/>
      <c r="FQE88" s="106"/>
      <c r="FQF88" s="106"/>
      <c r="FQG88" s="106"/>
      <c r="FQH88" s="106"/>
      <c r="FQI88" s="106"/>
      <c r="FQJ88" s="106"/>
      <c r="FQK88" s="106"/>
      <c r="FQL88" s="106"/>
      <c r="FQM88" s="106"/>
      <c r="FQN88" s="106"/>
      <c r="FQO88" s="106"/>
      <c r="FQP88" s="106"/>
      <c r="FQQ88" s="106"/>
      <c r="FQR88" s="106"/>
      <c r="FQS88" s="106"/>
      <c r="FQT88" s="106"/>
      <c r="FQU88" s="106"/>
      <c r="FQV88" s="106"/>
      <c r="FQW88" s="106"/>
      <c r="FQX88" s="106"/>
      <c r="FQY88" s="106"/>
      <c r="FQZ88" s="106"/>
      <c r="FRA88" s="106"/>
      <c r="FRB88" s="106"/>
      <c r="FRC88" s="106"/>
      <c r="FRD88" s="106"/>
      <c r="FRE88" s="106"/>
      <c r="FRF88" s="106"/>
      <c r="FRG88" s="106"/>
      <c r="FRH88" s="106"/>
      <c r="FRI88" s="106"/>
      <c r="FRJ88" s="106"/>
      <c r="FRK88" s="106"/>
      <c r="FRL88" s="106"/>
      <c r="FRM88" s="106"/>
      <c r="FRN88" s="106"/>
      <c r="FRO88" s="106"/>
      <c r="FRP88" s="106"/>
      <c r="FRQ88" s="106"/>
      <c r="FRR88" s="106"/>
      <c r="FRS88" s="106"/>
      <c r="FRT88" s="106"/>
      <c r="FRU88" s="106"/>
      <c r="FRV88" s="106"/>
      <c r="FRW88" s="106"/>
      <c r="FRX88" s="106"/>
      <c r="FRY88" s="106"/>
      <c r="FRZ88" s="106"/>
      <c r="FSA88" s="106"/>
      <c r="FSB88" s="106"/>
      <c r="FSC88" s="106"/>
      <c r="FSD88" s="106"/>
      <c r="FSE88" s="106"/>
      <c r="FSF88" s="106"/>
      <c r="FSG88" s="106"/>
      <c r="FSH88" s="106"/>
      <c r="FSI88" s="106"/>
      <c r="FSJ88" s="106"/>
      <c r="FSK88" s="106"/>
      <c r="FSL88" s="106"/>
      <c r="FSM88" s="106"/>
      <c r="FSN88" s="106"/>
      <c r="FSO88" s="106"/>
      <c r="FSP88" s="106"/>
      <c r="FSQ88" s="106"/>
      <c r="FSR88" s="106"/>
      <c r="FSS88" s="106"/>
      <c r="FST88" s="106"/>
      <c r="FSU88" s="106"/>
      <c r="FSV88" s="106"/>
      <c r="FSW88" s="106"/>
      <c r="FSX88" s="106"/>
      <c r="FSY88" s="106"/>
      <c r="FSZ88" s="106"/>
      <c r="FTA88" s="106"/>
      <c r="FTB88" s="106"/>
      <c r="FTC88" s="106"/>
      <c r="FTD88" s="106"/>
      <c r="FTE88" s="106"/>
      <c r="FTF88" s="106"/>
      <c r="FTG88" s="106"/>
      <c r="FTH88" s="106"/>
      <c r="FTI88" s="106"/>
      <c r="FTJ88" s="106"/>
      <c r="FTK88" s="106"/>
      <c r="FTL88" s="106"/>
      <c r="FTM88" s="106"/>
      <c r="FTN88" s="106"/>
      <c r="FTO88" s="106"/>
      <c r="FTP88" s="106"/>
      <c r="FTQ88" s="106"/>
      <c r="FTR88" s="106"/>
      <c r="FTS88" s="106"/>
      <c r="FTT88" s="106"/>
      <c r="FTU88" s="106"/>
      <c r="FTV88" s="106"/>
      <c r="FTW88" s="106"/>
      <c r="FTX88" s="106"/>
      <c r="FTY88" s="106"/>
      <c r="FTZ88" s="106"/>
      <c r="FUA88" s="106"/>
      <c r="FUB88" s="106"/>
      <c r="FUC88" s="106"/>
      <c r="FUD88" s="106"/>
      <c r="FUE88" s="106"/>
      <c r="FUF88" s="106"/>
      <c r="FUG88" s="106"/>
      <c r="FUH88" s="106"/>
      <c r="FUI88" s="106"/>
      <c r="FUJ88" s="106"/>
      <c r="FUK88" s="106"/>
      <c r="FUL88" s="106"/>
      <c r="FUM88" s="106"/>
      <c r="FUN88" s="106"/>
      <c r="FUO88" s="106"/>
      <c r="FUP88" s="106"/>
      <c r="FUQ88" s="106"/>
      <c r="FUR88" s="106"/>
      <c r="FUS88" s="106"/>
      <c r="FUT88" s="106"/>
      <c r="FUU88" s="106"/>
      <c r="FUV88" s="106"/>
      <c r="FUW88" s="106"/>
      <c r="FUX88" s="106"/>
      <c r="FUY88" s="106"/>
      <c r="FUZ88" s="106"/>
      <c r="FVA88" s="106"/>
      <c r="FVB88" s="106"/>
      <c r="FVC88" s="106"/>
      <c r="FVD88" s="106"/>
      <c r="FVE88" s="106"/>
      <c r="FVF88" s="106"/>
      <c r="FVG88" s="106"/>
      <c r="FVH88" s="106"/>
      <c r="FVI88" s="106"/>
      <c r="FVJ88" s="106"/>
      <c r="FVK88" s="106"/>
      <c r="FVL88" s="106"/>
      <c r="FVM88" s="106"/>
      <c r="FVN88" s="106"/>
      <c r="FVO88" s="106"/>
      <c r="FVP88" s="106"/>
      <c r="FVQ88" s="106"/>
      <c r="FVR88" s="106"/>
      <c r="FVS88" s="106"/>
      <c r="FVT88" s="106"/>
      <c r="FVU88" s="106"/>
      <c r="FVV88" s="106"/>
      <c r="FVW88" s="106"/>
      <c r="FVX88" s="106"/>
      <c r="FVY88" s="106"/>
      <c r="FVZ88" s="106"/>
      <c r="FWA88" s="106"/>
      <c r="FWB88" s="106"/>
      <c r="FWC88" s="106"/>
      <c r="FWD88" s="106"/>
      <c r="FWE88" s="106"/>
      <c r="FWF88" s="106"/>
      <c r="FWG88" s="106"/>
      <c r="FWH88" s="106"/>
      <c r="FWI88" s="106"/>
      <c r="FWJ88" s="106"/>
      <c r="FWK88" s="106"/>
      <c r="FWL88" s="106"/>
      <c r="FWM88" s="106"/>
      <c r="FWN88" s="106"/>
      <c r="FWO88" s="106"/>
      <c r="FWP88" s="106"/>
      <c r="FWQ88" s="106"/>
      <c r="FWR88" s="106"/>
      <c r="FWS88" s="106"/>
      <c r="FWT88" s="106"/>
      <c r="FWU88" s="106"/>
      <c r="FWV88" s="106"/>
      <c r="FWW88" s="106"/>
      <c r="FWX88" s="106"/>
      <c r="FWY88" s="106"/>
      <c r="FWZ88" s="106"/>
      <c r="FXA88" s="106"/>
      <c r="FXB88" s="106"/>
      <c r="FXC88" s="106"/>
      <c r="FXD88" s="106"/>
      <c r="FXE88" s="106"/>
      <c r="FXF88" s="106"/>
      <c r="FXG88" s="106"/>
      <c r="FXH88" s="106"/>
      <c r="FXI88" s="106"/>
      <c r="FXJ88" s="106"/>
      <c r="FXK88" s="106"/>
      <c r="FXL88" s="106"/>
      <c r="FXM88" s="106"/>
      <c r="FXN88" s="106"/>
      <c r="FXO88" s="106"/>
      <c r="FXP88" s="106"/>
      <c r="FXQ88" s="106"/>
      <c r="FXR88" s="106"/>
      <c r="FXS88" s="106"/>
      <c r="FXT88" s="106"/>
      <c r="FXU88" s="106"/>
      <c r="FXV88" s="106"/>
      <c r="FXW88" s="106"/>
      <c r="FXX88" s="106"/>
      <c r="FXY88" s="106"/>
      <c r="FXZ88" s="106"/>
      <c r="FYA88" s="106"/>
      <c r="FYB88" s="106"/>
      <c r="FYC88" s="106"/>
      <c r="FYD88" s="106"/>
      <c r="FYE88" s="106"/>
      <c r="FYF88" s="106"/>
      <c r="FYG88" s="106"/>
      <c r="FYH88" s="106"/>
      <c r="FYI88" s="106"/>
      <c r="FYJ88" s="106"/>
      <c r="FYK88" s="106"/>
      <c r="FYL88" s="106"/>
      <c r="FYM88" s="106"/>
      <c r="FYN88" s="106"/>
      <c r="FYO88" s="106"/>
      <c r="FYP88" s="106"/>
      <c r="FYQ88" s="106"/>
      <c r="FYR88" s="106"/>
      <c r="FYS88" s="106"/>
      <c r="FYT88" s="106"/>
      <c r="FYU88" s="106"/>
      <c r="FYV88" s="106"/>
      <c r="FYW88" s="106"/>
      <c r="FYX88" s="106"/>
      <c r="FYY88" s="106"/>
      <c r="FYZ88" s="106"/>
      <c r="FZA88" s="106"/>
      <c r="FZB88" s="106"/>
      <c r="FZC88" s="106"/>
      <c r="FZD88" s="106"/>
      <c r="FZE88" s="106"/>
      <c r="FZF88" s="106"/>
      <c r="FZG88" s="106"/>
      <c r="FZH88" s="106"/>
      <c r="FZI88" s="106"/>
      <c r="FZJ88" s="106"/>
      <c r="FZK88" s="106"/>
      <c r="FZL88" s="106"/>
      <c r="FZM88" s="106"/>
      <c r="FZN88" s="106"/>
      <c r="FZO88" s="106"/>
      <c r="FZP88" s="106"/>
      <c r="FZQ88" s="106"/>
      <c r="FZR88" s="106"/>
      <c r="FZS88" s="106"/>
      <c r="FZT88" s="106"/>
      <c r="FZU88" s="106"/>
      <c r="FZV88" s="106"/>
      <c r="FZW88" s="106"/>
      <c r="FZX88" s="106"/>
      <c r="FZY88" s="106"/>
      <c r="FZZ88" s="106"/>
      <c r="GAA88" s="106"/>
      <c r="GAB88" s="106"/>
      <c r="GAC88" s="106"/>
      <c r="GAD88" s="106"/>
      <c r="GAE88" s="106"/>
      <c r="GAF88" s="106"/>
      <c r="GAG88" s="106"/>
      <c r="GAH88" s="106"/>
      <c r="GAI88" s="106"/>
      <c r="GAJ88" s="106"/>
      <c r="GAK88" s="106"/>
      <c r="GAL88" s="106"/>
      <c r="GAM88" s="106"/>
      <c r="GAN88" s="106"/>
      <c r="GAO88" s="106"/>
      <c r="GAP88" s="106"/>
      <c r="GAQ88" s="106"/>
      <c r="GAR88" s="106"/>
      <c r="GAS88" s="106"/>
      <c r="GAT88" s="106"/>
      <c r="GAU88" s="106"/>
      <c r="GAV88" s="106"/>
      <c r="GAW88" s="106"/>
      <c r="GAX88" s="106"/>
      <c r="GAY88" s="106"/>
      <c r="GAZ88" s="106"/>
      <c r="GBA88" s="106"/>
      <c r="GBB88" s="106"/>
      <c r="GBC88" s="106"/>
      <c r="GBD88" s="106"/>
      <c r="GBE88" s="106"/>
      <c r="GBF88" s="106"/>
      <c r="GBG88" s="106"/>
      <c r="GBH88" s="106"/>
      <c r="GBI88" s="106"/>
      <c r="GBJ88" s="106"/>
      <c r="GBK88" s="106"/>
      <c r="GBL88" s="106"/>
      <c r="GBM88" s="106"/>
      <c r="GBN88" s="106"/>
      <c r="GBO88" s="106"/>
      <c r="GBP88" s="106"/>
      <c r="GBQ88" s="106"/>
      <c r="GBR88" s="106"/>
      <c r="GBS88" s="106"/>
      <c r="GBT88" s="106"/>
      <c r="GBU88" s="106"/>
      <c r="GBV88" s="106"/>
      <c r="GBW88" s="106"/>
      <c r="GBX88" s="106"/>
      <c r="GBY88" s="106"/>
      <c r="GBZ88" s="106"/>
      <c r="GCA88" s="106"/>
      <c r="GCB88" s="106"/>
      <c r="GCC88" s="106"/>
      <c r="GCD88" s="106"/>
      <c r="GCE88" s="106"/>
      <c r="GCF88" s="106"/>
      <c r="GCG88" s="106"/>
      <c r="GCH88" s="106"/>
      <c r="GCI88" s="106"/>
      <c r="GCJ88" s="106"/>
      <c r="GCK88" s="106"/>
      <c r="GCL88" s="106"/>
      <c r="GCM88" s="106"/>
      <c r="GCN88" s="106"/>
      <c r="GCO88" s="106"/>
      <c r="GCP88" s="106"/>
      <c r="GCQ88" s="106"/>
      <c r="GCR88" s="106"/>
      <c r="GCS88" s="106"/>
      <c r="GCT88" s="106"/>
      <c r="GCU88" s="106"/>
      <c r="GCV88" s="106"/>
      <c r="GCW88" s="106"/>
      <c r="GCX88" s="106"/>
      <c r="GCY88" s="106"/>
      <c r="GCZ88" s="106"/>
      <c r="GDA88" s="106"/>
      <c r="GDB88" s="106"/>
      <c r="GDC88" s="106"/>
      <c r="GDD88" s="106"/>
      <c r="GDE88" s="106"/>
      <c r="GDF88" s="106"/>
      <c r="GDG88" s="106"/>
      <c r="GDH88" s="106"/>
      <c r="GDI88" s="106"/>
      <c r="GDJ88" s="106"/>
      <c r="GDK88" s="106"/>
      <c r="GDL88" s="106"/>
      <c r="GDM88" s="106"/>
      <c r="GDN88" s="106"/>
      <c r="GDO88" s="106"/>
      <c r="GDP88" s="106"/>
      <c r="GDQ88" s="106"/>
      <c r="GDR88" s="106"/>
      <c r="GDS88" s="106"/>
      <c r="GDT88" s="106"/>
      <c r="GDU88" s="106"/>
      <c r="GDV88" s="106"/>
      <c r="GDW88" s="106"/>
      <c r="GDX88" s="106"/>
      <c r="GDY88" s="106"/>
      <c r="GDZ88" s="106"/>
      <c r="GEA88" s="106"/>
      <c r="GEB88" s="106"/>
      <c r="GEC88" s="106"/>
      <c r="GED88" s="106"/>
      <c r="GEE88" s="106"/>
      <c r="GEF88" s="106"/>
      <c r="GEG88" s="106"/>
      <c r="GEH88" s="106"/>
      <c r="GEI88" s="106"/>
      <c r="GEJ88" s="106"/>
      <c r="GEK88" s="106"/>
      <c r="GEL88" s="106"/>
      <c r="GEM88" s="106"/>
      <c r="GEN88" s="106"/>
      <c r="GEO88" s="106"/>
      <c r="GEP88" s="106"/>
      <c r="GEQ88" s="106"/>
      <c r="GER88" s="106"/>
      <c r="GES88" s="106"/>
      <c r="GET88" s="106"/>
      <c r="GEU88" s="106"/>
      <c r="GEV88" s="106"/>
      <c r="GEW88" s="106"/>
      <c r="GEX88" s="106"/>
      <c r="GEY88" s="106"/>
      <c r="GEZ88" s="106"/>
      <c r="GFA88" s="106"/>
      <c r="GFB88" s="106"/>
      <c r="GFC88" s="106"/>
      <c r="GFD88" s="106"/>
      <c r="GFE88" s="106"/>
      <c r="GFF88" s="106"/>
      <c r="GFG88" s="106"/>
      <c r="GFH88" s="106"/>
      <c r="GFI88" s="106"/>
      <c r="GFJ88" s="106"/>
      <c r="GFK88" s="106"/>
      <c r="GFL88" s="106"/>
      <c r="GFM88" s="106"/>
      <c r="GFN88" s="106"/>
      <c r="GFO88" s="106"/>
      <c r="GFP88" s="106"/>
      <c r="GFQ88" s="106"/>
      <c r="GFR88" s="106"/>
      <c r="GFS88" s="106"/>
      <c r="GFT88" s="106"/>
      <c r="GFU88" s="106"/>
      <c r="GFV88" s="106"/>
      <c r="GFW88" s="106"/>
      <c r="GFX88" s="106"/>
      <c r="GFY88" s="106"/>
      <c r="GFZ88" s="106"/>
      <c r="GGA88" s="106"/>
      <c r="GGB88" s="106"/>
      <c r="GGC88" s="106"/>
      <c r="GGD88" s="106"/>
      <c r="GGE88" s="106"/>
      <c r="GGF88" s="106"/>
      <c r="GGG88" s="106"/>
      <c r="GGH88" s="106"/>
      <c r="GGI88" s="106"/>
      <c r="GGJ88" s="106"/>
      <c r="GGK88" s="106"/>
      <c r="GGL88" s="106"/>
      <c r="GGM88" s="106"/>
      <c r="GGN88" s="106"/>
      <c r="GGO88" s="106"/>
      <c r="GGP88" s="106"/>
      <c r="GGQ88" s="106"/>
      <c r="GGR88" s="106"/>
      <c r="GGS88" s="106"/>
      <c r="GGT88" s="106"/>
      <c r="GGU88" s="106"/>
      <c r="GGV88" s="106"/>
      <c r="GGW88" s="106"/>
      <c r="GGX88" s="106"/>
      <c r="GGY88" s="106"/>
      <c r="GGZ88" s="106"/>
      <c r="GHA88" s="106"/>
      <c r="GHB88" s="106"/>
      <c r="GHC88" s="106"/>
      <c r="GHD88" s="106"/>
      <c r="GHE88" s="106"/>
      <c r="GHF88" s="106"/>
      <c r="GHG88" s="106"/>
      <c r="GHH88" s="106"/>
      <c r="GHI88" s="106"/>
      <c r="GHJ88" s="106"/>
      <c r="GHK88" s="106"/>
      <c r="GHL88" s="106"/>
      <c r="GHM88" s="106"/>
      <c r="GHN88" s="106"/>
      <c r="GHO88" s="106"/>
      <c r="GHP88" s="106"/>
      <c r="GHQ88" s="106"/>
      <c r="GHR88" s="106"/>
      <c r="GHS88" s="106"/>
      <c r="GHT88" s="106"/>
      <c r="GHU88" s="106"/>
      <c r="GHV88" s="106"/>
      <c r="GHW88" s="106"/>
      <c r="GHX88" s="106"/>
      <c r="GHY88" s="106"/>
      <c r="GHZ88" s="106"/>
      <c r="GIA88" s="106"/>
      <c r="GIB88" s="106"/>
      <c r="GIC88" s="106"/>
      <c r="GID88" s="106"/>
      <c r="GIE88" s="106"/>
      <c r="GIF88" s="106"/>
      <c r="GIG88" s="106"/>
      <c r="GIH88" s="106"/>
      <c r="GII88" s="106"/>
      <c r="GIJ88" s="106"/>
      <c r="GIK88" s="106"/>
      <c r="GIL88" s="106"/>
      <c r="GIM88" s="106"/>
      <c r="GIN88" s="106"/>
      <c r="GIO88" s="106"/>
      <c r="GIP88" s="106"/>
      <c r="GIQ88" s="106"/>
      <c r="GIR88" s="106"/>
      <c r="GIS88" s="106"/>
      <c r="GIT88" s="106"/>
      <c r="GIU88" s="106"/>
      <c r="GIV88" s="106"/>
      <c r="GIW88" s="106"/>
      <c r="GIX88" s="106"/>
      <c r="GIY88" s="106"/>
      <c r="GIZ88" s="106"/>
      <c r="GJA88" s="106"/>
      <c r="GJB88" s="106"/>
      <c r="GJC88" s="106"/>
      <c r="GJD88" s="106"/>
      <c r="GJE88" s="106"/>
      <c r="GJF88" s="106"/>
      <c r="GJG88" s="106"/>
      <c r="GJH88" s="106"/>
      <c r="GJI88" s="106"/>
      <c r="GJJ88" s="106"/>
      <c r="GJK88" s="106"/>
      <c r="GJL88" s="106"/>
      <c r="GJM88" s="106"/>
      <c r="GJN88" s="106"/>
      <c r="GJO88" s="106"/>
      <c r="GJP88" s="106"/>
      <c r="GJQ88" s="106"/>
      <c r="GJR88" s="106"/>
      <c r="GJS88" s="106"/>
      <c r="GJT88" s="106"/>
      <c r="GJU88" s="106"/>
      <c r="GJV88" s="106"/>
      <c r="GJW88" s="106"/>
      <c r="GJX88" s="106"/>
      <c r="GJY88" s="106"/>
      <c r="GJZ88" s="106"/>
      <c r="GKA88" s="106"/>
      <c r="GKB88" s="106"/>
      <c r="GKC88" s="106"/>
      <c r="GKD88" s="106"/>
      <c r="GKE88" s="106"/>
      <c r="GKF88" s="106"/>
      <c r="GKG88" s="106"/>
      <c r="GKH88" s="106"/>
      <c r="GKI88" s="106"/>
      <c r="GKJ88" s="106"/>
      <c r="GKK88" s="106"/>
      <c r="GKL88" s="106"/>
      <c r="GKM88" s="106"/>
      <c r="GKN88" s="106"/>
      <c r="GKO88" s="106"/>
      <c r="GKP88" s="106"/>
      <c r="GKQ88" s="106"/>
      <c r="GKR88" s="106"/>
      <c r="GKS88" s="106"/>
      <c r="GKT88" s="106"/>
      <c r="GKU88" s="106"/>
      <c r="GKV88" s="106"/>
      <c r="GKW88" s="106"/>
      <c r="GKX88" s="106"/>
      <c r="GKY88" s="106"/>
      <c r="GKZ88" s="106"/>
      <c r="GLA88" s="106"/>
      <c r="GLB88" s="106"/>
      <c r="GLC88" s="106"/>
      <c r="GLD88" s="106"/>
      <c r="GLE88" s="106"/>
      <c r="GLF88" s="106"/>
      <c r="GLG88" s="106"/>
      <c r="GLH88" s="106"/>
      <c r="GLI88" s="106"/>
      <c r="GLJ88" s="106"/>
      <c r="GLK88" s="106"/>
      <c r="GLL88" s="106"/>
      <c r="GLM88" s="106"/>
      <c r="GLN88" s="106"/>
      <c r="GLO88" s="106"/>
      <c r="GLP88" s="106"/>
      <c r="GLQ88" s="106"/>
      <c r="GLR88" s="106"/>
      <c r="GLS88" s="106"/>
      <c r="GLT88" s="106"/>
      <c r="GLU88" s="106"/>
      <c r="GLV88" s="106"/>
      <c r="GLW88" s="106"/>
      <c r="GLX88" s="106"/>
      <c r="GLY88" s="106"/>
      <c r="GLZ88" s="106"/>
      <c r="GMA88" s="106"/>
      <c r="GMB88" s="106"/>
      <c r="GMC88" s="106"/>
      <c r="GMD88" s="106"/>
      <c r="GME88" s="106"/>
      <c r="GMF88" s="106"/>
      <c r="GMG88" s="106"/>
      <c r="GMH88" s="106"/>
      <c r="GMI88" s="106"/>
      <c r="GMJ88" s="106"/>
      <c r="GMK88" s="106"/>
      <c r="GML88" s="106"/>
      <c r="GMM88" s="106"/>
      <c r="GMN88" s="106"/>
      <c r="GMO88" s="106"/>
      <c r="GMP88" s="106"/>
      <c r="GMQ88" s="106"/>
      <c r="GMR88" s="106"/>
      <c r="GMS88" s="106"/>
      <c r="GMT88" s="106"/>
      <c r="GMU88" s="106"/>
      <c r="GMV88" s="106"/>
      <c r="GMW88" s="106"/>
      <c r="GMX88" s="106"/>
      <c r="GMY88" s="106"/>
      <c r="GMZ88" s="106"/>
      <c r="GNA88" s="106"/>
      <c r="GNB88" s="106"/>
      <c r="GNC88" s="106"/>
      <c r="GND88" s="106"/>
      <c r="GNE88" s="106"/>
      <c r="GNF88" s="106"/>
      <c r="GNG88" s="106"/>
      <c r="GNH88" s="106"/>
      <c r="GNI88" s="106"/>
      <c r="GNJ88" s="106"/>
      <c r="GNK88" s="106"/>
      <c r="GNL88" s="106"/>
      <c r="GNM88" s="106"/>
      <c r="GNN88" s="106"/>
      <c r="GNO88" s="106"/>
      <c r="GNP88" s="106"/>
      <c r="GNQ88" s="106"/>
      <c r="GNR88" s="106"/>
      <c r="GNS88" s="106"/>
      <c r="GNT88" s="106"/>
      <c r="GNU88" s="106"/>
      <c r="GNV88" s="106"/>
      <c r="GNW88" s="106"/>
      <c r="GNX88" s="106"/>
      <c r="GNY88" s="106"/>
      <c r="GNZ88" s="106"/>
      <c r="GOA88" s="106"/>
      <c r="GOB88" s="106"/>
      <c r="GOC88" s="106"/>
      <c r="GOD88" s="106"/>
      <c r="GOE88" s="106"/>
      <c r="GOF88" s="106"/>
      <c r="GOG88" s="106"/>
      <c r="GOH88" s="106"/>
      <c r="GOI88" s="106"/>
      <c r="GOJ88" s="106"/>
      <c r="GOK88" s="106"/>
      <c r="GOL88" s="106"/>
      <c r="GOM88" s="106"/>
      <c r="GON88" s="106"/>
      <c r="GOO88" s="106"/>
      <c r="GOP88" s="106"/>
      <c r="GOQ88" s="106"/>
      <c r="GOR88" s="106"/>
      <c r="GOS88" s="106"/>
      <c r="GOT88" s="106"/>
      <c r="GOU88" s="106"/>
      <c r="GOV88" s="106"/>
      <c r="GOW88" s="106"/>
      <c r="GOX88" s="106"/>
      <c r="GOY88" s="106"/>
      <c r="GOZ88" s="106"/>
      <c r="GPA88" s="106"/>
      <c r="GPB88" s="106"/>
      <c r="GPC88" s="106"/>
      <c r="GPD88" s="106"/>
      <c r="GPE88" s="106"/>
      <c r="GPF88" s="106"/>
      <c r="GPG88" s="106"/>
      <c r="GPH88" s="106"/>
      <c r="GPI88" s="106"/>
      <c r="GPJ88" s="106"/>
      <c r="GPK88" s="106"/>
      <c r="GPL88" s="106"/>
      <c r="GPM88" s="106"/>
      <c r="GPN88" s="106"/>
      <c r="GPO88" s="106"/>
      <c r="GPP88" s="106"/>
      <c r="GPQ88" s="106"/>
      <c r="GPR88" s="106"/>
      <c r="GPS88" s="106"/>
      <c r="GPT88" s="106"/>
      <c r="GPU88" s="106"/>
      <c r="GPV88" s="106"/>
      <c r="GPW88" s="106"/>
      <c r="GPX88" s="106"/>
      <c r="GPY88" s="106"/>
      <c r="GPZ88" s="106"/>
      <c r="GQA88" s="106"/>
      <c r="GQB88" s="106"/>
      <c r="GQC88" s="106"/>
      <c r="GQD88" s="106"/>
      <c r="GQE88" s="106"/>
      <c r="GQF88" s="106"/>
      <c r="GQG88" s="106"/>
      <c r="GQH88" s="106"/>
      <c r="GQI88" s="106"/>
      <c r="GQJ88" s="106"/>
      <c r="GQK88" s="106"/>
      <c r="GQL88" s="106"/>
      <c r="GQM88" s="106"/>
      <c r="GQN88" s="106"/>
      <c r="GQO88" s="106"/>
      <c r="GQP88" s="106"/>
      <c r="GQQ88" s="106"/>
      <c r="GQR88" s="106"/>
      <c r="GQS88" s="106"/>
      <c r="GQT88" s="106"/>
      <c r="GQU88" s="106"/>
      <c r="GQV88" s="106"/>
      <c r="GQW88" s="106"/>
      <c r="GQX88" s="106"/>
      <c r="GQY88" s="106"/>
      <c r="GQZ88" s="106"/>
      <c r="GRA88" s="106"/>
      <c r="GRB88" s="106"/>
      <c r="GRC88" s="106"/>
      <c r="GRD88" s="106"/>
      <c r="GRE88" s="106"/>
      <c r="GRF88" s="106"/>
      <c r="GRG88" s="106"/>
      <c r="GRH88" s="106"/>
      <c r="GRI88" s="106"/>
      <c r="GRJ88" s="106"/>
      <c r="GRK88" s="106"/>
      <c r="GRL88" s="106"/>
      <c r="GRM88" s="106"/>
      <c r="GRN88" s="106"/>
      <c r="GRO88" s="106"/>
      <c r="GRP88" s="106"/>
      <c r="GRQ88" s="106"/>
      <c r="GRR88" s="106"/>
      <c r="GRS88" s="106"/>
      <c r="GRT88" s="106"/>
      <c r="GRU88" s="106"/>
      <c r="GRV88" s="106"/>
      <c r="GRW88" s="106"/>
      <c r="GRX88" s="106"/>
      <c r="GRY88" s="106"/>
      <c r="GRZ88" s="106"/>
      <c r="GSA88" s="106"/>
      <c r="GSB88" s="106"/>
      <c r="GSC88" s="106"/>
      <c r="GSD88" s="106"/>
      <c r="GSE88" s="106"/>
      <c r="GSF88" s="106"/>
      <c r="GSG88" s="106"/>
      <c r="GSH88" s="106"/>
      <c r="GSI88" s="106"/>
      <c r="GSJ88" s="106"/>
      <c r="GSK88" s="106"/>
      <c r="GSL88" s="106"/>
      <c r="GSM88" s="106"/>
      <c r="GSN88" s="106"/>
      <c r="GSO88" s="106"/>
      <c r="GSP88" s="106"/>
      <c r="GSQ88" s="106"/>
      <c r="GSR88" s="106"/>
      <c r="GSS88" s="106"/>
      <c r="GST88" s="106"/>
      <c r="GSU88" s="106"/>
      <c r="GSV88" s="106"/>
      <c r="GSW88" s="106"/>
      <c r="GSX88" s="106"/>
      <c r="GSY88" s="106"/>
      <c r="GSZ88" s="106"/>
      <c r="GTA88" s="106"/>
      <c r="GTB88" s="106"/>
      <c r="GTC88" s="106"/>
      <c r="GTD88" s="106"/>
      <c r="GTE88" s="106"/>
      <c r="GTF88" s="106"/>
      <c r="GTG88" s="106"/>
      <c r="GTH88" s="106"/>
      <c r="GTI88" s="106"/>
      <c r="GTJ88" s="106"/>
      <c r="GTK88" s="106"/>
      <c r="GTL88" s="106"/>
      <c r="GTM88" s="106"/>
      <c r="GTN88" s="106"/>
      <c r="GTO88" s="106"/>
      <c r="GTP88" s="106"/>
      <c r="GTQ88" s="106"/>
      <c r="GTR88" s="106"/>
      <c r="GTS88" s="106"/>
      <c r="GTT88" s="106"/>
      <c r="GTU88" s="106"/>
      <c r="GTV88" s="106"/>
      <c r="GTW88" s="106"/>
      <c r="GTX88" s="106"/>
      <c r="GTY88" s="106"/>
      <c r="GTZ88" s="106"/>
      <c r="GUA88" s="106"/>
      <c r="GUB88" s="106"/>
      <c r="GUC88" s="106"/>
      <c r="GUD88" s="106"/>
      <c r="GUE88" s="106"/>
      <c r="GUF88" s="106"/>
      <c r="GUG88" s="106"/>
      <c r="GUH88" s="106"/>
      <c r="GUI88" s="106"/>
      <c r="GUJ88" s="106"/>
      <c r="GUK88" s="106"/>
      <c r="GUL88" s="106"/>
      <c r="GUM88" s="106"/>
      <c r="GUN88" s="106"/>
      <c r="GUO88" s="106"/>
      <c r="GUP88" s="106"/>
      <c r="GUQ88" s="106"/>
      <c r="GUR88" s="106"/>
      <c r="GUS88" s="106"/>
      <c r="GUT88" s="106"/>
      <c r="GUU88" s="106"/>
      <c r="GUV88" s="106"/>
      <c r="GUW88" s="106"/>
      <c r="GUX88" s="106"/>
      <c r="GUY88" s="106"/>
      <c r="GUZ88" s="106"/>
      <c r="GVA88" s="106"/>
      <c r="GVB88" s="106"/>
      <c r="GVC88" s="106"/>
      <c r="GVD88" s="106"/>
      <c r="GVE88" s="106"/>
      <c r="GVF88" s="106"/>
      <c r="GVG88" s="106"/>
      <c r="GVH88" s="106"/>
      <c r="GVI88" s="106"/>
      <c r="GVJ88" s="106"/>
      <c r="GVK88" s="106"/>
      <c r="GVL88" s="106"/>
      <c r="GVM88" s="106"/>
      <c r="GVN88" s="106"/>
      <c r="GVO88" s="106"/>
      <c r="GVP88" s="106"/>
      <c r="GVQ88" s="106"/>
      <c r="GVR88" s="106"/>
      <c r="GVS88" s="106"/>
      <c r="GVT88" s="106"/>
      <c r="GVU88" s="106"/>
      <c r="GVV88" s="106"/>
      <c r="GVW88" s="106"/>
      <c r="GVX88" s="106"/>
      <c r="GVY88" s="106"/>
      <c r="GVZ88" s="106"/>
      <c r="GWA88" s="106"/>
      <c r="GWB88" s="106"/>
      <c r="GWC88" s="106"/>
      <c r="GWD88" s="106"/>
      <c r="GWE88" s="106"/>
      <c r="GWF88" s="106"/>
      <c r="GWG88" s="106"/>
      <c r="GWH88" s="106"/>
      <c r="GWI88" s="106"/>
      <c r="GWJ88" s="106"/>
      <c r="GWK88" s="106"/>
      <c r="GWL88" s="106"/>
      <c r="GWM88" s="106"/>
      <c r="GWN88" s="106"/>
      <c r="GWO88" s="106"/>
      <c r="GWP88" s="106"/>
      <c r="GWQ88" s="106"/>
      <c r="GWR88" s="106"/>
      <c r="GWS88" s="106"/>
      <c r="GWT88" s="106"/>
      <c r="GWU88" s="106"/>
      <c r="GWV88" s="106"/>
      <c r="GWW88" s="106"/>
      <c r="GWX88" s="106"/>
      <c r="GWY88" s="106"/>
      <c r="GWZ88" s="106"/>
      <c r="GXA88" s="106"/>
      <c r="GXB88" s="106"/>
      <c r="GXC88" s="106"/>
      <c r="GXD88" s="106"/>
      <c r="GXE88" s="106"/>
      <c r="GXF88" s="106"/>
      <c r="GXG88" s="106"/>
      <c r="GXH88" s="106"/>
      <c r="GXI88" s="106"/>
      <c r="GXJ88" s="106"/>
      <c r="GXK88" s="106"/>
      <c r="GXL88" s="106"/>
      <c r="GXM88" s="106"/>
      <c r="GXN88" s="106"/>
      <c r="GXO88" s="106"/>
      <c r="GXP88" s="106"/>
      <c r="GXQ88" s="106"/>
      <c r="GXR88" s="106"/>
      <c r="GXS88" s="106"/>
      <c r="GXT88" s="106"/>
      <c r="GXU88" s="106"/>
      <c r="GXV88" s="106"/>
      <c r="GXW88" s="106"/>
      <c r="GXX88" s="106"/>
      <c r="GXY88" s="106"/>
      <c r="GXZ88" s="106"/>
      <c r="GYA88" s="106"/>
      <c r="GYB88" s="106"/>
      <c r="GYC88" s="106"/>
      <c r="GYD88" s="106"/>
      <c r="GYE88" s="106"/>
      <c r="GYF88" s="106"/>
      <c r="GYG88" s="106"/>
      <c r="GYH88" s="106"/>
      <c r="GYI88" s="106"/>
      <c r="GYJ88" s="106"/>
      <c r="GYK88" s="106"/>
      <c r="GYL88" s="106"/>
      <c r="GYM88" s="106"/>
      <c r="GYN88" s="106"/>
      <c r="GYO88" s="106"/>
      <c r="GYP88" s="106"/>
      <c r="GYQ88" s="106"/>
      <c r="GYR88" s="106"/>
      <c r="GYS88" s="106"/>
      <c r="GYT88" s="106"/>
      <c r="GYU88" s="106"/>
      <c r="GYV88" s="106"/>
      <c r="GYW88" s="106"/>
      <c r="GYX88" s="106"/>
      <c r="GYY88" s="106"/>
      <c r="GYZ88" s="106"/>
      <c r="GZA88" s="106"/>
      <c r="GZB88" s="106"/>
      <c r="GZC88" s="106"/>
      <c r="GZD88" s="106"/>
      <c r="GZE88" s="106"/>
      <c r="GZF88" s="106"/>
      <c r="GZG88" s="106"/>
      <c r="GZH88" s="106"/>
      <c r="GZI88" s="106"/>
      <c r="GZJ88" s="106"/>
      <c r="GZK88" s="106"/>
      <c r="GZL88" s="106"/>
      <c r="GZM88" s="106"/>
      <c r="GZN88" s="106"/>
      <c r="GZO88" s="106"/>
      <c r="GZP88" s="106"/>
      <c r="GZQ88" s="106"/>
      <c r="GZR88" s="106"/>
      <c r="GZS88" s="106"/>
      <c r="GZT88" s="106"/>
      <c r="GZU88" s="106"/>
      <c r="GZV88" s="106"/>
      <c r="GZW88" s="106"/>
      <c r="GZX88" s="106"/>
      <c r="GZY88" s="106"/>
      <c r="GZZ88" s="106"/>
      <c r="HAA88" s="106"/>
      <c r="HAB88" s="106"/>
      <c r="HAC88" s="106"/>
      <c r="HAD88" s="106"/>
      <c r="HAE88" s="106"/>
      <c r="HAF88" s="106"/>
      <c r="HAG88" s="106"/>
      <c r="HAH88" s="106"/>
      <c r="HAI88" s="106"/>
      <c r="HAJ88" s="106"/>
      <c r="HAK88" s="106"/>
      <c r="HAL88" s="106"/>
      <c r="HAM88" s="106"/>
      <c r="HAN88" s="106"/>
      <c r="HAO88" s="106"/>
      <c r="HAP88" s="106"/>
      <c r="HAQ88" s="106"/>
      <c r="HAR88" s="106"/>
      <c r="HAS88" s="106"/>
      <c r="HAT88" s="106"/>
      <c r="HAU88" s="106"/>
      <c r="HAV88" s="106"/>
      <c r="HAW88" s="106"/>
      <c r="HAX88" s="106"/>
      <c r="HAY88" s="106"/>
      <c r="HAZ88" s="106"/>
      <c r="HBA88" s="106"/>
      <c r="HBB88" s="106"/>
      <c r="HBC88" s="106"/>
      <c r="HBD88" s="106"/>
      <c r="HBE88" s="106"/>
      <c r="HBF88" s="106"/>
      <c r="HBG88" s="106"/>
      <c r="HBH88" s="106"/>
      <c r="HBI88" s="106"/>
      <c r="HBJ88" s="106"/>
      <c r="HBK88" s="106"/>
      <c r="HBL88" s="106"/>
      <c r="HBM88" s="106"/>
      <c r="HBN88" s="106"/>
      <c r="HBO88" s="106"/>
      <c r="HBP88" s="106"/>
      <c r="HBQ88" s="106"/>
      <c r="HBR88" s="106"/>
      <c r="HBS88" s="106"/>
      <c r="HBT88" s="106"/>
      <c r="HBU88" s="106"/>
      <c r="HBV88" s="106"/>
      <c r="HBW88" s="106"/>
      <c r="HBX88" s="106"/>
      <c r="HBY88" s="106"/>
      <c r="HBZ88" s="106"/>
      <c r="HCA88" s="106"/>
      <c r="HCB88" s="106"/>
      <c r="HCC88" s="106"/>
      <c r="HCD88" s="106"/>
      <c r="HCE88" s="106"/>
      <c r="HCF88" s="106"/>
      <c r="HCG88" s="106"/>
      <c r="HCH88" s="106"/>
      <c r="HCI88" s="106"/>
      <c r="HCJ88" s="106"/>
      <c r="HCK88" s="106"/>
      <c r="HCL88" s="106"/>
      <c r="HCM88" s="106"/>
      <c r="HCN88" s="106"/>
      <c r="HCO88" s="106"/>
      <c r="HCP88" s="106"/>
      <c r="HCQ88" s="106"/>
      <c r="HCR88" s="106"/>
      <c r="HCS88" s="106"/>
      <c r="HCT88" s="106"/>
      <c r="HCU88" s="106"/>
      <c r="HCV88" s="106"/>
      <c r="HCW88" s="106"/>
      <c r="HCX88" s="106"/>
      <c r="HCY88" s="106"/>
      <c r="HCZ88" s="106"/>
      <c r="HDA88" s="106"/>
      <c r="HDB88" s="106"/>
      <c r="HDC88" s="106"/>
      <c r="HDD88" s="106"/>
      <c r="HDE88" s="106"/>
      <c r="HDF88" s="106"/>
      <c r="HDG88" s="106"/>
      <c r="HDH88" s="106"/>
      <c r="HDI88" s="106"/>
      <c r="HDJ88" s="106"/>
      <c r="HDK88" s="106"/>
      <c r="HDL88" s="106"/>
      <c r="HDM88" s="106"/>
      <c r="HDN88" s="106"/>
      <c r="HDO88" s="106"/>
      <c r="HDP88" s="106"/>
      <c r="HDQ88" s="106"/>
      <c r="HDR88" s="106"/>
      <c r="HDS88" s="106"/>
      <c r="HDT88" s="106"/>
      <c r="HDU88" s="106"/>
      <c r="HDV88" s="106"/>
      <c r="HDW88" s="106"/>
      <c r="HDX88" s="106"/>
      <c r="HDY88" s="106"/>
      <c r="HDZ88" s="106"/>
      <c r="HEA88" s="106"/>
      <c r="HEB88" s="106"/>
      <c r="HEC88" s="106"/>
      <c r="HED88" s="106"/>
      <c r="HEE88" s="106"/>
      <c r="HEF88" s="106"/>
      <c r="HEG88" s="106"/>
      <c r="HEH88" s="106"/>
      <c r="HEI88" s="106"/>
      <c r="HEJ88" s="106"/>
      <c r="HEK88" s="106"/>
      <c r="HEL88" s="106"/>
      <c r="HEM88" s="106"/>
      <c r="HEN88" s="106"/>
      <c r="HEO88" s="106"/>
      <c r="HEP88" s="106"/>
      <c r="HEQ88" s="106"/>
      <c r="HER88" s="106"/>
      <c r="HES88" s="106"/>
      <c r="HET88" s="106"/>
      <c r="HEU88" s="106"/>
      <c r="HEV88" s="106"/>
      <c r="HEW88" s="106"/>
      <c r="HEX88" s="106"/>
      <c r="HEY88" s="106"/>
      <c r="HEZ88" s="106"/>
      <c r="HFA88" s="106"/>
      <c r="HFB88" s="106"/>
      <c r="HFC88" s="106"/>
      <c r="HFD88" s="106"/>
      <c r="HFE88" s="106"/>
      <c r="HFF88" s="106"/>
      <c r="HFG88" s="106"/>
      <c r="HFH88" s="106"/>
      <c r="HFI88" s="106"/>
      <c r="HFJ88" s="106"/>
      <c r="HFK88" s="106"/>
      <c r="HFL88" s="106"/>
      <c r="HFM88" s="106"/>
      <c r="HFN88" s="106"/>
      <c r="HFO88" s="106"/>
      <c r="HFP88" s="106"/>
      <c r="HFQ88" s="106"/>
      <c r="HFR88" s="106"/>
      <c r="HFS88" s="106"/>
      <c r="HFT88" s="106"/>
      <c r="HFU88" s="106"/>
      <c r="HFV88" s="106"/>
      <c r="HFW88" s="106"/>
      <c r="HFX88" s="106"/>
      <c r="HFY88" s="106"/>
      <c r="HFZ88" s="106"/>
      <c r="HGA88" s="106"/>
      <c r="HGB88" s="106"/>
      <c r="HGC88" s="106"/>
      <c r="HGD88" s="106"/>
      <c r="HGE88" s="106"/>
      <c r="HGF88" s="106"/>
      <c r="HGG88" s="106"/>
      <c r="HGH88" s="106"/>
      <c r="HGI88" s="106"/>
      <c r="HGJ88" s="106"/>
      <c r="HGK88" s="106"/>
      <c r="HGL88" s="106"/>
      <c r="HGM88" s="106"/>
      <c r="HGN88" s="106"/>
      <c r="HGO88" s="106"/>
      <c r="HGP88" s="106"/>
      <c r="HGQ88" s="106"/>
      <c r="HGR88" s="106"/>
      <c r="HGS88" s="106"/>
      <c r="HGT88" s="106"/>
      <c r="HGU88" s="106"/>
      <c r="HGV88" s="106"/>
      <c r="HGW88" s="106"/>
      <c r="HGX88" s="106"/>
      <c r="HGY88" s="106"/>
      <c r="HGZ88" s="106"/>
      <c r="HHA88" s="106"/>
      <c r="HHB88" s="106"/>
      <c r="HHC88" s="106"/>
      <c r="HHD88" s="106"/>
      <c r="HHE88" s="106"/>
      <c r="HHF88" s="106"/>
      <c r="HHG88" s="106"/>
      <c r="HHH88" s="106"/>
      <c r="HHI88" s="106"/>
      <c r="HHJ88" s="106"/>
      <c r="HHK88" s="106"/>
      <c r="HHL88" s="106"/>
      <c r="HHM88" s="106"/>
      <c r="HHN88" s="106"/>
      <c r="HHO88" s="106"/>
      <c r="HHP88" s="106"/>
      <c r="HHQ88" s="106"/>
      <c r="HHR88" s="106"/>
      <c r="HHS88" s="106"/>
      <c r="HHT88" s="106"/>
      <c r="HHU88" s="106"/>
      <c r="HHV88" s="106"/>
      <c r="HHW88" s="106"/>
      <c r="HHX88" s="106"/>
      <c r="HHY88" s="106"/>
      <c r="HHZ88" s="106"/>
      <c r="HIA88" s="106"/>
      <c r="HIB88" s="106"/>
      <c r="HIC88" s="106"/>
      <c r="HID88" s="106"/>
      <c r="HIE88" s="106"/>
      <c r="HIF88" s="106"/>
      <c r="HIG88" s="106"/>
      <c r="HIH88" s="106"/>
      <c r="HII88" s="106"/>
      <c r="HIJ88" s="106"/>
      <c r="HIK88" s="106"/>
      <c r="HIL88" s="106"/>
      <c r="HIM88" s="106"/>
      <c r="HIN88" s="106"/>
      <c r="HIO88" s="106"/>
      <c r="HIP88" s="106"/>
      <c r="HIQ88" s="106"/>
      <c r="HIR88" s="106"/>
      <c r="HIS88" s="106"/>
      <c r="HIT88" s="106"/>
      <c r="HIU88" s="106"/>
      <c r="HIV88" s="106"/>
      <c r="HIW88" s="106"/>
      <c r="HIX88" s="106"/>
      <c r="HIY88" s="106"/>
      <c r="HIZ88" s="106"/>
      <c r="HJA88" s="106"/>
      <c r="HJB88" s="106"/>
      <c r="HJC88" s="106"/>
      <c r="HJD88" s="106"/>
      <c r="HJE88" s="106"/>
      <c r="HJF88" s="106"/>
      <c r="HJG88" s="106"/>
      <c r="HJH88" s="106"/>
      <c r="HJI88" s="106"/>
      <c r="HJJ88" s="106"/>
      <c r="HJK88" s="106"/>
      <c r="HJL88" s="106"/>
      <c r="HJM88" s="106"/>
      <c r="HJN88" s="106"/>
      <c r="HJO88" s="106"/>
      <c r="HJP88" s="106"/>
      <c r="HJQ88" s="106"/>
      <c r="HJR88" s="106"/>
      <c r="HJS88" s="106"/>
      <c r="HJT88" s="106"/>
      <c r="HJU88" s="106"/>
      <c r="HJV88" s="106"/>
      <c r="HJW88" s="106"/>
      <c r="HJX88" s="106"/>
      <c r="HJY88" s="106"/>
      <c r="HJZ88" s="106"/>
      <c r="HKA88" s="106"/>
      <c r="HKB88" s="106"/>
      <c r="HKC88" s="106"/>
      <c r="HKD88" s="106"/>
      <c r="HKE88" s="106"/>
      <c r="HKF88" s="106"/>
      <c r="HKG88" s="106"/>
      <c r="HKH88" s="106"/>
      <c r="HKI88" s="106"/>
      <c r="HKJ88" s="106"/>
      <c r="HKK88" s="106"/>
      <c r="HKL88" s="106"/>
      <c r="HKM88" s="106"/>
      <c r="HKN88" s="106"/>
      <c r="HKO88" s="106"/>
      <c r="HKP88" s="106"/>
      <c r="HKQ88" s="106"/>
      <c r="HKR88" s="106"/>
      <c r="HKS88" s="106"/>
      <c r="HKT88" s="106"/>
      <c r="HKU88" s="106"/>
      <c r="HKV88" s="106"/>
      <c r="HKW88" s="106"/>
      <c r="HKX88" s="106"/>
      <c r="HKY88" s="106"/>
      <c r="HKZ88" s="106"/>
      <c r="HLA88" s="106"/>
      <c r="HLB88" s="106"/>
      <c r="HLC88" s="106"/>
      <c r="HLD88" s="106"/>
      <c r="HLE88" s="106"/>
      <c r="HLF88" s="106"/>
      <c r="HLG88" s="106"/>
      <c r="HLH88" s="106"/>
      <c r="HLI88" s="106"/>
      <c r="HLJ88" s="106"/>
      <c r="HLK88" s="106"/>
      <c r="HLL88" s="106"/>
      <c r="HLM88" s="106"/>
      <c r="HLN88" s="106"/>
      <c r="HLO88" s="106"/>
      <c r="HLP88" s="106"/>
      <c r="HLQ88" s="106"/>
      <c r="HLR88" s="106"/>
      <c r="HLS88" s="106"/>
      <c r="HLT88" s="106"/>
      <c r="HLU88" s="106"/>
      <c r="HLV88" s="106"/>
      <c r="HLW88" s="106"/>
      <c r="HLX88" s="106"/>
      <c r="HLY88" s="106"/>
      <c r="HLZ88" s="106"/>
      <c r="HMA88" s="106"/>
      <c r="HMB88" s="106"/>
      <c r="HMC88" s="106"/>
      <c r="HMD88" s="106"/>
      <c r="HME88" s="106"/>
      <c r="HMF88" s="106"/>
      <c r="HMG88" s="106"/>
      <c r="HMH88" s="106"/>
      <c r="HMI88" s="106"/>
      <c r="HMJ88" s="106"/>
      <c r="HMK88" s="106"/>
      <c r="HML88" s="106"/>
      <c r="HMM88" s="106"/>
      <c r="HMN88" s="106"/>
      <c r="HMO88" s="106"/>
      <c r="HMP88" s="106"/>
      <c r="HMQ88" s="106"/>
      <c r="HMR88" s="106"/>
      <c r="HMS88" s="106"/>
      <c r="HMT88" s="106"/>
      <c r="HMU88" s="106"/>
      <c r="HMV88" s="106"/>
      <c r="HMW88" s="106"/>
      <c r="HMX88" s="106"/>
      <c r="HMY88" s="106"/>
      <c r="HMZ88" s="106"/>
      <c r="HNA88" s="106"/>
      <c r="HNB88" s="106"/>
      <c r="HNC88" s="106"/>
      <c r="HND88" s="106"/>
      <c r="HNE88" s="106"/>
      <c r="HNF88" s="106"/>
      <c r="HNG88" s="106"/>
      <c r="HNH88" s="106"/>
      <c r="HNI88" s="106"/>
      <c r="HNJ88" s="106"/>
      <c r="HNK88" s="106"/>
      <c r="HNL88" s="106"/>
      <c r="HNM88" s="106"/>
      <c r="HNN88" s="106"/>
      <c r="HNO88" s="106"/>
      <c r="HNP88" s="106"/>
      <c r="HNQ88" s="106"/>
      <c r="HNR88" s="106"/>
      <c r="HNS88" s="106"/>
      <c r="HNT88" s="106"/>
      <c r="HNU88" s="106"/>
      <c r="HNV88" s="106"/>
      <c r="HNW88" s="106"/>
      <c r="HNX88" s="106"/>
      <c r="HNY88" s="106"/>
      <c r="HNZ88" s="106"/>
      <c r="HOA88" s="106"/>
      <c r="HOB88" s="106"/>
      <c r="HOC88" s="106"/>
      <c r="HOD88" s="106"/>
      <c r="HOE88" s="106"/>
      <c r="HOF88" s="106"/>
      <c r="HOG88" s="106"/>
      <c r="HOH88" s="106"/>
      <c r="HOI88" s="106"/>
      <c r="HOJ88" s="106"/>
      <c r="HOK88" s="106"/>
      <c r="HOL88" s="106"/>
      <c r="HOM88" s="106"/>
      <c r="HON88" s="106"/>
      <c r="HOO88" s="106"/>
      <c r="HOP88" s="106"/>
      <c r="HOQ88" s="106"/>
      <c r="HOR88" s="106"/>
      <c r="HOS88" s="106"/>
      <c r="HOT88" s="106"/>
      <c r="HOU88" s="106"/>
      <c r="HOV88" s="106"/>
      <c r="HOW88" s="106"/>
      <c r="HOX88" s="106"/>
      <c r="HOY88" s="106"/>
      <c r="HOZ88" s="106"/>
      <c r="HPA88" s="106"/>
      <c r="HPB88" s="106"/>
      <c r="HPC88" s="106"/>
      <c r="HPD88" s="106"/>
      <c r="HPE88" s="106"/>
      <c r="HPF88" s="106"/>
      <c r="HPG88" s="106"/>
      <c r="HPH88" s="106"/>
      <c r="HPI88" s="106"/>
      <c r="HPJ88" s="106"/>
      <c r="HPK88" s="106"/>
      <c r="HPL88" s="106"/>
      <c r="HPM88" s="106"/>
      <c r="HPN88" s="106"/>
      <c r="HPO88" s="106"/>
      <c r="HPP88" s="106"/>
      <c r="HPQ88" s="106"/>
      <c r="HPR88" s="106"/>
      <c r="HPS88" s="106"/>
      <c r="HPT88" s="106"/>
      <c r="HPU88" s="106"/>
      <c r="HPV88" s="106"/>
      <c r="HPW88" s="106"/>
      <c r="HPX88" s="106"/>
      <c r="HPY88" s="106"/>
      <c r="HPZ88" s="106"/>
      <c r="HQA88" s="106"/>
      <c r="HQB88" s="106"/>
      <c r="HQC88" s="106"/>
      <c r="HQD88" s="106"/>
      <c r="HQE88" s="106"/>
      <c r="HQF88" s="106"/>
      <c r="HQG88" s="106"/>
      <c r="HQH88" s="106"/>
      <c r="HQI88" s="106"/>
      <c r="HQJ88" s="106"/>
      <c r="HQK88" s="106"/>
      <c r="HQL88" s="106"/>
      <c r="HQM88" s="106"/>
      <c r="HQN88" s="106"/>
      <c r="HQO88" s="106"/>
      <c r="HQP88" s="106"/>
      <c r="HQQ88" s="106"/>
      <c r="HQR88" s="106"/>
      <c r="HQS88" s="106"/>
      <c r="HQT88" s="106"/>
      <c r="HQU88" s="106"/>
      <c r="HQV88" s="106"/>
      <c r="HQW88" s="106"/>
      <c r="HQX88" s="106"/>
      <c r="HQY88" s="106"/>
      <c r="HQZ88" s="106"/>
      <c r="HRA88" s="106"/>
      <c r="HRB88" s="106"/>
      <c r="HRC88" s="106"/>
      <c r="HRD88" s="106"/>
      <c r="HRE88" s="106"/>
      <c r="HRF88" s="106"/>
      <c r="HRG88" s="106"/>
      <c r="HRH88" s="106"/>
      <c r="HRI88" s="106"/>
      <c r="HRJ88" s="106"/>
      <c r="HRK88" s="106"/>
      <c r="HRL88" s="106"/>
      <c r="HRM88" s="106"/>
      <c r="HRN88" s="106"/>
      <c r="HRO88" s="106"/>
      <c r="HRP88" s="106"/>
      <c r="HRQ88" s="106"/>
      <c r="HRR88" s="106"/>
      <c r="HRS88" s="106"/>
      <c r="HRT88" s="106"/>
      <c r="HRU88" s="106"/>
      <c r="HRV88" s="106"/>
      <c r="HRW88" s="106"/>
      <c r="HRX88" s="106"/>
      <c r="HRY88" s="106"/>
      <c r="HRZ88" s="106"/>
      <c r="HSA88" s="106"/>
      <c r="HSB88" s="106"/>
      <c r="HSC88" s="106"/>
      <c r="HSD88" s="106"/>
      <c r="HSE88" s="106"/>
      <c r="HSF88" s="106"/>
      <c r="HSG88" s="106"/>
      <c r="HSH88" s="106"/>
      <c r="HSI88" s="106"/>
      <c r="HSJ88" s="106"/>
      <c r="HSK88" s="106"/>
      <c r="HSL88" s="106"/>
      <c r="HSM88" s="106"/>
      <c r="HSN88" s="106"/>
      <c r="HSO88" s="106"/>
      <c r="HSP88" s="106"/>
      <c r="HSQ88" s="106"/>
      <c r="HSR88" s="106"/>
      <c r="HSS88" s="106"/>
      <c r="HST88" s="106"/>
      <c r="HSU88" s="106"/>
      <c r="HSV88" s="106"/>
      <c r="HSW88" s="106"/>
      <c r="HSX88" s="106"/>
      <c r="HSY88" s="106"/>
      <c r="HSZ88" s="106"/>
      <c r="HTA88" s="106"/>
      <c r="HTB88" s="106"/>
      <c r="HTC88" s="106"/>
      <c r="HTD88" s="106"/>
      <c r="HTE88" s="106"/>
      <c r="HTF88" s="106"/>
      <c r="HTG88" s="106"/>
      <c r="HTH88" s="106"/>
      <c r="HTI88" s="106"/>
      <c r="HTJ88" s="106"/>
      <c r="HTK88" s="106"/>
      <c r="HTL88" s="106"/>
      <c r="HTM88" s="106"/>
      <c r="HTN88" s="106"/>
      <c r="HTO88" s="106"/>
      <c r="HTP88" s="106"/>
      <c r="HTQ88" s="106"/>
      <c r="HTR88" s="106"/>
      <c r="HTS88" s="106"/>
      <c r="HTT88" s="106"/>
      <c r="HTU88" s="106"/>
      <c r="HTV88" s="106"/>
      <c r="HTW88" s="106"/>
      <c r="HTX88" s="106"/>
      <c r="HTY88" s="106"/>
      <c r="HTZ88" s="106"/>
      <c r="HUA88" s="106"/>
      <c r="HUB88" s="106"/>
      <c r="HUC88" s="106"/>
      <c r="HUD88" s="106"/>
      <c r="HUE88" s="106"/>
      <c r="HUF88" s="106"/>
      <c r="HUG88" s="106"/>
      <c r="HUH88" s="106"/>
      <c r="HUI88" s="106"/>
      <c r="HUJ88" s="106"/>
      <c r="HUK88" s="106"/>
      <c r="HUL88" s="106"/>
      <c r="HUM88" s="106"/>
      <c r="HUN88" s="106"/>
      <c r="HUO88" s="106"/>
      <c r="HUP88" s="106"/>
      <c r="HUQ88" s="106"/>
      <c r="HUR88" s="106"/>
      <c r="HUS88" s="106"/>
      <c r="HUT88" s="106"/>
      <c r="HUU88" s="106"/>
      <c r="HUV88" s="106"/>
      <c r="HUW88" s="106"/>
      <c r="HUX88" s="106"/>
      <c r="HUY88" s="106"/>
      <c r="HUZ88" s="106"/>
      <c r="HVA88" s="106"/>
      <c r="HVB88" s="106"/>
      <c r="HVC88" s="106"/>
      <c r="HVD88" s="106"/>
      <c r="HVE88" s="106"/>
      <c r="HVF88" s="106"/>
      <c r="HVG88" s="106"/>
      <c r="HVH88" s="106"/>
      <c r="HVI88" s="106"/>
      <c r="HVJ88" s="106"/>
      <c r="HVK88" s="106"/>
      <c r="HVL88" s="106"/>
      <c r="HVM88" s="106"/>
      <c r="HVN88" s="106"/>
      <c r="HVO88" s="106"/>
      <c r="HVP88" s="106"/>
      <c r="HVQ88" s="106"/>
      <c r="HVR88" s="106"/>
      <c r="HVS88" s="106"/>
      <c r="HVT88" s="106"/>
      <c r="HVU88" s="106"/>
      <c r="HVV88" s="106"/>
      <c r="HVW88" s="106"/>
      <c r="HVX88" s="106"/>
      <c r="HVY88" s="106"/>
      <c r="HVZ88" s="106"/>
      <c r="HWA88" s="106"/>
      <c r="HWB88" s="106"/>
      <c r="HWC88" s="106"/>
      <c r="HWD88" s="106"/>
      <c r="HWE88" s="106"/>
      <c r="HWF88" s="106"/>
      <c r="HWG88" s="106"/>
      <c r="HWH88" s="106"/>
      <c r="HWI88" s="106"/>
      <c r="HWJ88" s="106"/>
      <c r="HWK88" s="106"/>
      <c r="HWL88" s="106"/>
      <c r="HWM88" s="106"/>
      <c r="HWN88" s="106"/>
      <c r="HWO88" s="106"/>
      <c r="HWP88" s="106"/>
      <c r="HWQ88" s="106"/>
      <c r="HWR88" s="106"/>
      <c r="HWS88" s="106"/>
      <c r="HWT88" s="106"/>
      <c r="HWU88" s="106"/>
      <c r="HWV88" s="106"/>
      <c r="HWW88" s="106"/>
      <c r="HWX88" s="106"/>
      <c r="HWY88" s="106"/>
      <c r="HWZ88" s="106"/>
      <c r="HXA88" s="106"/>
      <c r="HXB88" s="106"/>
      <c r="HXC88" s="106"/>
      <c r="HXD88" s="106"/>
      <c r="HXE88" s="106"/>
      <c r="HXF88" s="106"/>
      <c r="HXG88" s="106"/>
      <c r="HXH88" s="106"/>
      <c r="HXI88" s="106"/>
      <c r="HXJ88" s="106"/>
      <c r="HXK88" s="106"/>
      <c r="HXL88" s="106"/>
      <c r="HXM88" s="106"/>
      <c r="HXN88" s="106"/>
      <c r="HXO88" s="106"/>
      <c r="HXP88" s="106"/>
      <c r="HXQ88" s="106"/>
      <c r="HXR88" s="106"/>
      <c r="HXS88" s="106"/>
      <c r="HXT88" s="106"/>
      <c r="HXU88" s="106"/>
      <c r="HXV88" s="106"/>
      <c r="HXW88" s="106"/>
      <c r="HXX88" s="106"/>
      <c r="HXY88" s="106"/>
      <c r="HXZ88" s="106"/>
      <c r="HYA88" s="106"/>
      <c r="HYB88" s="106"/>
      <c r="HYC88" s="106"/>
      <c r="HYD88" s="106"/>
      <c r="HYE88" s="106"/>
      <c r="HYF88" s="106"/>
      <c r="HYG88" s="106"/>
      <c r="HYH88" s="106"/>
      <c r="HYI88" s="106"/>
      <c r="HYJ88" s="106"/>
      <c r="HYK88" s="106"/>
      <c r="HYL88" s="106"/>
      <c r="HYM88" s="106"/>
      <c r="HYN88" s="106"/>
      <c r="HYO88" s="106"/>
      <c r="HYP88" s="106"/>
      <c r="HYQ88" s="106"/>
      <c r="HYR88" s="106"/>
      <c r="HYS88" s="106"/>
      <c r="HYT88" s="106"/>
      <c r="HYU88" s="106"/>
      <c r="HYV88" s="106"/>
      <c r="HYW88" s="106"/>
      <c r="HYX88" s="106"/>
      <c r="HYY88" s="106"/>
      <c r="HYZ88" s="106"/>
      <c r="HZA88" s="106"/>
      <c r="HZB88" s="106"/>
      <c r="HZC88" s="106"/>
      <c r="HZD88" s="106"/>
      <c r="HZE88" s="106"/>
      <c r="HZF88" s="106"/>
      <c r="HZG88" s="106"/>
      <c r="HZH88" s="106"/>
      <c r="HZI88" s="106"/>
      <c r="HZJ88" s="106"/>
      <c r="HZK88" s="106"/>
      <c r="HZL88" s="106"/>
      <c r="HZM88" s="106"/>
      <c r="HZN88" s="106"/>
      <c r="HZO88" s="106"/>
      <c r="HZP88" s="106"/>
      <c r="HZQ88" s="106"/>
      <c r="HZR88" s="106"/>
      <c r="HZS88" s="106"/>
      <c r="HZT88" s="106"/>
      <c r="HZU88" s="106"/>
      <c r="HZV88" s="106"/>
      <c r="HZW88" s="106"/>
      <c r="HZX88" s="106"/>
      <c r="HZY88" s="106"/>
      <c r="HZZ88" s="106"/>
      <c r="IAA88" s="106"/>
      <c r="IAB88" s="106"/>
      <c r="IAC88" s="106"/>
      <c r="IAD88" s="106"/>
      <c r="IAE88" s="106"/>
      <c r="IAF88" s="106"/>
      <c r="IAG88" s="106"/>
      <c r="IAH88" s="106"/>
      <c r="IAI88" s="106"/>
      <c r="IAJ88" s="106"/>
      <c r="IAK88" s="106"/>
      <c r="IAL88" s="106"/>
      <c r="IAM88" s="106"/>
      <c r="IAN88" s="106"/>
      <c r="IAO88" s="106"/>
      <c r="IAP88" s="106"/>
      <c r="IAQ88" s="106"/>
      <c r="IAR88" s="106"/>
      <c r="IAS88" s="106"/>
      <c r="IAT88" s="106"/>
      <c r="IAU88" s="106"/>
      <c r="IAV88" s="106"/>
      <c r="IAW88" s="106"/>
      <c r="IAX88" s="106"/>
      <c r="IAY88" s="106"/>
      <c r="IAZ88" s="106"/>
      <c r="IBA88" s="106"/>
      <c r="IBB88" s="106"/>
      <c r="IBC88" s="106"/>
      <c r="IBD88" s="106"/>
      <c r="IBE88" s="106"/>
      <c r="IBF88" s="106"/>
      <c r="IBG88" s="106"/>
      <c r="IBH88" s="106"/>
      <c r="IBI88" s="106"/>
      <c r="IBJ88" s="106"/>
      <c r="IBK88" s="106"/>
      <c r="IBL88" s="106"/>
      <c r="IBM88" s="106"/>
      <c r="IBN88" s="106"/>
      <c r="IBO88" s="106"/>
      <c r="IBP88" s="106"/>
      <c r="IBQ88" s="106"/>
      <c r="IBR88" s="106"/>
      <c r="IBS88" s="106"/>
      <c r="IBT88" s="106"/>
      <c r="IBU88" s="106"/>
      <c r="IBV88" s="106"/>
      <c r="IBW88" s="106"/>
      <c r="IBX88" s="106"/>
      <c r="IBY88" s="106"/>
      <c r="IBZ88" s="106"/>
      <c r="ICA88" s="106"/>
      <c r="ICB88" s="106"/>
      <c r="ICC88" s="106"/>
      <c r="ICD88" s="106"/>
      <c r="ICE88" s="106"/>
      <c r="ICF88" s="106"/>
      <c r="ICG88" s="106"/>
      <c r="ICH88" s="106"/>
      <c r="ICI88" s="106"/>
      <c r="ICJ88" s="106"/>
      <c r="ICK88" s="106"/>
      <c r="ICL88" s="106"/>
      <c r="ICM88" s="106"/>
      <c r="ICN88" s="106"/>
      <c r="ICO88" s="106"/>
      <c r="ICP88" s="106"/>
      <c r="ICQ88" s="106"/>
      <c r="ICR88" s="106"/>
      <c r="ICS88" s="106"/>
      <c r="ICT88" s="106"/>
      <c r="ICU88" s="106"/>
      <c r="ICV88" s="106"/>
      <c r="ICW88" s="106"/>
      <c r="ICX88" s="106"/>
      <c r="ICY88" s="106"/>
      <c r="ICZ88" s="106"/>
      <c r="IDA88" s="106"/>
      <c r="IDB88" s="106"/>
      <c r="IDC88" s="106"/>
      <c r="IDD88" s="106"/>
      <c r="IDE88" s="106"/>
      <c r="IDF88" s="106"/>
      <c r="IDG88" s="106"/>
      <c r="IDH88" s="106"/>
      <c r="IDI88" s="106"/>
      <c r="IDJ88" s="106"/>
      <c r="IDK88" s="106"/>
      <c r="IDL88" s="106"/>
      <c r="IDM88" s="106"/>
      <c r="IDN88" s="106"/>
      <c r="IDO88" s="106"/>
      <c r="IDP88" s="106"/>
      <c r="IDQ88" s="106"/>
      <c r="IDR88" s="106"/>
      <c r="IDS88" s="106"/>
      <c r="IDT88" s="106"/>
      <c r="IDU88" s="106"/>
      <c r="IDV88" s="106"/>
      <c r="IDW88" s="106"/>
      <c r="IDX88" s="106"/>
      <c r="IDY88" s="106"/>
      <c r="IDZ88" s="106"/>
      <c r="IEA88" s="106"/>
      <c r="IEB88" s="106"/>
      <c r="IEC88" s="106"/>
      <c r="IED88" s="106"/>
      <c r="IEE88" s="106"/>
      <c r="IEF88" s="106"/>
      <c r="IEG88" s="106"/>
      <c r="IEH88" s="106"/>
      <c r="IEI88" s="106"/>
      <c r="IEJ88" s="106"/>
      <c r="IEK88" s="106"/>
      <c r="IEL88" s="106"/>
      <c r="IEM88" s="106"/>
      <c r="IEN88" s="106"/>
      <c r="IEO88" s="106"/>
      <c r="IEP88" s="106"/>
      <c r="IEQ88" s="106"/>
      <c r="IER88" s="106"/>
      <c r="IES88" s="106"/>
      <c r="IET88" s="106"/>
      <c r="IEU88" s="106"/>
      <c r="IEV88" s="106"/>
      <c r="IEW88" s="106"/>
      <c r="IEX88" s="106"/>
      <c r="IEY88" s="106"/>
      <c r="IEZ88" s="106"/>
      <c r="IFA88" s="106"/>
      <c r="IFB88" s="106"/>
      <c r="IFC88" s="106"/>
      <c r="IFD88" s="106"/>
      <c r="IFE88" s="106"/>
      <c r="IFF88" s="106"/>
      <c r="IFG88" s="106"/>
      <c r="IFH88" s="106"/>
      <c r="IFI88" s="106"/>
      <c r="IFJ88" s="106"/>
      <c r="IFK88" s="106"/>
      <c r="IFL88" s="106"/>
      <c r="IFM88" s="106"/>
      <c r="IFN88" s="106"/>
      <c r="IFO88" s="106"/>
      <c r="IFP88" s="106"/>
      <c r="IFQ88" s="106"/>
      <c r="IFR88" s="106"/>
      <c r="IFS88" s="106"/>
      <c r="IFT88" s="106"/>
      <c r="IFU88" s="106"/>
      <c r="IFV88" s="106"/>
      <c r="IFW88" s="106"/>
      <c r="IFX88" s="106"/>
      <c r="IFY88" s="106"/>
      <c r="IFZ88" s="106"/>
      <c r="IGA88" s="106"/>
      <c r="IGB88" s="106"/>
      <c r="IGC88" s="106"/>
      <c r="IGD88" s="106"/>
      <c r="IGE88" s="106"/>
      <c r="IGF88" s="106"/>
      <c r="IGG88" s="106"/>
      <c r="IGH88" s="106"/>
      <c r="IGI88" s="106"/>
      <c r="IGJ88" s="106"/>
      <c r="IGK88" s="106"/>
      <c r="IGL88" s="106"/>
      <c r="IGM88" s="106"/>
      <c r="IGN88" s="106"/>
      <c r="IGO88" s="106"/>
      <c r="IGP88" s="106"/>
      <c r="IGQ88" s="106"/>
      <c r="IGR88" s="106"/>
      <c r="IGS88" s="106"/>
      <c r="IGT88" s="106"/>
      <c r="IGU88" s="106"/>
      <c r="IGV88" s="106"/>
      <c r="IGW88" s="106"/>
      <c r="IGX88" s="106"/>
      <c r="IGY88" s="106"/>
      <c r="IGZ88" s="106"/>
      <c r="IHA88" s="106"/>
      <c r="IHB88" s="106"/>
      <c r="IHC88" s="106"/>
      <c r="IHD88" s="106"/>
      <c r="IHE88" s="106"/>
      <c r="IHF88" s="106"/>
      <c r="IHG88" s="106"/>
      <c r="IHH88" s="106"/>
      <c r="IHI88" s="106"/>
      <c r="IHJ88" s="106"/>
      <c r="IHK88" s="106"/>
      <c r="IHL88" s="106"/>
      <c r="IHM88" s="106"/>
      <c r="IHN88" s="106"/>
      <c r="IHO88" s="106"/>
      <c r="IHP88" s="106"/>
      <c r="IHQ88" s="106"/>
      <c r="IHR88" s="106"/>
      <c r="IHS88" s="106"/>
      <c r="IHT88" s="106"/>
      <c r="IHU88" s="106"/>
      <c r="IHV88" s="106"/>
      <c r="IHW88" s="106"/>
      <c r="IHX88" s="106"/>
      <c r="IHY88" s="106"/>
      <c r="IHZ88" s="106"/>
      <c r="IIA88" s="106"/>
      <c r="IIB88" s="106"/>
      <c r="IIC88" s="106"/>
      <c r="IID88" s="106"/>
      <c r="IIE88" s="106"/>
      <c r="IIF88" s="106"/>
      <c r="IIG88" s="106"/>
      <c r="IIH88" s="106"/>
      <c r="III88" s="106"/>
      <c r="IIJ88" s="106"/>
      <c r="IIK88" s="106"/>
      <c r="IIL88" s="106"/>
      <c r="IIM88" s="106"/>
      <c r="IIN88" s="106"/>
      <c r="IIO88" s="106"/>
      <c r="IIP88" s="106"/>
      <c r="IIQ88" s="106"/>
      <c r="IIR88" s="106"/>
      <c r="IIS88" s="106"/>
      <c r="IIT88" s="106"/>
      <c r="IIU88" s="106"/>
      <c r="IIV88" s="106"/>
      <c r="IIW88" s="106"/>
      <c r="IIX88" s="106"/>
      <c r="IIY88" s="106"/>
      <c r="IIZ88" s="106"/>
      <c r="IJA88" s="106"/>
      <c r="IJB88" s="106"/>
      <c r="IJC88" s="106"/>
      <c r="IJD88" s="106"/>
      <c r="IJE88" s="106"/>
      <c r="IJF88" s="106"/>
      <c r="IJG88" s="106"/>
      <c r="IJH88" s="106"/>
      <c r="IJI88" s="106"/>
      <c r="IJJ88" s="106"/>
      <c r="IJK88" s="106"/>
      <c r="IJL88" s="106"/>
      <c r="IJM88" s="106"/>
      <c r="IJN88" s="106"/>
      <c r="IJO88" s="106"/>
      <c r="IJP88" s="106"/>
      <c r="IJQ88" s="106"/>
      <c r="IJR88" s="106"/>
      <c r="IJS88" s="106"/>
      <c r="IJT88" s="106"/>
      <c r="IJU88" s="106"/>
      <c r="IJV88" s="106"/>
      <c r="IJW88" s="106"/>
      <c r="IJX88" s="106"/>
      <c r="IJY88" s="106"/>
      <c r="IJZ88" s="106"/>
      <c r="IKA88" s="106"/>
      <c r="IKB88" s="106"/>
      <c r="IKC88" s="106"/>
      <c r="IKD88" s="106"/>
      <c r="IKE88" s="106"/>
      <c r="IKF88" s="106"/>
      <c r="IKG88" s="106"/>
      <c r="IKH88" s="106"/>
      <c r="IKI88" s="106"/>
      <c r="IKJ88" s="106"/>
      <c r="IKK88" s="106"/>
      <c r="IKL88" s="106"/>
      <c r="IKM88" s="106"/>
      <c r="IKN88" s="106"/>
      <c r="IKO88" s="106"/>
      <c r="IKP88" s="106"/>
      <c r="IKQ88" s="106"/>
      <c r="IKR88" s="106"/>
      <c r="IKS88" s="106"/>
      <c r="IKT88" s="106"/>
      <c r="IKU88" s="106"/>
      <c r="IKV88" s="106"/>
      <c r="IKW88" s="106"/>
      <c r="IKX88" s="106"/>
      <c r="IKY88" s="106"/>
      <c r="IKZ88" s="106"/>
      <c r="ILA88" s="106"/>
      <c r="ILB88" s="106"/>
      <c r="ILC88" s="106"/>
      <c r="ILD88" s="106"/>
      <c r="ILE88" s="106"/>
      <c r="ILF88" s="106"/>
      <c r="ILG88" s="106"/>
      <c r="ILH88" s="106"/>
      <c r="ILI88" s="106"/>
      <c r="ILJ88" s="106"/>
      <c r="ILK88" s="106"/>
      <c r="ILL88" s="106"/>
      <c r="ILM88" s="106"/>
      <c r="ILN88" s="106"/>
      <c r="ILO88" s="106"/>
      <c r="ILP88" s="106"/>
      <c r="ILQ88" s="106"/>
      <c r="ILR88" s="106"/>
      <c r="ILS88" s="106"/>
      <c r="ILT88" s="106"/>
      <c r="ILU88" s="106"/>
      <c r="ILV88" s="106"/>
      <c r="ILW88" s="106"/>
      <c r="ILX88" s="106"/>
      <c r="ILY88" s="106"/>
      <c r="ILZ88" s="106"/>
      <c r="IMA88" s="106"/>
      <c r="IMB88" s="106"/>
      <c r="IMC88" s="106"/>
      <c r="IMD88" s="106"/>
      <c r="IME88" s="106"/>
      <c r="IMF88" s="106"/>
      <c r="IMG88" s="106"/>
      <c r="IMH88" s="106"/>
      <c r="IMI88" s="106"/>
      <c r="IMJ88" s="106"/>
      <c r="IMK88" s="106"/>
      <c r="IML88" s="106"/>
      <c r="IMM88" s="106"/>
      <c r="IMN88" s="106"/>
      <c r="IMO88" s="106"/>
      <c r="IMP88" s="106"/>
      <c r="IMQ88" s="106"/>
      <c r="IMR88" s="106"/>
      <c r="IMS88" s="106"/>
      <c r="IMT88" s="106"/>
      <c r="IMU88" s="106"/>
      <c r="IMV88" s="106"/>
      <c r="IMW88" s="106"/>
      <c r="IMX88" s="106"/>
      <c r="IMY88" s="106"/>
      <c r="IMZ88" s="106"/>
      <c r="INA88" s="106"/>
      <c r="INB88" s="106"/>
      <c r="INC88" s="106"/>
      <c r="IND88" s="106"/>
      <c r="INE88" s="106"/>
      <c r="INF88" s="106"/>
      <c r="ING88" s="106"/>
      <c r="INH88" s="106"/>
      <c r="INI88" s="106"/>
      <c r="INJ88" s="106"/>
      <c r="INK88" s="106"/>
      <c r="INL88" s="106"/>
      <c r="INM88" s="106"/>
      <c r="INN88" s="106"/>
      <c r="INO88" s="106"/>
      <c r="INP88" s="106"/>
      <c r="INQ88" s="106"/>
      <c r="INR88" s="106"/>
      <c r="INS88" s="106"/>
      <c r="INT88" s="106"/>
      <c r="INU88" s="106"/>
      <c r="INV88" s="106"/>
      <c r="INW88" s="106"/>
      <c r="INX88" s="106"/>
      <c r="INY88" s="106"/>
      <c r="INZ88" s="106"/>
      <c r="IOA88" s="106"/>
      <c r="IOB88" s="106"/>
      <c r="IOC88" s="106"/>
      <c r="IOD88" s="106"/>
      <c r="IOE88" s="106"/>
      <c r="IOF88" s="106"/>
      <c r="IOG88" s="106"/>
      <c r="IOH88" s="106"/>
      <c r="IOI88" s="106"/>
      <c r="IOJ88" s="106"/>
      <c r="IOK88" s="106"/>
      <c r="IOL88" s="106"/>
      <c r="IOM88" s="106"/>
      <c r="ION88" s="106"/>
      <c r="IOO88" s="106"/>
      <c r="IOP88" s="106"/>
      <c r="IOQ88" s="106"/>
      <c r="IOR88" s="106"/>
      <c r="IOS88" s="106"/>
      <c r="IOT88" s="106"/>
      <c r="IOU88" s="106"/>
      <c r="IOV88" s="106"/>
      <c r="IOW88" s="106"/>
      <c r="IOX88" s="106"/>
      <c r="IOY88" s="106"/>
      <c r="IOZ88" s="106"/>
      <c r="IPA88" s="106"/>
      <c r="IPB88" s="106"/>
      <c r="IPC88" s="106"/>
      <c r="IPD88" s="106"/>
      <c r="IPE88" s="106"/>
      <c r="IPF88" s="106"/>
      <c r="IPG88" s="106"/>
      <c r="IPH88" s="106"/>
      <c r="IPI88" s="106"/>
      <c r="IPJ88" s="106"/>
      <c r="IPK88" s="106"/>
      <c r="IPL88" s="106"/>
      <c r="IPM88" s="106"/>
      <c r="IPN88" s="106"/>
      <c r="IPO88" s="106"/>
      <c r="IPP88" s="106"/>
      <c r="IPQ88" s="106"/>
      <c r="IPR88" s="106"/>
      <c r="IPS88" s="106"/>
      <c r="IPT88" s="106"/>
      <c r="IPU88" s="106"/>
      <c r="IPV88" s="106"/>
      <c r="IPW88" s="106"/>
      <c r="IPX88" s="106"/>
      <c r="IPY88" s="106"/>
      <c r="IPZ88" s="106"/>
      <c r="IQA88" s="106"/>
      <c r="IQB88" s="106"/>
      <c r="IQC88" s="106"/>
      <c r="IQD88" s="106"/>
      <c r="IQE88" s="106"/>
      <c r="IQF88" s="106"/>
      <c r="IQG88" s="106"/>
      <c r="IQH88" s="106"/>
      <c r="IQI88" s="106"/>
      <c r="IQJ88" s="106"/>
      <c r="IQK88" s="106"/>
      <c r="IQL88" s="106"/>
      <c r="IQM88" s="106"/>
      <c r="IQN88" s="106"/>
      <c r="IQO88" s="106"/>
      <c r="IQP88" s="106"/>
      <c r="IQQ88" s="106"/>
      <c r="IQR88" s="106"/>
      <c r="IQS88" s="106"/>
      <c r="IQT88" s="106"/>
      <c r="IQU88" s="106"/>
      <c r="IQV88" s="106"/>
      <c r="IQW88" s="106"/>
      <c r="IQX88" s="106"/>
      <c r="IQY88" s="106"/>
      <c r="IQZ88" s="106"/>
      <c r="IRA88" s="106"/>
      <c r="IRB88" s="106"/>
      <c r="IRC88" s="106"/>
      <c r="IRD88" s="106"/>
      <c r="IRE88" s="106"/>
      <c r="IRF88" s="106"/>
      <c r="IRG88" s="106"/>
      <c r="IRH88" s="106"/>
      <c r="IRI88" s="106"/>
      <c r="IRJ88" s="106"/>
      <c r="IRK88" s="106"/>
      <c r="IRL88" s="106"/>
      <c r="IRM88" s="106"/>
      <c r="IRN88" s="106"/>
      <c r="IRO88" s="106"/>
      <c r="IRP88" s="106"/>
      <c r="IRQ88" s="106"/>
      <c r="IRR88" s="106"/>
      <c r="IRS88" s="106"/>
      <c r="IRT88" s="106"/>
      <c r="IRU88" s="106"/>
      <c r="IRV88" s="106"/>
      <c r="IRW88" s="106"/>
      <c r="IRX88" s="106"/>
      <c r="IRY88" s="106"/>
      <c r="IRZ88" s="106"/>
      <c r="ISA88" s="106"/>
      <c r="ISB88" s="106"/>
      <c r="ISC88" s="106"/>
      <c r="ISD88" s="106"/>
      <c r="ISE88" s="106"/>
      <c r="ISF88" s="106"/>
      <c r="ISG88" s="106"/>
      <c r="ISH88" s="106"/>
      <c r="ISI88" s="106"/>
      <c r="ISJ88" s="106"/>
      <c r="ISK88" s="106"/>
      <c r="ISL88" s="106"/>
      <c r="ISM88" s="106"/>
      <c r="ISN88" s="106"/>
      <c r="ISO88" s="106"/>
      <c r="ISP88" s="106"/>
      <c r="ISQ88" s="106"/>
      <c r="ISR88" s="106"/>
      <c r="ISS88" s="106"/>
      <c r="IST88" s="106"/>
      <c r="ISU88" s="106"/>
      <c r="ISV88" s="106"/>
      <c r="ISW88" s="106"/>
      <c r="ISX88" s="106"/>
      <c r="ISY88" s="106"/>
      <c r="ISZ88" s="106"/>
      <c r="ITA88" s="106"/>
      <c r="ITB88" s="106"/>
      <c r="ITC88" s="106"/>
      <c r="ITD88" s="106"/>
      <c r="ITE88" s="106"/>
      <c r="ITF88" s="106"/>
      <c r="ITG88" s="106"/>
      <c r="ITH88" s="106"/>
      <c r="ITI88" s="106"/>
      <c r="ITJ88" s="106"/>
      <c r="ITK88" s="106"/>
      <c r="ITL88" s="106"/>
      <c r="ITM88" s="106"/>
      <c r="ITN88" s="106"/>
      <c r="ITO88" s="106"/>
      <c r="ITP88" s="106"/>
      <c r="ITQ88" s="106"/>
      <c r="ITR88" s="106"/>
      <c r="ITS88" s="106"/>
      <c r="ITT88" s="106"/>
      <c r="ITU88" s="106"/>
      <c r="ITV88" s="106"/>
      <c r="ITW88" s="106"/>
      <c r="ITX88" s="106"/>
      <c r="ITY88" s="106"/>
      <c r="ITZ88" s="106"/>
      <c r="IUA88" s="106"/>
      <c r="IUB88" s="106"/>
      <c r="IUC88" s="106"/>
      <c r="IUD88" s="106"/>
      <c r="IUE88" s="106"/>
      <c r="IUF88" s="106"/>
      <c r="IUG88" s="106"/>
      <c r="IUH88" s="106"/>
      <c r="IUI88" s="106"/>
      <c r="IUJ88" s="106"/>
      <c r="IUK88" s="106"/>
      <c r="IUL88" s="106"/>
      <c r="IUM88" s="106"/>
      <c r="IUN88" s="106"/>
      <c r="IUO88" s="106"/>
      <c r="IUP88" s="106"/>
      <c r="IUQ88" s="106"/>
      <c r="IUR88" s="106"/>
      <c r="IUS88" s="106"/>
      <c r="IUT88" s="106"/>
      <c r="IUU88" s="106"/>
      <c r="IUV88" s="106"/>
      <c r="IUW88" s="106"/>
      <c r="IUX88" s="106"/>
      <c r="IUY88" s="106"/>
      <c r="IUZ88" s="106"/>
      <c r="IVA88" s="106"/>
      <c r="IVB88" s="106"/>
      <c r="IVC88" s="106"/>
      <c r="IVD88" s="106"/>
      <c r="IVE88" s="106"/>
      <c r="IVF88" s="106"/>
      <c r="IVG88" s="106"/>
      <c r="IVH88" s="106"/>
      <c r="IVI88" s="106"/>
      <c r="IVJ88" s="106"/>
      <c r="IVK88" s="106"/>
      <c r="IVL88" s="106"/>
      <c r="IVM88" s="106"/>
      <c r="IVN88" s="106"/>
      <c r="IVO88" s="106"/>
      <c r="IVP88" s="106"/>
      <c r="IVQ88" s="106"/>
      <c r="IVR88" s="106"/>
      <c r="IVS88" s="106"/>
      <c r="IVT88" s="106"/>
      <c r="IVU88" s="106"/>
      <c r="IVV88" s="106"/>
      <c r="IVW88" s="106"/>
      <c r="IVX88" s="106"/>
      <c r="IVY88" s="106"/>
      <c r="IVZ88" s="106"/>
      <c r="IWA88" s="106"/>
      <c r="IWB88" s="106"/>
      <c r="IWC88" s="106"/>
      <c r="IWD88" s="106"/>
      <c r="IWE88" s="106"/>
      <c r="IWF88" s="106"/>
      <c r="IWG88" s="106"/>
      <c r="IWH88" s="106"/>
      <c r="IWI88" s="106"/>
      <c r="IWJ88" s="106"/>
      <c r="IWK88" s="106"/>
      <c r="IWL88" s="106"/>
      <c r="IWM88" s="106"/>
      <c r="IWN88" s="106"/>
      <c r="IWO88" s="106"/>
      <c r="IWP88" s="106"/>
      <c r="IWQ88" s="106"/>
      <c r="IWR88" s="106"/>
      <c r="IWS88" s="106"/>
      <c r="IWT88" s="106"/>
      <c r="IWU88" s="106"/>
      <c r="IWV88" s="106"/>
      <c r="IWW88" s="106"/>
      <c r="IWX88" s="106"/>
      <c r="IWY88" s="106"/>
      <c r="IWZ88" s="106"/>
      <c r="IXA88" s="106"/>
      <c r="IXB88" s="106"/>
      <c r="IXC88" s="106"/>
      <c r="IXD88" s="106"/>
      <c r="IXE88" s="106"/>
      <c r="IXF88" s="106"/>
      <c r="IXG88" s="106"/>
      <c r="IXH88" s="106"/>
      <c r="IXI88" s="106"/>
      <c r="IXJ88" s="106"/>
      <c r="IXK88" s="106"/>
      <c r="IXL88" s="106"/>
      <c r="IXM88" s="106"/>
      <c r="IXN88" s="106"/>
      <c r="IXO88" s="106"/>
      <c r="IXP88" s="106"/>
      <c r="IXQ88" s="106"/>
      <c r="IXR88" s="106"/>
      <c r="IXS88" s="106"/>
      <c r="IXT88" s="106"/>
      <c r="IXU88" s="106"/>
      <c r="IXV88" s="106"/>
      <c r="IXW88" s="106"/>
      <c r="IXX88" s="106"/>
      <c r="IXY88" s="106"/>
      <c r="IXZ88" s="106"/>
      <c r="IYA88" s="106"/>
      <c r="IYB88" s="106"/>
      <c r="IYC88" s="106"/>
      <c r="IYD88" s="106"/>
      <c r="IYE88" s="106"/>
      <c r="IYF88" s="106"/>
      <c r="IYG88" s="106"/>
      <c r="IYH88" s="106"/>
      <c r="IYI88" s="106"/>
      <c r="IYJ88" s="106"/>
      <c r="IYK88" s="106"/>
      <c r="IYL88" s="106"/>
      <c r="IYM88" s="106"/>
      <c r="IYN88" s="106"/>
      <c r="IYO88" s="106"/>
      <c r="IYP88" s="106"/>
      <c r="IYQ88" s="106"/>
      <c r="IYR88" s="106"/>
      <c r="IYS88" s="106"/>
      <c r="IYT88" s="106"/>
      <c r="IYU88" s="106"/>
      <c r="IYV88" s="106"/>
      <c r="IYW88" s="106"/>
      <c r="IYX88" s="106"/>
      <c r="IYY88" s="106"/>
      <c r="IYZ88" s="106"/>
      <c r="IZA88" s="106"/>
      <c r="IZB88" s="106"/>
      <c r="IZC88" s="106"/>
      <c r="IZD88" s="106"/>
      <c r="IZE88" s="106"/>
      <c r="IZF88" s="106"/>
      <c r="IZG88" s="106"/>
      <c r="IZH88" s="106"/>
      <c r="IZI88" s="106"/>
      <c r="IZJ88" s="106"/>
      <c r="IZK88" s="106"/>
      <c r="IZL88" s="106"/>
      <c r="IZM88" s="106"/>
      <c r="IZN88" s="106"/>
      <c r="IZO88" s="106"/>
      <c r="IZP88" s="106"/>
      <c r="IZQ88" s="106"/>
      <c r="IZR88" s="106"/>
      <c r="IZS88" s="106"/>
      <c r="IZT88" s="106"/>
      <c r="IZU88" s="106"/>
      <c r="IZV88" s="106"/>
      <c r="IZW88" s="106"/>
      <c r="IZX88" s="106"/>
      <c r="IZY88" s="106"/>
      <c r="IZZ88" s="106"/>
      <c r="JAA88" s="106"/>
      <c r="JAB88" s="106"/>
      <c r="JAC88" s="106"/>
      <c r="JAD88" s="106"/>
      <c r="JAE88" s="106"/>
      <c r="JAF88" s="106"/>
      <c r="JAG88" s="106"/>
      <c r="JAH88" s="106"/>
      <c r="JAI88" s="106"/>
      <c r="JAJ88" s="106"/>
      <c r="JAK88" s="106"/>
      <c r="JAL88" s="106"/>
      <c r="JAM88" s="106"/>
      <c r="JAN88" s="106"/>
      <c r="JAO88" s="106"/>
      <c r="JAP88" s="106"/>
      <c r="JAQ88" s="106"/>
      <c r="JAR88" s="106"/>
      <c r="JAS88" s="106"/>
      <c r="JAT88" s="106"/>
      <c r="JAU88" s="106"/>
      <c r="JAV88" s="106"/>
      <c r="JAW88" s="106"/>
      <c r="JAX88" s="106"/>
      <c r="JAY88" s="106"/>
      <c r="JAZ88" s="106"/>
      <c r="JBA88" s="106"/>
      <c r="JBB88" s="106"/>
      <c r="JBC88" s="106"/>
      <c r="JBD88" s="106"/>
      <c r="JBE88" s="106"/>
      <c r="JBF88" s="106"/>
      <c r="JBG88" s="106"/>
      <c r="JBH88" s="106"/>
      <c r="JBI88" s="106"/>
      <c r="JBJ88" s="106"/>
      <c r="JBK88" s="106"/>
      <c r="JBL88" s="106"/>
      <c r="JBM88" s="106"/>
      <c r="JBN88" s="106"/>
      <c r="JBO88" s="106"/>
      <c r="JBP88" s="106"/>
      <c r="JBQ88" s="106"/>
      <c r="JBR88" s="106"/>
      <c r="JBS88" s="106"/>
      <c r="JBT88" s="106"/>
      <c r="JBU88" s="106"/>
      <c r="JBV88" s="106"/>
      <c r="JBW88" s="106"/>
      <c r="JBX88" s="106"/>
      <c r="JBY88" s="106"/>
      <c r="JBZ88" s="106"/>
      <c r="JCA88" s="106"/>
      <c r="JCB88" s="106"/>
      <c r="JCC88" s="106"/>
      <c r="JCD88" s="106"/>
      <c r="JCE88" s="106"/>
      <c r="JCF88" s="106"/>
      <c r="JCG88" s="106"/>
      <c r="JCH88" s="106"/>
      <c r="JCI88" s="106"/>
      <c r="JCJ88" s="106"/>
      <c r="JCK88" s="106"/>
      <c r="JCL88" s="106"/>
      <c r="JCM88" s="106"/>
      <c r="JCN88" s="106"/>
      <c r="JCO88" s="106"/>
      <c r="JCP88" s="106"/>
      <c r="JCQ88" s="106"/>
      <c r="JCR88" s="106"/>
      <c r="JCS88" s="106"/>
      <c r="JCT88" s="106"/>
      <c r="JCU88" s="106"/>
      <c r="JCV88" s="106"/>
      <c r="JCW88" s="106"/>
      <c r="JCX88" s="106"/>
      <c r="JCY88" s="106"/>
      <c r="JCZ88" s="106"/>
      <c r="JDA88" s="106"/>
      <c r="JDB88" s="106"/>
      <c r="JDC88" s="106"/>
      <c r="JDD88" s="106"/>
      <c r="JDE88" s="106"/>
      <c r="JDF88" s="106"/>
      <c r="JDG88" s="106"/>
      <c r="JDH88" s="106"/>
      <c r="JDI88" s="106"/>
      <c r="JDJ88" s="106"/>
      <c r="JDK88" s="106"/>
      <c r="JDL88" s="106"/>
      <c r="JDM88" s="106"/>
      <c r="JDN88" s="106"/>
      <c r="JDO88" s="106"/>
      <c r="JDP88" s="106"/>
      <c r="JDQ88" s="106"/>
      <c r="JDR88" s="106"/>
      <c r="JDS88" s="106"/>
      <c r="JDT88" s="106"/>
      <c r="JDU88" s="106"/>
      <c r="JDV88" s="106"/>
      <c r="JDW88" s="106"/>
      <c r="JDX88" s="106"/>
      <c r="JDY88" s="106"/>
      <c r="JDZ88" s="106"/>
      <c r="JEA88" s="106"/>
      <c r="JEB88" s="106"/>
      <c r="JEC88" s="106"/>
      <c r="JED88" s="106"/>
      <c r="JEE88" s="106"/>
      <c r="JEF88" s="106"/>
      <c r="JEG88" s="106"/>
      <c r="JEH88" s="106"/>
      <c r="JEI88" s="106"/>
      <c r="JEJ88" s="106"/>
      <c r="JEK88" s="106"/>
      <c r="JEL88" s="106"/>
      <c r="JEM88" s="106"/>
      <c r="JEN88" s="106"/>
      <c r="JEO88" s="106"/>
      <c r="JEP88" s="106"/>
      <c r="JEQ88" s="106"/>
      <c r="JER88" s="106"/>
      <c r="JES88" s="106"/>
      <c r="JET88" s="106"/>
      <c r="JEU88" s="106"/>
      <c r="JEV88" s="106"/>
      <c r="JEW88" s="106"/>
      <c r="JEX88" s="106"/>
      <c r="JEY88" s="106"/>
      <c r="JEZ88" s="106"/>
      <c r="JFA88" s="106"/>
      <c r="JFB88" s="106"/>
      <c r="JFC88" s="106"/>
      <c r="JFD88" s="106"/>
      <c r="JFE88" s="106"/>
      <c r="JFF88" s="106"/>
      <c r="JFG88" s="106"/>
      <c r="JFH88" s="106"/>
      <c r="JFI88" s="106"/>
      <c r="JFJ88" s="106"/>
      <c r="JFK88" s="106"/>
      <c r="JFL88" s="106"/>
      <c r="JFM88" s="106"/>
      <c r="JFN88" s="106"/>
      <c r="JFO88" s="106"/>
      <c r="JFP88" s="106"/>
      <c r="JFQ88" s="106"/>
      <c r="JFR88" s="106"/>
      <c r="JFS88" s="106"/>
      <c r="JFT88" s="106"/>
      <c r="JFU88" s="106"/>
      <c r="JFV88" s="106"/>
      <c r="JFW88" s="106"/>
      <c r="JFX88" s="106"/>
      <c r="JFY88" s="106"/>
      <c r="JFZ88" s="106"/>
      <c r="JGA88" s="106"/>
      <c r="JGB88" s="106"/>
      <c r="JGC88" s="106"/>
      <c r="JGD88" s="106"/>
      <c r="JGE88" s="106"/>
      <c r="JGF88" s="106"/>
      <c r="JGG88" s="106"/>
      <c r="JGH88" s="106"/>
      <c r="JGI88" s="106"/>
      <c r="JGJ88" s="106"/>
      <c r="JGK88" s="106"/>
      <c r="JGL88" s="106"/>
      <c r="JGM88" s="106"/>
      <c r="JGN88" s="106"/>
      <c r="JGO88" s="106"/>
      <c r="JGP88" s="106"/>
      <c r="JGQ88" s="106"/>
      <c r="JGR88" s="106"/>
      <c r="JGS88" s="106"/>
      <c r="JGT88" s="106"/>
      <c r="JGU88" s="106"/>
      <c r="JGV88" s="106"/>
      <c r="JGW88" s="106"/>
      <c r="JGX88" s="106"/>
      <c r="JGY88" s="106"/>
      <c r="JGZ88" s="106"/>
      <c r="JHA88" s="106"/>
      <c r="JHB88" s="106"/>
      <c r="JHC88" s="106"/>
      <c r="JHD88" s="106"/>
      <c r="JHE88" s="106"/>
      <c r="JHF88" s="106"/>
      <c r="JHG88" s="106"/>
      <c r="JHH88" s="106"/>
      <c r="JHI88" s="106"/>
      <c r="JHJ88" s="106"/>
      <c r="JHK88" s="106"/>
      <c r="JHL88" s="106"/>
      <c r="JHM88" s="106"/>
      <c r="JHN88" s="106"/>
      <c r="JHO88" s="106"/>
      <c r="JHP88" s="106"/>
      <c r="JHQ88" s="106"/>
      <c r="JHR88" s="106"/>
      <c r="JHS88" s="106"/>
      <c r="JHT88" s="106"/>
      <c r="JHU88" s="106"/>
      <c r="JHV88" s="106"/>
      <c r="JHW88" s="106"/>
      <c r="JHX88" s="106"/>
      <c r="JHY88" s="106"/>
      <c r="JHZ88" s="106"/>
      <c r="JIA88" s="106"/>
      <c r="JIB88" s="106"/>
      <c r="JIC88" s="106"/>
      <c r="JID88" s="106"/>
      <c r="JIE88" s="106"/>
      <c r="JIF88" s="106"/>
      <c r="JIG88" s="106"/>
      <c r="JIH88" s="106"/>
      <c r="JII88" s="106"/>
      <c r="JIJ88" s="106"/>
      <c r="JIK88" s="106"/>
      <c r="JIL88" s="106"/>
      <c r="JIM88" s="106"/>
      <c r="JIN88" s="106"/>
      <c r="JIO88" s="106"/>
      <c r="JIP88" s="106"/>
      <c r="JIQ88" s="106"/>
      <c r="JIR88" s="106"/>
      <c r="JIS88" s="106"/>
      <c r="JIT88" s="106"/>
      <c r="JIU88" s="106"/>
      <c r="JIV88" s="106"/>
      <c r="JIW88" s="106"/>
      <c r="JIX88" s="106"/>
      <c r="JIY88" s="106"/>
      <c r="JIZ88" s="106"/>
      <c r="JJA88" s="106"/>
      <c r="JJB88" s="106"/>
      <c r="JJC88" s="106"/>
      <c r="JJD88" s="106"/>
      <c r="JJE88" s="106"/>
      <c r="JJF88" s="106"/>
      <c r="JJG88" s="106"/>
      <c r="JJH88" s="106"/>
      <c r="JJI88" s="106"/>
      <c r="JJJ88" s="106"/>
      <c r="JJK88" s="106"/>
      <c r="JJL88" s="106"/>
      <c r="JJM88" s="106"/>
      <c r="JJN88" s="106"/>
      <c r="JJO88" s="106"/>
      <c r="JJP88" s="106"/>
      <c r="JJQ88" s="106"/>
      <c r="JJR88" s="106"/>
      <c r="JJS88" s="106"/>
      <c r="JJT88" s="106"/>
      <c r="JJU88" s="106"/>
      <c r="JJV88" s="106"/>
      <c r="JJW88" s="106"/>
      <c r="JJX88" s="106"/>
      <c r="JJY88" s="106"/>
      <c r="JJZ88" s="106"/>
      <c r="JKA88" s="106"/>
      <c r="JKB88" s="106"/>
      <c r="JKC88" s="106"/>
      <c r="JKD88" s="106"/>
      <c r="JKE88" s="106"/>
      <c r="JKF88" s="106"/>
      <c r="JKG88" s="106"/>
      <c r="JKH88" s="106"/>
      <c r="JKI88" s="106"/>
      <c r="JKJ88" s="106"/>
      <c r="JKK88" s="106"/>
      <c r="JKL88" s="106"/>
      <c r="JKM88" s="106"/>
      <c r="JKN88" s="106"/>
      <c r="JKO88" s="106"/>
      <c r="JKP88" s="106"/>
      <c r="JKQ88" s="106"/>
      <c r="JKR88" s="106"/>
      <c r="JKS88" s="106"/>
      <c r="JKT88" s="106"/>
      <c r="JKU88" s="106"/>
      <c r="JKV88" s="106"/>
      <c r="JKW88" s="106"/>
      <c r="JKX88" s="106"/>
      <c r="JKY88" s="106"/>
      <c r="JKZ88" s="106"/>
      <c r="JLA88" s="106"/>
      <c r="JLB88" s="106"/>
      <c r="JLC88" s="106"/>
      <c r="JLD88" s="106"/>
      <c r="JLE88" s="106"/>
      <c r="JLF88" s="106"/>
      <c r="JLG88" s="106"/>
      <c r="JLH88" s="106"/>
      <c r="JLI88" s="106"/>
      <c r="JLJ88" s="106"/>
      <c r="JLK88" s="106"/>
      <c r="JLL88" s="106"/>
      <c r="JLM88" s="106"/>
      <c r="JLN88" s="106"/>
      <c r="JLO88" s="106"/>
      <c r="JLP88" s="106"/>
      <c r="JLQ88" s="106"/>
      <c r="JLR88" s="106"/>
      <c r="JLS88" s="106"/>
      <c r="JLT88" s="106"/>
      <c r="JLU88" s="106"/>
      <c r="JLV88" s="106"/>
      <c r="JLW88" s="106"/>
      <c r="JLX88" s="106"/>
      <c r="JLY88" s="106"/>
      <c r="JLZ88" s="106"/>
      <c r="JMA88" s="106"/>
      <c r="JMB88" s="106"/>
      <c r="JMC88" s="106"/>
      <c r="JMD88" s="106"/>
      <c r="JME88" s="106"/>
      <c r="JMF88" s="106"/>
      <c r="JMG88" s="106"/>
      <c r="JMH88" s="106"/>
      <c r="JMI88" s="106"/>
      <c r="JMJ88" s="106"/>
      <c r="JMK88" s="106"/>
      <c r="JML88" s="106"/>
      <c r="JMM88" s="106"/>
      <c r="JMN88" s="106"/>
      <c r="JMO88" s="106"/>
      <c r="JMP88" s="106"/>
      <c r="JMQ88" s="106"/>
      <c r="JMR88" s="106"/>
      <c r="JMS88" s="106"/>
      <c r="JMT88" s="106"/>
      <c r="JMU88" s="106"/>
      <c r="JMV88" s="106"/>
      <c r="JMW88" s="106"/>
      <c r="JMX88" s="106"/>
      <c r="JMY88" s="106"/>
      <c r="JMZ88" s="106"/>
      <c r="JNA88" s="106"/>
      <c r="JNB88" s="106"/>
      <c r="JNC88" s="106"/>
      <c r="JND88" s="106"/>
      <c r="JNE88" s="106"/>
      <c r="JNF88" s="106"/>
      <c r="JNG88" s="106"/>
      <c r="JNH88" s="106"/>
      <c r="JNI88" s="106"/>
      <c r="JNJ88" s="106"/>
      <c r="JNK88" s="106"/>
      <c r="JNL88" s="106"/>
      <c r="JNM88" s="106"/>
      <c r="JNN88" s="106"/>
      <c r="JNO88" s="106"/>
      <c r="JNP88" s="106"/>
      <c r="JNQ88" s="106"/>
      <c r="JNR88" s="106"/>
      <c r="JNS88" s="106"/>
      <c r="JNT88" s="106"/>
      <c r="JNU88" s="106"/>
      <c r="JNV88" s="106"/>
      <c r="JNW88" s="106"/>
      <c r="JNX88" s="106"/>
      <c r="JNY88" s="106"/>
      <c r="JNZ88" s="106"/>
      <c r="JOA88" s="106"/>
      <c r="JOB88" s="106"/>
      <c r="JOC88" s="106"/>
      <c r="JOD88" s="106"/>
      <c r="JOE88" s="106"/>
      <c r="JOF88" s="106"/>
      <c r="JOG88" s="106"/>
      <c r="JOH88" s="106"/>
      <c r="JOI88" s="106"/>
      <c r="JOJ88" s="106"/>
      <c r="JOK88" s="106"/>
      <c r="JOL88" s="106"/>
      <c r="JOM88" s="106"/>
      <c r="JON88" s="106"/>
      <c r="JOO88" s="106"/>
      <c r="JOP88" s="106"/>
      <c r="JOQ88" s="106"/>
      <c r="JOR88" s="106"/>
      <c r="JOS88" s="106"/>
      <c r="JOT88" s="106"/>
      <c r="JOU88" s="106"/>
      <c r="JOV88" s="106"/>
      <c r="JOW88" s="106"/>
      <c r="JOX88" s="106"/>
      <c r="JOY88" s="106"/>
      <c r="JOZ88" s="106"/>
      <c r="JPA88" s="106"/>
      <c r="JPB88" s="106"/>
      <c r="JPC88" s="106"/>
      <c r="JPD88" s="106"/>
      <c r="JPE88" s="106"/>
      <c r="JPF88" s="106"/>
      <c r="JPG88" s="106"/>
      <c r="JPH88" s="106"/>
      <c r="JPI88" s="106"/>
      <c r="JPJ88" s="106"/>
      <c r="JPK88" s="106"/>
      <c r="JPL88" s="106"/>
      <c r="JPM88" s="106"/>
      <c r="JPN88" s="106"/>
      <c r="JPO88" s="106"/>
      <c r="JPP88" s="106"/>
      <c r="JPQ88" s="106"/>
      <c r="JPR88" s="106"/>
      <c r="JPS88" s="106"/>
      <c r="JPT88" s="106"/>
      <c r="JPU88" s="106"/>
      <c r="JPV88" s="106"/>
      <c r="JPW88" s="106"/>
      <c r="JPX88" s="106"/>
      <c r="JPY88" s="106"/>
      <c r="JPZ88" s="106"/>
      <c r="JQA88" s="106"/>
      <c r="JQB88" s="106"/>
      <c r="JQC88" s="106"/>
      <c r="JQD88" s="106"/>
      <c r="JQE88" s="106"/>
      <c r="JQF88" s="106"/>
      <c r="JQG88" s="106"/>
      <c r="JQH88" s="106"/>
      <c r="JQI88" s="106"/>
      <c r="JQJ88" s="106"/>
      <c r="JQK88" s="106"/>
      <c r="JQL88" s="106"/>
      <c r="JQM88" s="106"/>
      <c r="JQN88" s="106"/>
      <c r="JQO88" s="106"/>
      <c r="JQP88" s="106"/>
      <c r="JQQ88" s="106"/>
      <c r="JQR88" s="106"/>
      <c r="JQS88" s="106"/>
      <c r="JQT88" s="106"/>
      <c r="JQU88" s="106"/>
      <c r="JQV88" s="106"/>
      <c r="JQW88" s="106"/>
      <c r="JQX88" s="106"/>
      <c r="JQY88" s="106"/>
      <c r="JQZ88" s="106"/>
      <c r="JRA88" s="106"/>
      <c r="JRB88" s="106"/>
      <c r="JRC88" s="106"/>
      <c r="JRD88" s="106"/>
      <c r="JRE88" s="106"/>
      <c r="JRF88" s="106"/>
      <c r="JRG88" s="106"/>
      <c r="JRH88" s="106"/>
      <c r="JRI88" s="106"/>
      <c r="JRJ88" s="106"/>
      <c r="JRK88" s="106"/>
      <c r="JRL88" s="106"/>
      <c r="JRM88" s="106"/>
      <c r="JRN88" s="106"/>
      <c r="JRO88" s="106"/>
      <c r="JRP88" s="106"/>
      <c r="JRQ88" s="106"/>
      <c r="JRR88" s="106"/>
      <c r="JRS88" s="106"/>
      <c r="JRT88" s="106"/>
      <c r="JRU88" s="106"/>
      <c r="JRV88" s="106"/>
      <c r="JRW88" s="106"/>
      <c r="JRX88" s="106"/>
      <c r="JRY88" s="106"/>
      <c r="JRZ88" s="106"/>
      <c r="JSA88" s="106"/>
      <c r="JSB88" s="106"/>
      <c r="JSC88" s="106"/>
      <c r="JSD88" s="106"/>
      <c r="JSE88" s="106"/>
      <c r="JSF88" s="106"/>
      <c r="JSG88" s="106"/>
      <c r="JSH88" s="106"/>
      <c r="JSI88" s="106"/>
      <c r="JSJ88" s="106"/>
      <c r="JSK88" s="106"/>
      <c r="JSL88" s="106"/>
      <c r="JSM88" s="106"/>
      <c r="JSN88" s="106"/>
      <c r="JSO88" s="106"/>
      <c r="JSP88" s="106"/>
      <c r="JSQ88" s="106"/>
      <c r="JSR88" s="106"/>
      <c r="JSS88" s="106"/>
      <c r="JST88" s="106"/>
      <c r="JSU88" s="106"/>
      <c r="JSV88" s="106"/>
      <c r="JSW88" s="106"/>
      <c r="JSX88" s="106"/>
      <c r="JSY88" s="106"/>
      <c r="JSZ88" s="106"/>
      <c r="JTA88" s="106"/>
      <c r="JTB88" s="106"/>
      <c r="JTC88" s="106"/>
      <c r="JTD88" s="106"/>
      <c r="JTE88" s="106"/>
      <c r="JTF88" s="106"/>
      <c r="JTG88" s="106"/>
      <c r="JTH88" s="106"/>
      <c r="JTI88" s="106"/>
      <c r="JTJ88" s="106"/>
      <c r="JTK88" s="106"/>
      <c r="JTL88" s="106"/>
      <c r="JTM88" s="106"/>
      <c r="JTN88" s="106"/>
      <c r="JTO88" s="106"/>
      <c r="JTP88" s="106"/>
      <c r="JTQ88" s="106"/>
      <c r="JTR88" s="106"/>
      <c r="JTS88" s="106"/>
      <c r="JTT88" s="106"/>
      <c r="JTU88" s="106"/>
      <c r="JTV88" s="106"/>
      <c r="JTW88" s="106"/>
      <c r="JTX88" s="106"/>
      <c r="JTY88" s="106"/>
      <c r="JTZ88" s="106"/>
      <c r="JUA88" s="106"/>
      <c r="JUB88" s="106"/>
      <c r="JUC88" s="106"/>
      <c r="JUD88" s="106"/>
      <c r="JUE88" s="106"/>
      <c r="JUF88" s="106"/>
      <c r="JUG88" s="106"/>
      <c r="JUH88" s="106"/>
      <c r="JUI88" s="106"/>
      <c r="JUJ88" s="106"/>
      <c r="JUK88" s="106"/>
      <c r="JUL88" s="106"/>
      <c r="JUM88" s="106"/>
      <c r="JUN88" s="106"/>
      <c r="JUO88" s="106"/>
      <c r="JUP88" s="106"/>
      <c r="JUQ88" s="106"/>
      <c r="JUR88" s="106"/>
      <c r="JUS88" s="106"/>
      <c r="JUT88" s="106"/>
      <c r="JUU88" s="106"/>
      <c r="JUV88" s="106"/>
      <c r="JUW88" s="106"/>
      <c r="JUX88" s="106"/>
      <c r="JUY88" s="106"/>
      <c r="JUZ88" s="106"/>
      <c r="JVA88" s="106"/>
      <c r="JVB88" s="106"/>
      <c r="JVC88" s="106"/>
      <c r="JVD88" s="106"/>
      <c r="JVE88" s="106"/>
      <c r="JVF88" s="106"/>
      <c r="JVG88" s="106"/>
      <c r="JVH88" s="106"/>
      <c r="JVI88" s="106"/>
      <c r="JVJ88" s="106"/>
      <c r="JVK88" s="106"/>
      <c r="JVL88" s="106"/>
      <c r="JVM88" s="106"/>
      <c r="JVN88" s="106"/>
      <c r="JVO88" s="106"/>
      <c r="JVP88" s="106"/>
      <c r="JVQ88" s="106"/>
      <c r="JVR88" s="106"/>
      <c r="JVS88" s="106"/>
      <c r="JVT88" s="106"/>
      <c r="JVU88" s="106"/>
      <c r="JVV88" s="106"/>
      <c r="JVW88" s="106"/>
      <c r="JVX88" s="106"/>
      <c r="JVY88" s="106"/>
      <c r="JVZ88" s="106"/>
      <c r="JWA88" s="106"/>
      <c r="JWB88" s="106"/>
      <c r="JWC88" s="106"/>
      <c r="JWD88" s="106"/>
      <c r="JWE88" s="106"/>
      <c r="JWF88" s="106"/>
      <c r="JWG88" s="106"/>
      <c r="JWH88" s="106"/>
      <c r="JWI88" s="106"/>
      <c r="JWJ88" s="106"/>
      <c r="JWK88" s="106"/>
      <c r="JWL88" s="106"/>
      <c r="JWM88" s="106"/>
      <c r="JWN88" s="106"/>
      <c r="JWO88" s="106"/>
      <c r="JWP88" s="106"/>
      <c r="JWQ88" s="106"/>
      <c r="JWR88" s="106"/>
      <c r="JWS88" s="106"/>
      <c r="JWT88" s="106"/>
      <c r="JWU88" s="106"/>
      <c r="JWV88" s="106"/>
      <c r="JWW88" s="106"/>
      <c r="JWX88" s="106"/>
      <c r="JWY88" s="106"/>
      <c r="JWZ88" s="106"/>
      <c r="JXA88" s="106"/>
      <c r="JXB88" s="106"/>
      <c r="JXC88" s="106"/>
      <c r="JXD88" s="106"/>
      <c r="JXE88" s="106"/>
      <c r="JXF88" s="106"/>
      <c r="JXG88" s="106"/>
      <c r="JXH88" s="106"/>
      <c r="JXI88" s="106"/>
      <c r="JXJ88" s="106"/>
      <c r="JXK88" s="106"/>
      <c r="JXL88" s="106"/>
      <c r="JXM88" s="106"/>
      <c r="JXN88" s="106"/>
      <c r="JXO88" s="106"/>
      <c r="JXP88" s="106"/>
      <c r="JXQ88" s="106"/>
      <c r="JXR88" s="106"/>
      <c r="JXS88" s="106"/>
      <c r="JXT88" s="106"/>
      <c r="JXU88" s="106"/>
      <c r="JXV88" s="106"/>
      <c r="JXW88" s="106"/>
      <c r="JXX88" s="106"/>
      <c r="JXY88" s="106"/>
      <c r="JXZ88" s="106"/>
      <c r="JYA88" s="106"/>
      <c r="JYB88" s="106"/>
      <c r="JYC88" s="106"/>
      <c r="JYD88" s="106"/>
      <c r="JYE88" s="106"/>
      <c r="JYF88" s="106"/>
      <c r="JYG88" s="106"/>
      <c r="JYH88" s="106"/>
      <c r="JYI88" s="106"/>
      <c r="JYJ88" s="106"/>
      <c r="JYK88" s="106"/>
      <c r="JYL88" s="106"/>
      <c r="JYM88" s="106"/>
      <c r="JYN88" s="106"/>
      <c r="JYO88" s="106"/>
      <c r="JYP88" s="106"/>
      <c r="JYQ88" s="106"/>
      <c r="JYR88" s="106"/>
      <c r="JYS88" s="106"/>
      <c r="JYT88" s="106"/>
      <c r="JYU88" s="106"/>
      <c r="JYV88" s="106"/>
      <c r="JYW88" s="106"/>
      <c r="JYX88" s="106"/>
      <c r="JYY88" s="106"/>
      <c r="JYZ88" s="106"/>
      <c r="JZA88" s="106"/>
      <c r="JZB88" s="106"/>
      <c r="JZC88" s="106"/>
      <c r="JZD88" s="106"/>
      <c r="JZE88" s="106"/>
      <c r="JZF88" s="106"/>
      <c r="JZG88" s="106"/>
      <c r="JZH88" s="106"/>
      <c r="JZI88" s="106"/>
      <c r="JZJ88" s="106"/>
      <c r="JZK88" s="106"/>
      <c r="JZL88" s="106"/>
      <c r="JZM88" s="106"/>
      <c r="JZN88" s="106"/>
      <c r="JZO88" s="106"/>
      <c r="JZP88" s="106"/>
      <c r="JZQ88" s="106"/>
      <c r="JZR88" s="106"/>
      <c r="JZS88" s="106"/>
      <c r="JZT88" s="106"/>
      <c r="JZU88" s="106"/>
      <c r="JZV88" s="106"/>
      <c r="JZW88" s="106"/>
      <c r="JZX88" s="106"/>
      <c r="JZY88" s="106"/>
      <c r="JZZ88" s="106"/>
      <c r="KAA88" s="106"/>
      <c r="KAB88" s="106"/>
      <c r="KAC88" s="106"/>
      <c r="KAD88" s="106"/>
      <c r="KAE88" s="106"/>
      <c r="KAF88" s="106"/>
      <c r="KAG88" s="106"/>
      <c r="KAH88" s="106"/>
      <c r="KAI88" s="106"/>
      <c r="KAJ88" s="106"/>
      <c r="KAK88" s="106"/>
      <c r="KAL88" s="106"/>
      <c r="KAM88" s="106"/>
      <c r="KAN88" s="106"/>
      <c r="KAO88" s="106"/>
      <c r="KAP88" s="106"/>
      <c r="KAQ88" s="106"/>
      <c r="KAR88" s="106"/>
      <c r="KAS88" s="106"/>
      <c r="KAT88" s="106"/>
      <c r="KAU88" s="106"/>
      <c r="KAV88" s="106"/>
      <c r="KAW88" s="106"/>
      <c r="KAX88" s="106"/>
      <c r="KAY88" s="106"/>
      <c r="KAZ88" s="106"/>
      <c r="KBA88" s="106"/>
      <c r="KBB88" s="106"/>
      <c r="KBC88" s="106"/>
      <c r="KBD88" s="106"/>
      <c r="KBE88" s="106"/>
      <c r="KBF88" s="106"/>
      <c r="KBG88" s="106"/>
      <c r="KBH88" s="106"/>
      <c r="KBI88" s="106"/>
      <c r="KBJ88" s="106"/>
      <c r="KBK88" s="106"/>
      <c r="KBL88" s="106"/>
      <c r="KBM88" s="106"/>
      <c r="KBN88" s="106"/>
      <c r="KBO88" s="106"/>
      <c r="KBP88" s="106"/>
      <c r="KBQ88" s="106"/>
      <c r="KBR88" s="106"/>
      <c r="KBS88" s="106"/>
      <c r="KBT88" s="106"/>
      <c r="KBU88" s="106"/>
      <c r="KBV88" s="106"/>
      <c r="KBW88" s="106"/>
      <c r="KBX88" s="106"/>
      <c r="KBY88" s="106"/>
      <c r="KBZ88" s="106"/>
      <c r="KCA88" s="106"/>
      <c r="KCB88" s="106"/>
      <c r="KCC88" s="106"/>
      <c r="KCD88" s="106"/>
      <c r="KCE88" s="106"/>
      <c r="KCF88" s="106"/>
      <c r="KCG88" s="106"/>
      <c r="KCH88" s="106"/>
      <c r="KCI88" s="106"/>
      <c r="KCJ88" s="106"/>
      <c r="KCK88" s="106"/>
      <c r="KCL88" s="106"/>
      <c r="KCM88" s="106"/>
      <c r="KCN88" s="106"/>
      <c r="KCO88" s="106"/>
      <c r="KCP88" s="106"/>
      <c r="KCQ88" s="106"/>
      <c r="KCR88" s="106"/>
      <c r="KCS88" s="106"/>
      <c r="KCT88" s="106"/>
      <c r="KCU88" s="106"/>
      <c r="KCV88" s="106"/>
      <c r="KCW88" s="106"/>
      <c r="KCX88" s="106"/>
      <c r="KCY88" s="106"/>
      <c r="KCZ88" s="106"/>
      <c r="KDA88" s="106"/>
      <c r="KDB88" s="106"/>
      <c r="KDC88" s="106"/>
      <c r="KDD88" s="106"/>
      <c r="KDE88" s="106"/>
      <c r="KDF88" s="106"/>
      <c r="KDG88" s="106"/>
      <c r="KDH88" s="106"/>
      <c r="KDI88" s="106"/>
      <c r="KDJ88" s="106"/>
      <c r="KDK88" s="106"/>
      <c r="KDL88" s="106"/>
      <c r="KDM88" s="106"/>
      <c r="KDN88" s="106"/>
      <c r="KDO88" s="106"/>
      <c r="KDP88" s="106"/>
      <c r="KDQ88" s="106"/>
      <c r="KDR88" s="106"/>
      <c r="KDS88" s="106"/>
      <c r="KDT88" s="106"/>
      <c r="KDU88" s="106"/>
      <c r="KDV88" s="106"/>
      <c r="KDW88" s="106"/>
      <c r="KDX88" s="106"/>
      <c r="KDY88" s="106"/>
      <c r="KDZ88" s="106"/>
      <c r="KEA88" s="106"/>
      <c r="KEB88" s="106"/>
      <c r="KEC88" s="106"/>
      <c r="KED88" s="106"/>
      <c r="KEE88" s="106"/>
      <c r="KEF88" s="106"/>
      <c r="KEG88" s="106"/>
      <c r="KEH88" s="106"/>
      <c r="KEI88" s="106"/>
      <c r="KEJ88" s="106"/>
      <c r="KEK88" s="106"/>
      <c r="KEL88" s="106"/>
      <c r="KEM88" s="106"/>
      <c r="KEN88" s="106"/>
      <c r="KEO88" s="106"/>
      <c r="KEP88" s="106"/>
      <c r="KEQ88" s="106"/>
      <c r="KER88" s="106"/>
      <c r="KES88" s="106"/>
      <c r="KET88" s="106"/>
      <c r="KEU88" s="106"/>
      <c r="KEV88" s="106"/>
      <c r="KEW88" s="106"/>
      <c r="KEX88" s="106"/>
      <c r="KEY88" s="106"/>
      <c r="KEZ88" s="106"/>
      <c r="KFA88" s="106"/>
      <c r="KFB88" s="106"/>
      <c r="KFC88" s="106"/>
      <c r="KFD88" s="106"/>
      <c r="KFE88" s="106"/>
      <c r="KFF88" s="106"/>
      <c r="KFG88" s="106"/>
      <c r="KFH88" s="106"/>
      <c r="KFI88" s="106"/>
      <c r="KFJ88" s="106"/>
      <c r="KFK88" s="106"/>
      <c r="KFL88" s="106"/>
      <c r="KFM88" s="106"/>
      <c r="KFN88" s="106"/>
      <c r="KFO88" s="106"/>
      <c r="KFP88" s="106"/>
      <c r="KFQ88" s="106"/>
      <c r="KFR88" s="106"/>
      <c r="KFS88" s="106"/>
      <c r="KFT88" s="106"/>
      <c r="KFU88" s="106"/>
      <c r="KFV88" s="106"/>
      <c r="KFW88" s="106"/>
      <c r="KFX88" s="106"/>
      <c r="KFY88" s="106"/>
      <c r="KFZ88" s="106"/>
      <c r="KGA88" s="106"/>
      <c r="KGB88" s="106"/>
      <c r="KGC88" s="106"/>
      <c r="KGD88" s="106"/>
      <c r="KGE88" s="106"/>
      <c r="KGF88" s="106"/>
      <c r="KGG88" s="106"/>
      <c r="KGH88" s="106"/>
      <c r="KGI88" s="106"/>
      <c r="KGJ88" s="106"/>
      <c r="KGK88" s="106"/>
      <c r="KGL88" s="106"/>
      <c r="KGM88" s="106"/>
      <c r="KGN88" s="106"/>
      <c r="KGO88" s="106"/>
      <c r="KGP88" s="106"/>
      <c r="KGQ88" s="106"/>
      <c r="KGR88" s="106"/>
      <c r="KGS88" s="106"/>
      <c r="KGT88" s="106"/>
      <c r="KGU88" s="106"/>
      <c r="KGV88" s="106"/>
      <c r="KGW88" s="106"/>
      <c r="KGX88" s="106"/>
      <c r="KGY88" s="106"/>
      <c r="KGZ88" s="106"/>
      <c r="KHA88" s="106"/>
      <c r="KHB88" s="106"/>
      <c r="KHC88" s="106"/>
      <c r="KHD88" s="106"/>
      <c r="KHE88" s="106"/>
      <c r="KHF88" s="106"/>
      <c r="KHG88" s="106"/>
      <c r="KHH88" s="106"/>
      <c r="KHI88" s="106"/>
      <c r="KHJ88" s="106"/>
      <c r="KHK88" s="106"/>
      <c r="KHL88" s="106"/>
      <c r="KHM88" s="106"/>
      <c r="KHN88" s="106"/>
      <c r="KHO88" s="106"/>
      <c r="KHP88" s="106"/>
      <c r="KHQ88" s="106"/>
      <c r="KHR88" s="106"/>
      <c r="KHS88" s="106"/>
      <c r="KHT88" s="106"/>
      <c r="KHU88" s="106"/>
      <c r="KHV88" s="106"/>
      <c r="KHW88" s="106"/>
      <c r="KHX88" s="106"/>
      <c r="KHY88" s="106"/>
      <c r="KHZ88" s="106"/>
      <c r="KIA88" s="106"/>
      <c r="KIB88" s="106"/>
      <c r="KIC88" s="106"/>
      <c r="KID88" s="106"/>
      <c r="KIE88" s="106"/>
      <c r="KIF88" s="106"/>
      <c r="KIG88" s="106"/>
      <c r="KIH88" s="106"/>
      <c r="KII88" s="106"/>
      <c r="KIJ88" s="106"/>
      <c r="KIK88" s="106"/>
      <c r="KIL88" s="106"/>
      <c r="KIM88" s="106"/>
      <c r="KIN88" s="106"/>
      <c r="KIO88" s="106"/>
      <c r="KIP88" s="106"/>
      <c r="KIQ88" s="106"/>
      <c r="KIR88" s="106"/>
      <c r="KIS88" s="106"/>
      <c r="KIT88" s="106"/>
      <c r="KIU88" s="106"/>
      <c r="KIV88" s="106"/>
      <c r="KIW88" s="106"/>
      <c r="KIX88" s="106"/>
      <c r="KIY88" s="106"/>
      <c r="KIZ88" s="106"/>
      <c r="KJA88" s="106"/>
      <c r="KJB88" s="106"/>
      <c r="KJC88" s="106"/>
      <c r="KJD88" s="106"/>
      <c r="KJE88" s="106"/>
      <c r="KJF88" s="106"/>
      <c r="KJG88" s="106"/>
      <c r="KJH88" s="106"/>
      <c r="KJI88" s="106"/>
      <c r="KJJ88" s="106"/>
      <c r="KJK88" s="106"/>
      <c r="KJL88" s="106"/>
      <c r="KJM88" s="106"/>
      <c r="KJN88" s="106"/>
      <c r="KJO88" s="106"/>
      <c r="KJP88" s="106"/>
      <c r="KJQ88" s="106"/>
      <c r="KJR88" s="106"/>
      <c r="KJS88" s="106"/>
      <c r="KJT88" s="106"/>
      <c r="KJU88" s="106"/>
      <c r="KJV88" s="106"/>
      <c r="KJW88" s="106"/>
      <c r="KJX88" s="106"/>
      <c r="KJY88" s="106"/>
      <c r="KJZ88" s="106"/>
      <c r="KKA88" s="106"/>
      <c r="KKB88" s="106"/>
      <c r="KKC88" s="106"/>
      <c r="KKD88" s="106"/>
      <c r="KKE88" s="106"/>
      <c r="KKF88" s="106"/>
      <c r="KKG88" s="106"/>
      <c r="KKH88" s="106"/>
      <c r="KKI88" s="106"/>
      <c r="KKJ88" s="106"/>
      <c r="KKK88" s="106"/>
      <c r="KKL88" s="106"/>
      <c r="KKM88" s="106"/>
      <c r="KKN88" s="106"/>
      <c r="KKO88" s="106"/>
      <c r="KKP88" s="106"/>
      <c r="KKQ88" s="106"/>
      <c r="KKR88" s="106"/>
      <c r="KKS88" s="106"/>
      <c r="KKT88" s="106"/>
      <c r="KKU88" s="106"/>
      <c r="KKV88" s="106"/>
      <c r="KKW88" s="106"/>
      <c r="KKX88" s="106"/>
      <c r="KKY88" s="106"/>
      <c r="KKZ88" s="106"/>
      <c r="KLA88" s="106"/>
      <c r="KLB88" s="106"/>
      <c r="KLC88" s="106"/>
      <c r="KLD88" s="106"/>
      <c r="KLE88" s="106"/>
      <c r="KLF88" s="106"/>
      <c r="KLG88" s="106"/>
      <c r="KLH88" s="106"/>
      <c r="KLI88" s="106"/>
      <c r="KLJ88" s="106"/>
      <c r="KLK88" s="106"/>
      <c r="KLL88" s="106"/>
      <c r="KLM88" s="106"/>
      <c r="KLN88" s="106"/>
      <c r="KLO88" s="106"/>
      <c r="KLP88" s="106"/>
      <c r="KLQ88" s="106"/>
      <c r="KLR88" s="106"/>
      <c r="KLS88" s="106"/>
      <c r="KLT88" s="106"/>
      <c r="KLU88" s="106"/>
      <c r="KLV88" s="106"/>
      <c r="KLW88" s="106"/>
      <c r="KLX88" s="106"/>
      <c r="KLY88" s="106"/>
      <c r="KLZ88" s="106"/>
      <c r="KMA88" s="106"/>
      <c r="KMB88" s="106"/>
      <c r="KMC88" s="106"/>
      <c r="KMD88" s="106"/>
      <c r="KME88" s="106"/>
      <c r="KMF88" s="106"/>
      <c r="KMG88" s="106"/>
      <c r="KMH88" s="106"/>
      <c r="KMI88" s="106"/>
      <c r="KMJ88" s="106"/>
      <c r="KMK88" s="106"/>
      <c r="KML88" s="106"/>
      <c r="KMM88" s="106"/>
      <c r="KMN88" s="106"/>
      <c r="KMO88" s="106"/>
      <c r="KMP88" s="106"/>
      <c r="KMQ88" s="106"/>
      <c r="KMR88" s="106"/>
      <c r="KMS88" s="106"/>
      <c r="KMT88" s="106"/>
      <c r="KMU88" s="106"/>
      <c r="KMV88" s="106"/>
      <c r="KMW88" s="106"/>
      <c r="KMX88" s="106"/>
      <c r="KMY88" s="106"/>
      <c r="KMZ88" s="106"/>
      <c r="KNA88" s="106"/>
      <c r="KNB88" s="106"/>
      <c r="KNC88" s="106"/>
      <c r="KND88" s="106"/>
      <c r="KNE88" s="106"/>
      <c r="KNF88" s="106"/>
      <c r="KNG88" s="106"/>
      <c r="KNH88" s="106"/>
      <c r="KNI88" s="106"/>
      <c r="KNJ88" s="106"/>
      <c r="KNK88" s="106"/>
      <c r="KNL88" s="106"/>
      <c r="KNM88" s="106"/>
      <c r="KNN88" s="106"/>
      <c r="KNO88" s="106"/>
      <c r="KNP88" s="106"/>
      <c r="KNQ88" s="106"/>
      <c r="KNR88" s="106"/>
      <c r="KNS88" s="106"/>
      <c r="KNT88" s="106"/>
      <c r="KNU88" s="106"/>
      <c r="KNV88" s="106"/>
      <c r="KNW88" s="106"/>
      <c r="KNX88" s="106"/>
      <c r="KNY88" s="106"/>
      <c r="KNZ88" s="106"/>
      <c r="KOA88" s="106"/>
      <c r="KOB88" s="106"/>
      <c r="KOC88" s="106"/>
      <c r="KOD88" s="106"/>
      <c r="KOE88" s="106"/>
      <c r="KOF88" s="106"/>
      <c r="KOG88" s="106"/>
      <c r="KOH88" s="106"/>
      <c r="KOI88" s="106"/>
      <c r="KOJ88" s="106"/>
      <c r="KOK88" s="106"/>
      <c r="KOL88" s="106"/>
      <c r="KOM88" s="106"/>
      <c r="KON88" s="106"/>
      <c r="KOO88" s="106"/>
      <c r="KOP88" s="106"/>
      <c r="KOQ88" s="106"/>
      <c r="KOR88" s="106"/>
      <c r="KOS88" s="106"/>
      <c r="KOT88" s="106"/>
      <c r="KOU88" s="106"/>
      <c r="KOV88" s="106"/>
      <c r="KOW88" s="106"/>
      <c r="KOX88" s="106"/>
      <c r="KOY88" s="106"/>
      <c r="KOZ88" s="106"/>
      <c r="KPA88" s="106"/>
      <c r="KPB88" s="106"/>
      <c r="KPC88" s="106"/>
      <c r="KPD88" s="106"/>
      <c r="KPE88" s="106"/>
      <c r="KPF88" s="106"/>
      <c r="KPG88" s="106"/>
      <c r="KPH88" s="106"/>
      <c r="KPI88" s="106"/>
      <c r="KPJ88" s="106"/>
      <c r="KPK88" s="106"/>
      <c r="KPL88" s="106"/>
      <c r="KPM88" s="106"/>
      <c r="KPN88" s="106"/>
      <c r="KPO88" s="106"/>
      <c r="KPP88" s="106"/>
      <c r="KPQ88" s="106"/>
      <c r="KPR88" s="106"/>
      <c r="KPS88" s="106"/>
      <c r="KPT88" s="106"/>
      <c r="KPU88" s="106"/>
      <c r="KPV88" s="106"/>
      <c r="KPW88" s="106"/>
      <c r="KPX88" s="106"/>
      <c r="KPY88" s="106"/>
      <c r="KPZ88" s="106"/>
      <c r="KQA88" s="106"/>
      <c r="KQB88" s="106"/>
      <c r="KQC88" s="106"/>
      <c r="KQD88" s="106"/>
      <c r="KQE88" s="106"/>
      <c r="KQF88" s="106"/>
      <c r="KQG88" s="106"/>
      <c r="KQH88" s="106"/>
      <c r="KQI88" s="106"/>
      <c r="KQJ88" s="106"/>
      <c r="KQK88" s="106"/>
      <c r="KQL88" s="106"/>
      <c r="KQM88" s="106"/>
      <c r="KQN88" s="106"/>
      <c r="KQO88" s="106"/>
      <c r="KQP88" s="106"/>
      <c r="KQQ88" s="106"/>
      <c r="KQR88" s="106"/>
      <c r="KQS88" s="106"/>
      <c r="KQT88" s="106"/>
      <c r="KQU88" s="106"/>
      <c r="KQV88" s="106"/>
      <c r="KQW88" s="106"/>
      <c r="KQX88" s="106"/>
      <c r="KQY88" s="106"/>
      <c r="KQZ88" s="106"/>
      <c r="KRA88" s="106"/>
      <c r="KRB88" s="106"/>
      <c r="KRC88" s="106"/>
      <c r="KRD88" s="106"/>
      <c r="KRE88" s="106"/>
      <c r="KRF88" s="106"/>
      <c r="KRG88" s="106"/>
      <c r="KRH88" s="106"/>
      <c r="KRI88" s="106"/>
      <c r="KRJ88" s="106"/>
      <c r="KRK88" s="106"/>
      <c r="KRL88" s="106"/>
      <c r="KRM88" s="106"/>
      <c r="KRN88" s="106"/>
      <c r="KRO88" s="106"/>
      <c r="KRP88" s="106"/>
      <c r="KRQ88" s="106"/>
      <c r="KRR88" s="106"/>
      <c r="KRS88" s="106"/>
      <c r="KRT88" s="106"/>
      <c r="KRU88" s="106"/>
      <c r="KRV88" s="106"/>
      <c r="KRW88" s="106"/>
      <c r="KRX88" s="106"/>
      <c r="KRY88" s="106"/>
      <c r="KRZ88" s="106"/>
      <c r="KSA88" s="106"/>
      <c r="KSB88" s="106"/>
      <c r="KSC88" s="106"/>
      <c r="KSD88" s="106"/>
      <c r="KSE88" s="106"/>
      <c r="KSF88" s="106"/>
      <c r="KSG88" s="106"/>
      <c r="KSH88" s="106"/>
      <c r="KSI88" s="106"/>
      <c r="KSJ88" s="106"/>
      <c r="KSK88" s="106"/>
      <c r="KSL88" s="106"/>
      <c r="KSM88" s="106"/>
      <c r="KSN88" s="106"/>
      <c r="KSO88" s="106"/>
      <c r="KSP88" s="106"/>
      <c r="KSQ88" s="106"/>
      <c r="KSR88" s="106"/>
      <c r="KSS88" s="106"/>
      <c r="KST88" s="106"/>
      <c r="KSU88" s="106"/>
      <c r="KSV88" s="106"/>
      <c r="KSW88" s="106"/>
      <c r="KSX88" s="106"/>
      <c r="KSY88" s="106"/>
      <c r="KSZ88" s="106"/>
      <c r="KTA88" s="106"/>
      <c r="KTB88" s="106"/>
      <c r="KTC88" s="106"/>
      <c r="KTD88" s="106"/>
      <c r="KTE88" s="106"/>
      <c r="KTF88" s="106"/>
      <c r="KTG88" s="106"/>
      <c r="KTH88" s="106"/>
      <c r="KTI88" s="106"/>
      <c r="KTJ88" s="106"/>
      <c r="KTK88" s="106"/>
      <c r="KTL88" s="106"/>
      <c r="KTM88" s="106"/>
      <c r="KTN88" s="106"/>
      <c r="KTO88" s="106"/>
      <c r="KTP88" s="106"/>
      <c r="KTQ88" s="106"/>
      <c r="KTR88" s="106"/>
      <c r="KTS88" s="106"/>
      <c r="KTT88" s="106"/>
      <c r="KTU88" s="106"/>
      <c r="KTV88" s="106"/>
      <c r="KTW88" s="106"/>
      <c r="KTX88" s="106"/>
      <c r="KTY88" s="106"/>
      <c r="KTZ88" s="106"/>
      <c r="KUA88" s="106"/>
      <c r="KUB88" s="106"/>
      <c r="KUC88" s="106"/>
      <c r="KUD88" s="106"/>
      <c r="KUE88" s="106"/>
      <c r="KUF88" s="106"/>
      <c r="KUG88" s="106"/>
      <c r="KUH88" s="106"/>
      <c r="KUI88" s="106"/>
      <c r="KUJ88" s="106"/>
      <c r="KUK88" s="106"/>
      <c r="KUL88" s="106"/>
      <c r="KUM88" s="106"/>
      <c r="KUN88" s="106"/>
      <c r="KUO88" s="106"/>
      <c r="KUP88" s="106"/>
      <c r="KUQ88" s="106"/>
      <c r="KUR88" s="106"/>
      <c r="KUS88" s="106"/>
      <c r="KUT88" s="106"/>
      <c r="KUU88" s="106"/>
      <c r="KUV88" s="106"/>
      <c r="KUW88" s="106"/>
      <c r="KUX88" s="106"/>
      <c r="KUY88" s="106"/>
      <c r="KUZ88" s="106"/>
      <c r="KVA88" s="106"/>
      <c r="KVB88" s="106"/>
      <c r="KVC88" s="106"/>
      <c r="KVD88" s="106"/>
      <c r="KVE88" s="106"/>
      <c r="KVF88" s="106"/>
      <c r="KVG88" s="106"/>
      <c r="KVH88" s="106"/>
      <c r="KVI88" s="106"/>
      <c r="KVJ88" s="106"/>
      <c r="KVK88" s="106"/>
      <c r="KVL88" s="106"/>
      <c r="KVM88" s="106"/>
      <c r="KVN88" s="106"/>
      <c r="KVO88" s="106"/>
      <c r="KVP88" s="106"/>
      <c r="KVQ88" s="106"/>
      <c r="KVR88" s="106"/>
      <c r="KVS88" s="106"/>
      <c r="KVT88" s="106"/>
      <c r="KVU88" s="106"/>
      <c r="KVV88" s="106"/>
      <c r="KVW88" s="106"/>
      <c r="KVX88" s="106"/>
      <c r="KVY88" s="106"/>
      <c r="KVZ88" s="106"/>
      <c r="KWA88" s="106"/>
      <c r="KWB88" s="106"/>
      <c r="KWC88" s="106"/>
      <c r="KWD88" s="106"/>
      <c r="KWE88" s="106"/>
      <c r="KWF88" s="106"/>
      <c r="KWG88" s="106"/>
      <c r="KWH88" s="106"/>
      <c r="KWI88" s="106"/>
      <c r="KWJ88" s="106"/>
      <c r="KWK88" s="106"/>
      <c r="KWL88" s="106"/>
      <c r="KWM88" s="106"/>
      <c r="KWN88" s="106"/>
      <c r="KWO88" s="106"/>
      <c r="KWP88" s="106"/>
      <c r="KWQ88" s="106"/>
      <c r="KWR88" s="106"/>
      <c r="KWS88" s="106"/>
      <c r="KWT88" s="106"/>
      <c r="KWU88" s="106"/>
      <c r="KWV88" s="106"/>
      <c r="KWW88" s="106"/>
      <c r="KWX88" s="106"/>
      <c r="KWY88" s="106"/>
      <c r="KWZ88" s="106"/>
      <c r="KXA88" s="106"/>
      <c r="KXB88" s="106"/>
      <c r="KXC88" s="106"/>
      <c r="KXD88" s="106"/>
      <c r="KXE88" s="106"/>
      <c r="KXF88" s="106"/>
      <c r="KXG88" s="106"/>
      <c r="KXH88" s="106"/>
      <c r="KXI88" s="106"/>
      <c r="KXJ88" s="106"/>
      <c r="KXK88" s="106"/>
      <c r="KXL88" s="106"/>
      <c r="KXM88" s="106"/>
      <c r="KXN88" s="106"/>
      <c r="KXO88" s="106"/>
      <c r="KXP88" s="106"/>
      <c r="KXQ88" s="106"/>
      <c r="KXR88" s="106"/>
      <c r="KXS88" s="106"/>
      <c r="KXT88" s="106"/>
      <c r="KXU88" s="106"/>
      <c r="KXV88" s="106"/>
      <c r="KXW88" s="106"/>
      <c r="KXX88" s="106"/>
      <c r="KXY88" s="106"/>
      <c r="KXZ88" s="106"/>
      <c r="KYA88" s="106"/>
      <c r="KYB88" s="106"/>
      <c r="KYC88" s="106"/>
      <c r="KYD88" s="106"/>
      <c r="KYE88" s="106"/>
      <c r="KYF88" s="106"/>
      <c r="KYG88" s="106"/>
      <c r="KYH88" s="106"/>
      <c r="KYI88" s="106"/>
      <c r="KYJ88" s="106"/>
      <c r="KYK88" s="106"/>
      <c r="KYL88" s="106"/>
      <c r="KYM88" s="106"/>
      <c r="KYN88" s="106"/>
      <c r="KYO88" s="106"/>
      <c r="KYP88" s="106"/>
      <c r="KYQ88" s="106"/>
      <c r="KYR88" s="106"/>
      <c r="KYS88" s="106"/>
      <c r="KYT88" s="106"/>
      <c r="KYU88" s="106"/>
      <c r="KYV88" s="106"/>
      <c r="KYW88" s="106"/>
      <c r="KYX88" s="106"/>
      <c r="KYY88" s="106"/>
      <c r="KYZ88" s="106"/>
      <c r="KZA88" s="106"/>
      <c r="KZB88" s="106"/>
      <c r="KZC88" s="106"/>
      <c r="KZD88" s="106"/>
      <c r="KZE88" s="106"/>
      <c r="KZF88" s="106"/>
      <c r="KZG88" s="106"/>
      <c r="KZH88" s="106"/>
      <c r="KZI88" s="106"/>
      <c r="KZJ88" s="106"/>
      <c r="KZK88" s="106"/>
      <c r="KZL88" s="106"/>
      <c r="KZM88" s="106"/>
      <c r="KZN88" s="106"/>
      <c r="KZO88" s="106"/>
      <c r="KZP88" s="106"/>
      <c r="KZQ88" s="106"/>
      <c r="KZR88" s="106"/>
      <c r="KZS88" s="106"/>
      <c r="KZT88" s="106"/>
      <c r="KZU88" s="106"/>
      <c r="KZV88" s="106"/>
      <c r="KZW88" s="106"/>
      <c r="KZX88" s="106"/>
      <c r="KZY88" s="106"/>
      <c r="KZZ88" s="106"/>
      <c r="LAA88" s="106"/>
      <c r="LAB88" s="106"/>
      <c r="LAC88" s="106"/>
      <c r="LAD88" s="106"/>
      <c r="LAE88" s="106"/>
      <c r="LAF88" s="106"/>
      <c r="LAG88" s="106"/>
      <c r="LAH88" s="106"/>
      <c r="LAI88" s="106"/>
      <c r="LAJ88" s="106"/>
      <c r="LAK88" s="106"/>
      <c r="LAL88" s="106"/>
      <c r="LAM88" s="106"/>
      <c r="LAN88" s="106"/>
      <c r="LAO88" s="106"/>
      <c r="LAP88" s="106"/>
      <c r="LAQ88" s="106"/>
      <c r="LAR88" s="106"/>
      <c r="LAS88" s="106"/>
      <c r="LAT88" s="106"/>
      <c r="LAU88" s="106"/>
      <c r="LAV88" s="106"/>
      <c r="LAW88" s="106"/>
      <c r="LAX88" s="106"/>
      <c r="LAY88" s="106"/>
      <c r="LAZ88" s="106"/>
      <c r="LBA88" s="106"/>
      <c r="LBB88" s="106"/>
      <c r="LBC88" s="106"/>
      <c r="LBD88" s="106"/>
      <c r="LBE88" s="106"/>
      <c r="LBF88" s="106"/>
      <c r="LBG88" s="106"/>
      <c r="LBH88" s="106"/>
      <c r="LBI88" s="106"/>
      <c r="LBJ88" s="106"/>
      <c r="LBK88" s="106"/>
      <c r="LBL88" s="106"/>
      <c r="LBM88" s="106"/>
      <c r="LBN88" s="106"/>
      <c r="LBO88" s="106"/>
      <c r="LBP88" s="106"/>
      <c r="LBQ88" s="106"/>
      <c r="LBR88" s="106"/>
      <c r="LBS88" s="106"/>
      <c r="LBT88" s="106"/>
      <c r="LBU88" s="106"/>
      <c r="LBV88" s="106"/>
      <c r="LBW88" s="106"/>
      <c r="LBX88" s="106"/>
      <c r="LBY88" s="106"/>
      <c r="LBZ88" s="106"/>
      <c r="LCA88" s="106"/>
      <c r="LCB88" s="106"/>
      <c r="LCC88" s="106"/>
      <c r="LCD88" s="106"/>
      <c r="LCE88" s="106"/>
      <c r="LCF88" s="106"/>
      <c r="LCG88" s="106"/>
      <c r="LCH88" s="106"/>
      <c r="LCI88" s="106"/>
      <c r="LCJ88" s="106"/>
      <c r="LCK88" s="106"/>
      <c r="LCL88" s="106"/>
      <c r="LCM88" s="106"/>
      <c r="LCN88" s="106"/>
      <c r="LCO88" s="106"/>
      <c r="LCP88" s="106"/>
      <c r="LCQ88" s="106"/>
      <c r="LCR88" s="106"/>
      <c r="LCS88" s="106"/>
      <c r="LCT88" s="106"/>
      <c r="LCU88" s="106"/>
      <c r="LCV88" s="106"/>
      <c r="LCW88" s="106"/>
      <c r="LCX88" s="106"/>
      <c r="LCY88" s="106"/>
      <c r="LCZ88" s="106"/>
      <c r="LDA88" s="106"/>
      <c r="LDB88" s="106"/>
      <c r="LDC88" s="106"/>
      <c r="LDD88" s="106"/>
      <c r="LDE88" s="106"/>
      <c r="LDF88" s="106"/>
      <c r="LDG88" s="106"/>
      <c r="LDH88" s="106"/>
      <c r="LDI88" s="106"/>
      <c r="LDJ88" s="106"/>
      <c r="LDK88" s="106"/>
      <c r="LDL88" s="106"/>
      <c r="LDM88" s="106"/>
      <c r="LDN88" s="106"/>
      <c r="LDO88" s="106"/>
      <c r="LDP88" s="106"/>
      <c r="LDQ88" s="106"/>
      <c r="LDR88" s="106"/>
      <c r="LDS88" s="106"/>
      <c r="LDT88" s="106"/>
      <c r="LDU88" s="106"/>
      <c r="LDV88" s="106"/>
      <c r="LDW88" s="106"/>
      <c r="LDX88" s="106"/>
      <c r="LDY88" s="106"/>
      <c r="LDZ88" s="106"/>
      <c r="LEA88" s="106"/>
      <c r="LEB88" s="106"/>
      <c r="LEC88" s="106"/>
      <c r="LED88" s="106"/>
      <c r="LEE88" s="106"/>
      <c r="LEF88" s="106"/>
      <c r="LEG88" s="106"/>
      <c r="LEH88" s="106"/>
      <c r="LEI88" s="106"/>
      <c r="LEJ88" s="106"/>
      <c r="LEK88" s="106"/>
      <c r="LEL88" s="106"/>
      <c r="LEM88" s="106"/>
      <c r="LEN88" s="106"/>
      <c r="LEO88" s="106"/>
      <c r="LEP88" s="106"/>
      <c r="LEQ88" s="106"/>
      <c r="LER88" s="106"/>
      <c r="LES88" s="106"/>
      <c r="LET88" s="106"/>
      <c r="LEU88" s="106"/>
      <c r="LEV88" s="106"/>
      <c r="LEW88" s="106"/>
      <c r="LEX88" s="106"/>
      <c r="LEY88" s="106"/>
      <c r="LEZ88" s="106"/>
      <c r="LFA88" s="106"/>
      <c r="LFB88" s="106"/>
      <c r="LFC88" s="106"/>
      <c r="LFD88" s="106"/>
      <c r="LFE88" s="106"/>
      <c r="LFF88" s="106"/>
      <c r="LFG88" s="106"/>
      <c r="LFH88" s="106"/>
      <c r="LFI88" s="106"/>
      <c r="LFJ88" s="106"/>
      <c r="LFK88" s="106"/>
      <c r="LFL88" s="106"/>
      <c r="LFM88" s="106"/>
      <c r="LFN88" s="106"/>
      <c r="LFO88" s="106"/>
      <c r="LFP88" s="106"/>
      <c r="LFQ88" s="106"/>
      <c r="LFR88" s="106"/>
      <c r="LFS88" s="106"/>
      <c r="LFT88" s="106"/>
      <c r="LFU88" s="106"/>
      <c r="LFV88" s="106"/>
      <c r="LFW88" s="106"/>
      <c r="LFX88" s="106"/>
      <c r="LFY88" s="106"/>
      <c r="LFZ88" s="106"/>
      <c r="LGA88" s="106"/>
      <c r="LGB88" s="106"/>
      <c r="LGC88" s="106"/>
      <c r="LGD88" s="106"/>
      <c r="LGE88" s="106"/>
      <c r="LGF88" s="106"/>
      <c r="LGG88" s="106"/>
      <c r="LGH88" s="106"/>
      <c r="LGI88" s="106"/>
      <c r="LGJ88" s="106"/>
      <c r="LGK88" s="106"/>
      <c r="LGL88" s="106"/>
      <c r="LGM88" s="106"/>
      <c r="LGN88" s="106"/>
      <c r="LGO88" s="106"/>
      <c r="LGP88" s="106"/>
      <c r="LGQ88" s="106"/>
      <c r="LGR88" s="106"/>
      <c r="LGS88" s="106"/>
      <c r="LGT88" s="106"/>
      <c r="LGU88" s="106"/>
      <c r="LGV88" s="106"/>
      <c r="LGW88" s="106"/>
      <c r="LGX88" s="106"/>
      <c r="LGY88" s="106"/>
      <c r="LGZ88" s="106"/>
      <c r="LHA88" s="106"/>
      <c r="LHB88" s="106"/>
      <c r="LHC88" s="106"/>
      <c r="LHD88" s="106"/>
      <c r="LHE88" s="106"/>
      <c r="LHF88" s="106"/>
      <c r="LHG88" s="106"/>
      <c r="LHH88" s="106"/>
      <c r="LHI88" s="106"/>
      <c r="LHJ88" s="106"/>
      <c r="LHK88" s="106"/>
      <c r="LHL88" s="106"/>
      <c r="LHM88" s="106"/>
      <c r="LHN88" s="106"/>
      <c r="LHO88" s="106"/>
      <c r="LHP88" s="106"/>
      <c r="LHQ88" s="106"/>
      <c r="LHR88" s="106"/>
      <c r="LHS88" s="106"/>
      <c r="LHT88" s="106"/>
      <c r="LHU88" s="106"/>
      <c r="LHV88" s="106"/>
      <c r="LHW88" s="106"/>
      <c r="LHX88" s="106"/>
      <c r="LHY88" s="106"/>
      <c r="LHZ88" s="106"/>
      <c r="LIA88" s="106"/>
      <c r="LIB88" s="106"/>
      <c r="LIC88" s="106"/>
      <c r="LID88" s="106"/>
      <c r="LIE88" s="106"/>
      <c r="LIF88" s="106"/>
      <c r="LIG88" s="106"/>
      <c r="LIH88" s="106"/>
      <c r="LII88" s="106"/>
      <c r="LIJ88" s="106"/>
      <c r="LIK88" s="106"/>
      <c r="LIL88" s="106"/>
      <c r="LIM88" s="106"/>
      <c r="LIN88" s="106"/>
      <c r="LIO88" s="106"/>
      <c r="LIP88" s="106"/>
      <c r="LIQ88" s="106"/>
      <c r="LIR88" s="106"/>
      <c r="LIS88" s="106"/>
      <c r="LIT88" s="106"/>
      <c r="LIU88" s="106"/>
      <c r="LIV88" s="106"/>
      <c r="LIW88" s="106"/>
      <c r="LIX88" s="106"/>
      <c r="LIY88" s="106"/>
      <c r="LIZ88" s="106"/>
      <c r="LJA88" s="106"/>
      <c r="LJB88" s="106"/>
      <c r="LJC88" s="106"/>
      <c r="LJD88" s="106"/>
      <c r="LJE88" s="106"/>
      <c r="LJF88" s="106"/>
      <c r="LJG88" s="106"/>
      <c r="LJH88" s="106"/>
      <c r="LJI88" s="106"/>
      <c r="LJJ88" s="106"/>
      <c r="LJK88" s="106"/>
      <c r="LJL88" s="106"/>
      <c r="LJM88" s="106"/>
      <c r="LJN88" s="106"/>
      <c r="LJO88" s="106"/>
      <c r="LJP88" s="106"/>
      <c r="LJQ88" s="106"/>
      <c r="LJR88" s="106"/>
      <c r="LJS88" s="106"/>
      <c r="LJT88" s="106"/>
      <c r="LJU88" s="106"/>
      <c r="LJV88" s="106"/>
      <c r="LJW88" s="106"/>
      <c r="LJX88" s="106"/>
      <c r="LJY88" s="106"/>
      <c r="LJZ88" s="106"/>
      <c r="LKA88" s="106"/>
      <c r="LKB88" s="106"/>
      <c r="LKC88" s="106"/>
      <c r="LKD88" s="106"/>
      <c r="LKE88" s="106"/>
      <c r="LKF88" s="106"/>
      <c r="LKG88" s="106"/>
      <c r="LKH88" s="106"/>
      <c r="LKI88" s="106"/>
      <c r="LKJ88" s="106"/>
      <c r="LKK88" s="106"/>
      <c r="LKL88" s="106"/>
      <c r="LKM88" s="106"/>
      <c r="LKN88" s="106"/>
      <c r="LKO88" s="106"/>
      <c r="LKP88" s="106"/>
      <c r="LKQ88" s="106"/>
      <c r="LKR88" s="106"/>
      <c r="LKS88" s="106"/>
      <c r="LKT88" s="106"/>
      <c r="LKU88" s="106"/>
      <c r="LKV88" s="106"/>
      <c r="LKW88" s="106"/>
      <c r="LKX88" s="106"/>
      <c r="LKY88" s="106"/>
      <c r="LKZ88" s="106"/>
      <c r="LLA88" s="106"/>
      <c r="LLB88" s="106"/>
      <c r="LLC88" s="106"/>
      <c r="LLD88" s="106"/>
      <c r="LLE88" s="106"/>
      <c r="LLF88" s="106"/>
      <c r="LLG88" s="106"/>
      <c r="LLH88" s="106"/>
      <c r="LLI88" s="106"/>
      <c r="LLJ88" s="106"/>
      <c r="LLK88" s="106"/>
      <c r="LLL88" s="106"/>
      <c r="LLM88" s="106"/>
      <c r="LLN88" s="106"/>
      <c r="LLO88" s="106"/>
      <c r="LLP88" s="106"/>
      <c r="LLQ88" s="106"/>
      <c r="LLR88" s="106"/>
      <c r="LLS88" s="106"/>
      <c r="LLT88" s="106"/>
      <c r="LLU88" s="106"/>
      <c r="LLV88" s="106"/>
      <c r="LLW88" s="106"/>
      <c r="LLX88" s="106"/>
      <c r="LLY88" s="106"/>
      <c r="LLZ88" s="106"/>
      <c r="LMA88" s="106"/>
      <c r="LMB88" s="106"/>
      <c r="LMC88" s="106"/>
      <c r="LMD88" s="106"/>
      <c r="LME88" s="106"/>
      <c r="LMF88" s="106"/>
      <c r="LMG88" s="106"/>
      <c r="LMH88" s="106"/>
      <c r="LMI88" s="106"/>
      <c r="LMJ88" s="106"/>
      <c r="LMK88" s="106"/>
      <c r="LML88" s="106"/>
      <c r="LMM88" s="106"/>
      <c r="LMN88" s="106"/>
      <c r="LMO88" s="106"/>
      <c r="LMP88" s="106"/>
      <c r="LMQ88" s="106"/>
      <c r="LMR88" s="106"/>
      <c r="LMS88" s="106"/>
      <c r="LMT88" s="106"/>
      <c r="LMU88" s="106"/>
      <c r="LMV88" s="106"/>
      <c r="LMW88" s="106"/>
      <c r="LMX88" s="106"/>
      <c r="LMY88" s="106"/>
      <c r="LMZ88" s="106"/>
      <c r="LNA88" s="106"/>
      <c r="LNB88" s="106"/>
      <c r="LNC88" s="106"/>
      <c r="LND88" s="106"/>
      <c r="LNE88" s="106"/>
      <c r="LNF88" s="106"/>
      <c r="LNG88" s="106"/>
      <c r="LNH88" s="106"/>
      <c r="LNI88" s="106"/>
      <c r="LNJ88" s="106"/>
      <c r="LNK88" s="106"/>
      <c r="LNL88" s="106"/>
      <c r="LNM88" s="106"/>
      <c r="LNN88" s="106"/>
      <c r="LNO88" s="106"/>
      <c r="LNP88" s="106"/>
      <c r="LNQ88" s="106"/>
      <c r="LNR88" s="106"/>
      <c r="LNS88" s="106"/>
      <c r="LNT88" s="106"/>
      <c r="LNU88" s="106"/>
      <c r="LNV88" s="106"/>
      <c r="LNW88" s="106"/>
      <c r="LNX88" s="106"/>
      <c r="LNY88" s="106"/>
      <c r="LNZ88" s="106"/>
      <c r="LOA88" s="106"/>
      <c r="LOB88" s="106"/>
      <c r="LOC88" s="106"/>
      <c r="LOD88" s="106"/>
      <c r="LOE88" s="106"/>
      <c r="LOF88" s="106"/>
      <c r="LOG88" s="106"/>
      <c r="LOH88" s="106"/>
      <c r="LOI88" s="106"/>
      <c r="LOJ88" s="106"/>
      <c r="LOK88" s="106"/>
      <c r="LOL88" s="106"/>
      <c r="LOM88" s="106"/>
      <c r="LON88" s="106"/>
      <c r="LOO88" s="106"/>
      <c r="LOP88" s="106"/>
      <c r="LOQ88" s="106"/>
      <c r="LOR88" s="106"/>
      <c r="LOS88" s="106"/>
      <c r="LOT88" s="106"/>
      <c r="LOU88" s="106"/>
      <c r="LOV88" s="106"/>
      <c r="LOW88" s="106"/>
      <c r="LOX88" s="106"/>
      <c r="LOY88" s="106"/>
      <c r="LOZ88" s="106"/>
      <c r="LPA88" s="106"/>
      <c r="LPB88" s="106"/>
      <c r="LPC88" s="106"/>
      <c r="LPD88" s="106"/>
      <c r="LPE88" s="106"/>
      <c r="LPF88" s="106"/>
      <c r="LPG88" s="106"/>
      <c r="LPH88" s="106"/>
      <c r="LPI88" s="106"/>
      <c r="LPJ88" s="106"/>
      <c r="LPK88" s="106"/>
      <c r="LPL88" s="106"/>
      <c r="LPM88" s="106"/>
      <c r="LPN88" s="106"/>
      <c r="LPO88" s="106"/>
      <c r="LPP88" s="106"/>
      <c r="LPQ88" s="106"/>
      <c r="LPR88" s="106"/>
      <c r="LPS88" s="106"/>
      <c r="LPT88" s="106"/>
      <c r="LPU88" s="106"/>
      <c r="LPV88" s="106"/>
      <c r="LPW88" s="106"/>
      <c r="LPX88" s="106"/>
      <c r="LPY88" s="106"/>
      <c r="LPZ88" s="106"/>
      <c r="LQA88" s="106"/>
      <c r="LQB88" s="106"/>
      <c r="LQC88" s="106"/>
      <c r="LQD88" s="106"/>
      <c r="LQE88" s="106"/>
      <c r="LQF88" s="106"/>
      <c r="LQG88" s="106"/>
      <c r="LQH88" s="106"/>
      <c r="LQI88" s="106"/>
      <c r="LQJ88" s="106"/>
      <c r="LQK88" s="106"/>
      <c r="LQL88" s="106"/>
      <c r="LQM88" s="106"/>
      <c r="LQN88" s="106"/>
      <c r="LQO88" s="106"/>
      <c r="LQP88" s="106"/>
      <c r="LQQ88" s="106"/>
      <c r="LQR88" s="106"/>
      <c r="LQS88" s="106"/>
      <c r="LQT88" s="106"/>
      <c r="LQU88" s="106"/>
      <c r="LQV88" s="106"/>
      <c r="LQW88" s="106"/>
      <c r="LQX88" s="106"/>
      <c r="LQY88" s="106"/>
      <c r="LQZ88" s="106"/>
      <c r="LRA88" s="106"/>
      <c r="LRB88" s="106"/>
      <c r="LRC88" s="106"/>
      <c r="LRD88" s="106"/>
      <c r="LRE88" s="106"/>
      <c r="LRF88" s="106"/>
      <c r="LRG88" s="106"/>
      <c r="LRH88" s="106"/>
      <c r="LRI88" s="106"/>
      <c r="LRJ88" s="106"/>
      <c r="LRK88" s="106"/>
      <c r="LRL88" s="106"/>
      <c r="LRM88" s="106"/>
      <c r="LRN88" s="106"/>
      <c r="LRO88" s="106"/>
      <c r="LRP88" s="106"/>
      <c r="LRQ88" s="106"/>
      <c r="LRR88" s="106"/>
      <c r="LRS88" s="106"/>
      <c r="LRT88" s="106"/>
      <c r="LRU88" s="106"/>
      <c r="LRV88" s="106"/>
      <c r="LRW88" s="106"/>
      <c r="LRX88" s="106"/>
      <c r="LRY88" s="106"/>
      <c r="LRZ88" s="106"/>
      <c r="LSA88" s="106"/>
      <c r="LSB88" s="106"/>
      <c r="LSC88" s="106"/>
      <c r="LSD88" s="106"/>
      <c r="LSE88" s="106"/>
      <c r="LSF88" s="106"/>
      <c r="LSG88" s="106"/>
      <c r="LSH88" s="106"/>
      <c r="LSI88" s="106"/>
      <c r="LSJ88" s="106"/>
      <c r="LSK88" s="106"/>
      <c r="LSL88" s="106"/>
      <c r="LSM88" s="106"/>
      <c r="LSN88" s="106"/>
      <c r="LSO88" s="106"/>
      <c r="LSP88" s="106"/>
      <c r="LSQ88" s="106"/>
      <c r="LSR88" s="106"/>
      <c r="LSS88" s="106"/>
      <c r="LST88" s="106"/>
      <c r="LSU88" s="106"/>
      <c r="LSV88" s="106"/>
      <c r="LSW88" s="106"/>
      <c r="LSX88" s="106"/>
      <c r="LSY88" s="106"/>
      <c r="LSZ88" s="106"/>
      <c r="LTA88" s="106"/>
      <c r="LTB88" s="106"/>
      <c r="LTC88" s="106"/>
      <c r="LTD88" s="106"/>
      <c r="LTE88" s="106"/>
      <c r="LTF88" s="106"/>
      <c r="LTG88" s="106"/>
      <c r="LTH88" s="106"/>
      <c r="LTI88" s="106"/>
      <c r="LTJ88" s="106"/>
      <c r="LTK88" s="106"/>
      <c r="LTL88" s="106"/>
      <c r="LTM88" s="106"/>
      <c r="LTN88" s="106"/>
      <c r="LTO88" s="106"/>
      <c r="LTP88" s="106"/>
      <c r="LTQ88" s="106"/>
      <c r="LTR88" s="106"/>
      <c r="LTS88" s="106"/>
      <c r="LTT88" s="106"/>
      <c r="LTU88" s="106"/>
      <c r="LTV88" s="106"/>
      <c r="LTW88" s="106"/>
      <c r="LTX88" s="106"/>
      <c r="LTY88" s="106"/>
      <c r="LTZ88" s="106"/>
      <c r="LUA88" s="106"/>
      <c r="LUB88" s="106"/>
      <c r="LUC88" s="106"/>
      <c r="LUD88" s="106"/>
      <c r="LUE88" s="106"/>
      <c r="LUF88" s="106"/>
      <c r="LUG88" s="106"/>
      <c r="LUH88" s="106"/>
      <c r="LUI88" s="106"/>
      <c r="LUJ88" s="106"/>
      <c r="LUK88" s="106"/>
      <c r="LUL88" s="106"/>
      <c r="LUM88" s="106"/>
      <c r="LUN88" s="106"/>
      <c r="LUO88" s="106"/>
      <c r="LUP88" s="106"/>
      <c r="LUQ88" s="106"/>
      <c r="LUR88" s="106"/>
      <c r="LUS88" s="106"/>
      <c r="LUT88" s="106"/>
      <c r="LUU88" s="106"/>
      <c r="LUV88" s="106"/>
      <c r="LUW88" s="106"/>
      <c r="LUX88" s="106"/>
      <c r="LUY88" s="106"/>
      <c r="LUZ88" s="106"/>
      <c r="LVA88" s="106"/>
      <c r="LVB88" s="106"/>
      <c r="LVC88" s="106"/>
      <c r="LVD88" s="106"/>
      <c r="LVE88" s="106"/>
      <c r="LVF88" s="106"/>
      <c r="LVG88" s="106"/>
      <c r="LVH88" s="106"/>
      <c r="LVI88" s="106"/>
      <c r="LVJ88" s="106"/>
      <c r="LVK88" s="106"/>
      <c r="LVL88" s="106"/>
      <c r="LVM88" s="106"/>
      <c r="LVN88" s="106"/>
      <c r="LVO88" s="106"/>
      <c r="LVP88" s="106"/>
      <c r="LVQ88" s="106"/>
      <c r="LVR88" s="106"/>
      <c r="LVS88" s="106"/>
      <c r="LVT88" s="106"/>
      <c r="LVU88" s="106"/>
      <c r="LVV88" s="106"/>
      <c r="LVW88" s="106"/>
      <c r="LVX88" s="106"/>
      <c r="LVY88" s="106"/>
      <c r="LVZ88" s="106"/>
      <c r="LWA88" s="106"/>
      <c r="LWB88" s="106"/>
      <c r="LWC88" s="106"/>
      <c r="LWD88" s="106"/>
      <c r="LWE88" s="106"/>
      <c r="LWF88" s="106"/>
      <c r="LWG88" s="106"/>
      <c r="LWH88" s="106"/>
      <c r="LWI88" s="106"/>
      <c r="LWJ88" s="106"/>
      <c r="LWK88" s="106"/>
      <c r="LWL88" s="106"/>
      <c r="LWM88" s="106"/>
      <c r="LWN88" s="106"/>
      <c r="LWO88" s="106"/>
      <c r="LWP88" s="106"/>
      <c r="LWQ88" s="106"/>
      <c r="LWR88" s="106"/>
      <c r="LWS88" s="106"/>
      <c r="LWT88" s="106"/>
      <c r="LWU88" s="106"/>
      <c r="LWV88" s="106"/>
      <c r="LWW88" s="106"/>
      <c r="LWX88" s="106"/>
      <c r="LWY88" s="106"/>
      <c r="LWZ88" s="106"/>
      <c r="LXA88" s="106"/>
      <c r="LXB88" s="106"/>
      <c r="LXC88" s="106"/>
      <c r="LXD88" s="106"/>
      <c r="LXE88" s="106"/>
      <c r="LXF88" s="106"/>
      <c r="LXG88" s="106"/>
      <c r="LXH88" s="106"/>
      <c r="LXI88" s="106"/>
      <c r="LXJ88" s="106"/>
      <c r="LXK88" s="106"/>
      <c r="LXL88" s="106"/>
      <c r="LXM88" s="106"/>
      <c r="LXN88" s="106"/>
      <c r="LXO88" s="106"/>
      <c r="LXP88" s="106"/>
      <c r="LXQ88" s="106"/>
      <c r="LXR88" s="106"/>
      <c r="LXS88" s="106"/>
      <c r="LXT88" s="106"/>
      <c r="LXU88" s="106"/>
      <c r="LXV88" s="106"/>
      <c r="LXW88" s="106"/>
      <c r="LXX88" s="106"/>
      <c r="LXY88" s="106"/>
      <c r="LXZ88" s="106"/>
      <c r="LYA88" s="106"/>
      <c r="LYB88" s="106"/>
      <c r="LYC88" s="106"/>
      <c r="LYD88" s="106"/>
      <c r="LYE88" s="106"/>
      <c r="LYF88" s="106"/>
      <c r="LYG88" s="106"/>
      <c r="LYH88" s="106"/>
      <c r="LYI88" s="106"/>
      <c r="LYJ88" s="106"/>
      <c r="LYK88" s="106"/>
      <c r="LYL88" s="106"/>
      <c r="LYM88" s="106"/>
      <c r="LYN88" s="106"/>
      <c r="LYO88" s="106"/>
      <c r="LYP88" s="106"/>
      <c r="LYQ88" s="106"/>
      <c r="LYR88" s="106"/>
      <c r="LYS88" s="106"/>
      <c r="LYT88" s="106"/>
      <c r="LYU88" s="106"/>
      <c r="LYV88" s="106"/>
      <c r="LYW88" s="106"/>
      <c r="LYX88" s="106"/>
      <c r="LYY88" s="106"/>
      <c r="LYZ88" s="106"/>
      <c r="LZA88" s="106"/>
      <c r="LZB88" s="106"/>
      <c r="LZC88" s="106"/>
      <c r="LZD88" s="106"/>
      <c r="LZE88" s="106"/>
      <c r="LZF88" s="106"/>
      <c r="LZG88" s="106"/>
      <c r="LZH88" s="106"/>
      <c r="LZI88" s="106"/>
      <c r="LZJ88" s="106"/>
      <c r="LZK88" s="106"/>
      <c r="LZL88" s="106"/>
      <c r="LZM88" s="106"/>
      <c r="LZN88" s="106"/>
      <c r="LZO88" s="106"/>
      <c r="LZP88" s="106"/>
      <c r="LZQ88" s="106"/>
      <c r="LZR88" s="106"/>
      <c r="LZS88" s="106"/>
      <c r="LZT88" s="106"/>
      <c r="LZU88" s="106"/>
      <c r="LZV88" s="106"/>
      <c r="LZW88" s="106"/>
      <c r="LZX88" s="106"/>
      <c r="LZY88" s="106"/>
      <c r="LZZ88" s="106"/>
      <c r="MAA88" s="106"/>
      <c r="MAB88" s="106"/>
      <c r="MAC88" s="106"/>
      <c r="MAD88" s="106"/>
      <c r="MAE88" s="106"/>
      <c r="MAF88" s="106"/>
      <c r="MAG88" s="106"/>
      <c r="MAH88" s="106"/>
      <c r="MAI88" s="106"/>
      <c r="MAJ88" s="106"/>
      <c r="MAK88" s="106"/>
      <c r="MAL88" s="106"/>
      <c r="MAM88" s="106"/>
      <c r="MAN88" s="106"/>
      <c r="MAO88" s="106"/>
      <c r="MAP88" s="106"/>
      <c r="MAQ88" s="106"/>
      <c r="MAR88" s="106"/>
      <c r="MAS88" s="106"/>
      <c r="MAT88" s="106"/>
      <c r="MAU88" s="106"/>
      <c r="MAV88" s="106"/>
      <c r="MAW88" s="106"/>
      <c r="MAX88" s="106"/>
      <c r="MAY88" s="106"/>
      <c r="MAZ88" s="106"/>
      <c r="MBA88" s="106"/>
      <c r="MBB88" s="106"/>
      <c r="MBC88" s="106"/>
      <c r="MBD88" s="106"/>
      <c r="MBE88" s="106"/>
      <c r="MBF88" s="106"/>
      <c r="MBG88" s="106"/>
      <c r="MBH88" s="106"/>
      <c r="MBI88" s="106"/>
      <c r="MBJ88" s="106"/>
      <c r="MBK88" s="106"/>
      <c r="MBL88" s="106"/>
      <c r="MBM88" s="106"/>
      <c r="MBN88" s="106"/>
      <c r="MBO88" s="106"/>
      <c r="MBP88" s="106"/>
      <c r="MBQ88" s="106"/>
      <c r="MBR88" s="106"/>
      <c r="MBS88" s="106"/>
      <c r="MBT88" s="106"/>
      <c r="MBU88" s="106"/>
      <c r="MBV88" s="106"/>
      <c r="MBW88" s="106"/>
      <c r="MBX88" s="106"/>
      <c r="MBY88" s="106"/>
      <c r="MBZ88" s="106"/>
      <c r="MCA88" s="106"/>
      <c r="MCB88" s="106"/>
      <c r="MCC88" s="106"/>
      <c r="MCD88" s="106"/>
      <c r="MCE88" s="106"/>
      <c r="MCF88" s="106"/>
      <c r="MCG88" s="106"/>
      <c r="MCH88" s="106"/>
      <c r="MCI88" s="106"/>
      <c r="MCJ88" s="106"/>
      <c r="MCK88" s="106"/>
      <c r="MCL88" s="106"/>
      <c r="MCM88" s="106"/>
      <c r="MCN88" s="106"/>
      <c r="MCO88" s="106"/>
      <c r="MCP88" s="106"/>
      <c r="MCQ88" s="106"/>
      <c r="MCR88" s="106"/>
      <c r="MCS88" s="106"/>
      <c r="MCT88" s="106"/>
      <c r="MCU88" s="106"/>
      <c r="MCV88" s="106"/>
      <c r="MCW88" s="106"/>
      <c r="MCX88" s="106"/>
      <c r="MCY88" s="106"/>
      <c r="MCZ88" s="106"/>
      <c r="MDA88" s="106"/>
      <c r="MDB88" s="106"/>
      <c r="MDC88" s="106"/>
      <c r="MDD88" s="106"/>
      <c r="MDE88" s="106"/>
      <c r="MDF88" s="106"/>
      <c r="MDG88" s="106"/>
      <c r="MDH88" s="106"/>
      <c r="MDI88" s="106"/>
      <c r="MDJ88" s="106"/>
      <c r="MDK88" s="106"/>
      <c r="MDL88" s="106"/>
      <c r="MDM88" s="106"/>
      <c r="MDN88" s="106"/>
      <c r="MDO88" s="106"/>
      <c r="MDP88" s="106"/>
      <c r="MDQ88" s="106"/>
      <c r="MDR88" s="106"/>
      <c r="MDS88" s="106"/>
      <c r="MDT88" s="106"/>
      <c r="MDU88" s="106"/>
      <c r="MDV88" s="106"/>
      <c r="MDW88" s="106"/>
      <c r="MDX88" s="106"/>
      <c r="MDY88" s="106"/>
      <c r="MDZ88" s="106"/>
      <c r="MEA88" s="106"/>
      <c r="MEB88" s="106"/>
      <c r="MEC88" s="106"/>
      <c r="MED88" s="106"/>
      <c r="MEE88" s="106"/>
      <c r="MEF88" s="106"/>
      <c r="MEG88" s="106"/>
      <c r="MEH88" s="106"/>
      <c r="MEI88" s="106"/>
      <c r="MEJ88" s="106"/>
      <c r="MEK88" s="106"/>
      <c r="MEL88" s="106"/>
      <c r="MEM88" s="106"/>
      <c r="MEN88" s="106"/>
      <c r="MEO88" s="106"/>
      <c r="MEP88" s="106"/>
      <c r="MEQ88" s="106"/>
      <c r="MER88" s="106"/>
      <c r="MES88" s="106"/>
      <c r="MET88" s="106"/>
      <c r="MEU88" s="106"/>
      <c r="MEV88" s="106"/>
      <c r="MEW88" s="106"/>
      <c r="MEX88" s="106"/>
      <c r="MEY88" s="106"/>
      <c r="MEZ88" s="106"/>
      <c r="MFA88" s="106"/>
      <c r="MFB88" s="106"/>
      <c r="MFC88" s="106"/>
      <c r="MFD88" s="106"/>
      <c r="MFE88" s="106"/>
      <c r="MFF88" s="106"/>
      <c r="MFG88" s="106"/>
      <c r="MFH88" s="106"/>
      <c r="MFI88" s="106"/>
      <c r="MFJ88" s="106"/>
      <c r="MFK88" s="106"/>
      <c r="MFL88" s="106"/>
      <c r="MFM88" s="106"/>
      <c r="MFN88" s="106"/>
      <c r="MFO88" s="106"/>
      <c r="MFP88" s="106"/>
      <c r="MFQ88" s="106"/>
      <c r="MFR88" s="106"/>
      <c r="MFS88" s="106"/>
      <c r="MFT88" s="106"/>
      <c r="MFU88" s="106"/>
      <c r="MFV88" s="106"/>
      <c r="MFW88" s="106"/>
      <c r="MFX88" s="106"/>
      <c r="MFY88" s="106"/>
      <c r="MFZ88" s="106"/>
      <c r="MGA88" s="106"/>
      <c r="MGB88" s="106"/>
      <c r="MGC88" s="106"/>
      <c r="MGD88" s="106"/>
      <c r="MGE88" s="106"/>
      <c r="MGF88" s="106"/>
      <c r="MGG88" s="106"/>
      <c r="MGH88" s="106"/>
      <c r="MGI88" s="106"/>
      <c r="MGJ88" s="106"/>
      <c r="MGK88" s="106"/>
      <c r="MGL88" s="106"/>
      <c r="MGM88" s="106"/>
      <c r="MGN88" s="106"/>
      <c r="MGO88" s="106"/>
      <c r="MGP88" s="106"/>
      <c r="MGQ88" s="106"/>
      <c r="MGR88" s="106"/>
      <c r="MGS88" s="106"/>
      <c r="MGT88" s="106"/>
      <c r="MGU88" s="106"/>
      <c r="MGV88" s="106"/>
      <c r="MGW88" s="106"/>
      <c r="MGX88" s="106"/>
      <c r="MGY88" s="106"/>
      <c r="MGZ88" s="106"/>
      <c r="MHA88" s="106"/>
      <c r="MHB88" s="106"/>
      <c r="MHC88" s="106"/>
      <c r="MHD88" s="106"/>
      <c r="MHE88" s="106"/>
      <c r="MHF88" s="106"/>
      <c r="MHG88" s="106"/>
      <c r="MHH88" s="106"/>
      <c r="MHI88" s="106"/>
      <c r="MHJ88" s="106"/>
      <c r="MHK88" s="106"/>
      <c r="MHL88" s="106"/>
      <c r="MHM88" s="106"/>
      <c r="MHN88" s="106"/>
      <c r="MHO88" s="106"/>
      <c r="MHP88" s="106"/>
      <c r="MHQ88" s="106"/>
      <c r="MHR88" s="106"/>
      <c r="MHS88" s="106"/>
      <c r="MHT88" s="106"/>
      <c r="MHU88" s="106"/>
      <c r="MHV88" s="106"/>
      <c r="MHW88" s="106"/>
      <c r="MHX88" s="106"/>
      <c r="MHY88" s="106"/>
      <c r="MHZ88" s="106"/>
      <c r="MIA88" s="106"/>
      <c r="MIB88" s="106"/>
      <c r="MIC88" s="106"/>
      <c r="MID88" s="106"/>
      <c r="MIE88" s="106"/>
      <c r="MIF88" s="106"/>
      <c r="MIG88" s="106"/>
      <c r="MIH88" s="106"/>
      <c r="MII88" s="106"/>
      <c r="MIJ88" s="106"/>
      <c r="MIK88" s="106"/>
      <c r="MIL88" s="106"/>
      <c r="MIM88" s="106"/>
      <c r="MIN88" s="106"/>
      <c r="MIO88" s="106"/>
      <c r="MIP88" s="106"/>
      <c r="MIQ88" s="106"/>
      <c r="MIR88" s="106"/>
      <c r="MIS88" s="106"/>
      <c r="MIT88" s="106"/>
      <c r="MIU88" s="106"/>
      <c r="MIV88" s="106"/>
      <c r="MIW88" s="106"/>
      <c r="MIX88" s="106"/>
      <c r="MIY88" s="106"/>
      <c r="MIZ88" s="106"/>
      <c r="MJA88" s="106"/>
      <c r="MJB88" s="106"/>
      <c r="MJC88" s="106"/>
      <c r="MJD88" s="106"/>
      <c r="MJE88" s="106"/>
      <c r="MJF88" s="106"/>
      <c r="MJG88" s="106"/>
      <c r="MJH88" s="106"/>
      <c r="MJI88" s="106"/>
      <c r="MJJ88" s="106"/>
      <c r="MJK88" s="106"/>
      <c r="MJL88" s="106"/>
      <c r="MJM88" s="106"/>
      <c r="MJN88" s="106"/>
      <c r="MJO88" s="106"/>
      <c r="MJP88" s="106"/>
      <c r="MJQ88" s="106"/>
      <c r="MJR88" s="106"/>
      <c r="MJS88" s="106"/>
      <c r="MJT88" s="106"/>
      <c r="MJU88" s="106"/>
      <c r="MJV88" s="106"/>
      <c r="MJW88" s="106"/>
      <c r="MJX88" s="106"/>
      <c r="MJY88" s="106"/>
      <c r="MJZ88" s="106"/>
      <c r="MKA88" s="106"/>
      <c r="MKB88" s="106"/>
      <c r="MKC88" s="106"/>
      <c r="MKD88" s="106"/>
      <c r="MKE88" s="106"/>
      <c r="MKF88" s="106"/>
      <c r="MKG88" s="106"/>
      <c r="MKH88" s="106"/>
      <c r="MKI88" s="106"/>
      <c r="MKJ88" s="106"/>
      <c r="MKK88" s="106"/>
      <c r="MKL88" s="106"/>
      <c r="MKM88" s="106"/>
      <c r="MKN88" s="106"/>
      <c r="MKO88" s="106"/>
      <c r="MKP88" s="106"/>
      <c r="MKQ88" s="106"/>
      <c r="MKR88" s="106"/>
      <c r="MKS88" s="106"/>
      <c r="MKT88" s="106"/>
      <c r="MKU88" s="106"/>
      <c r="MKV88" s="106"/>
      <c r="MKW88" s="106"/>
      <c r="MKX88" s="106"/>
      <c r="MKY88" s="106"/>
      <c r="MKZ88" s="106"/>
      <c r="MLA88" s="106"/>
      <c r="MLB88" s="106"/>
      <c r="MLC88" s="106"/>
      <c r="MLD88" s="106"/>
      <c r="MLE88" s="106"/>
      <c r="MLF88" s="106"/>
      <c r="MLG88" s="106"/>
      <c r="MLH88" s="106"/>
      <c r="MLI88" s="106"/>
      <c r="MLJ88" s="106"/>
      <c r="MLK88" s="106"/>
      <c r="MLL88" s="106"/>
      <c r="MLM88" s="106"/>
      <c r="MLN88" s="106"/>
      <c r="MLO88" s="106"/>
      <c r="MLP88" s="106"/>
      <c r="MLQ88" s="106"/>
      <c r="MLR88" s="106"/>
      <c r="MLS88" s="106"/>
      <c r="MLT88" s="106"/>
      <c r="MLU88" s="106"/>
      <c r="MLV88" s="106"/>
      <c r="MLW88" s="106"/>
      <c r="MLX88" s="106"/>
      <c r="MLY88" s="106"/>
      <c r="MLZ88" s="106"/>
      <c r="MMA88" s="106"/>
      <c r="MMB88" s="106"/>
      <c r="MMC88" s="106"/>
      <c r="MMD88" s="106"/>
      <c r="MME88" s="106"/>
      <c r="MMF88" s="106"/>
      <c r="MMG88" s="106"/>
      <c r="MMH88" s="106"/>
      <c r="MMI88" s="106"/>
      <c r="MMJ88" s="106"/>
      <c r="MMK88" s="106"/>
      <c r="MML88" s="106"/>
      <c r="MMM88" s="106"/>
      <c r="MMN88" s="106"/>
      <c r="MMO88" s="106"/>
      <c r="MMP88" s="106"/>
      <c r="MMQ88" s="106"/>
      <c r="MMR88" s="106"/>
      <c r="MMS88" s="106"/>
      <c r="MMT88" s="106"/>
      <c r="MMU88" s="106"/>
      <c r="MMV88" s="106"/>
      <c r="MMW88" s="106"/>
      <c r="MMX88" s="106"/>
      <c r="MMY88" s="106"/>
      <c r="MMZ88" s="106"/>
      <c r="MNA88" s="106"/>
      <c r="MNB88" s="106"/>
      <c r="MNC88" s="106"/>
      <c r="MND88" s="106"/>
      <c r="MNE88" s="106"/>
      <c r="MNF88" s="106"/>
      <c r="MNG88" s="106"/>
      <c r="MNH88" s="106"/>
      <c r="MNI88" s="106"/>
      <c r="MNJ88" s="106"/>
      <c r="MNK88" s="106"/>
      <c r="MNL88" s="106"/>
      <c r="MNM88" s="106"/>
      <c r="MNN88" s="106"/>
      <c r="MNO88" s="106"/>
      <c r="MNP88" s="106"/>
      <c r="MNQ88" s="106"/>
      <c r="MNR88" s="106"/>
      <c r="MNS88" s="106"/>
      <c r="MNT88" s="106"/>
      <c r="MNU88" s="106"/>
      <c r="MNV88" s="106"/>
      <c r="MNW88" s="106"/>
      <c r="MNX88" s="106"/>
      <c r="MNY88" s="106"/>
      <c r="MNZ88" s="106"/>
      <c r="MOA88" s="106"/>
      <c r="MOB88" s="106"/>
      <c r="MOC88" s="106"/>
      <c r="MOD88" s="106"/>
      <c r="MOE88" s="106"/>
      <c r="MOF88" s="106"/>
      <c r="MOG88" s="106"/>
      <c r="MOH88" s="106"/>
      <c r="MOI88" s="106"/>
      <c r="MOJ88" s="106"/>
      <c r="MOK88" s="106"/>
      <c r="MOL88" s="106"/>
      <c r="MOM88" s="106"/>
      <c r="MON88" s="106"/>
      <c r="MOO88" s="106"/>
      <c r="MOP88" s="106"/>
      <c r="MOQ88" s="106"/>
      <c r="MOR88" s="106"/>
      <c r="MOS88" s="106"/>
      <c r="MOT88" s="106"/>
      <c r="MOU88" s="106"/>
      <c r="MOV88" s="106"/>
      <c r="MOW88" s="106"/>
      <c r="MOX88" s="106"/>
      <c r="MOY88" s="106"/>
      <c r="MOZ88" s="106"/>
      <c r="MPA88" s="106"/>
      <c r="MPB88" s="106"/>
      <c r="MPC88" s="106"/>
      <c r="MPD88" s="106"/>
      <c r="MPE88" s="106"/>
      <c r="MPF88" s="106"/>
      <c r="MPG88" s="106"/>
      <c r="MPH88" s="106"/>
      <c r="MPI88" s="106"/>
      <c r="MPJ88" s="106"/>
      <c r="MPK88" s="106"/>
      <c r="MPL88" s="106"/>
      <c r="MPM88" s="106"/>
      <c r="MPN88" s="106"/>
      <c r="MPO88" s="106"/>
      <c r="MPP88" s="106"/>
      <c r="MPQ88" s="106"/>
      <c r="MPR88" s="106"/>
      <c r="MPS88" s="106"/>
      <c r="MPT88" s="106"/>
      <c r="MPU88" s="106"/>
      <c r="MPV88" s="106"/>
      <c r="MPW88" s="106"/>
      <c r="MPX88" s="106"/>
      <c r="MPY88" s="106"/>
      <c r="MPZ88" s="106"/>
      <c r="MQA88" s="106"/>
      <c r="MQB88" s="106"/>
      <c r="MQC88" s="106"/>
      <c r="MQD88" s="106"/>
      <c r="MQE88" s="106"/>
      <c r="MQF88" s="106"/>
      <c r="MQG88" s="106"/>
      <c r="MQH88" s="106"/>
      <c r="MQI88" s="106"/>
      <c r="MQJ88" s="106"/>
      <c r="MQK88" s="106"/>
      <c r="MQL88" s="106"/>
      <c r="MQM88" s="106"/>
      <c r="MQN88" s="106"/>
      <c r="MQO88" s="106"/>
      <c r="MQP88" s="106"/>
      <c r="MQQ88" s="106"/>
      <c r="MQR88" s="106"/>
      <c r="MQS88" s="106"/>
      <c r="MQT88" s="106"/>
      <c r="MQU88" s="106"/>
      <c r="MQV88" s="106"/>
      <c r="MQW88" s="106"/>
      <c r="MQX88" s="106"/>
      <c r="MQY88" s="106"/>
      <c r="MQZ88" s="106"/>
      <c r="MRA88" s="106"/>
      <c r="MRB88" s="106"/>
      <c r="MRC88" s="106"/>
      <c r="MRD88" s="106"/>
      <c r="MRE88" s="106"/>
      <c r="MRF88" s="106"/>
      <c r="MRG88" s="106"/>
      <c r="MRH88" s="106"/>
      <c r="MRI88" s="106"/>
      <c r="MRJ88" s="106"/>
      <c r="MRK88" s="106"/>
      <c r="MRL88" s="106"/>
      <c r="MRM88" s="106"/>
      <c r="MRN88" s="106"/>
      <c r="MRO88" s="106"/>
      <c r="MRP88" s="106"/>
      <c r="MRQ88" s="106"/>
      <c r="MRR88" s="106"/>
      <c r="MRS88" s="106"/>
      <c r="MRT88" s="106"/>
      <c r="MRU88" s="106"/>
      <c r="MRV88" s="106"/>
      <c r="MRW88" s="106"/>
      <c r="MRX88" s="106"/>
      <c r="MRY88" s="106"/>
      <c r="MRZ88" s="106"/>
      <c r="MSA88" s="106"/>
      <c r="MSB88" s="106"/>
      <c r="MSC88" s="106"/>
      <c r="MSD88" s="106"/>
      <c r="MSE88" s="106"/>
      <c r="MSF88" s="106"/>
      <c r="MSG88" s="106"/>
      <c r="MSH88" s="106"/>
      <c r="MSI88" s="106"/>
      <c r="MSJ88" s="106"/>
      <c r="MSK88" s="106"/>
      <c r="MSL88" s="106"/>
      <c r="MSM88" s="106"/>
      <c r="MSN88" s="106"/>
      <c r="MSO88" s="106"/>
      <c r="MSP88" s="106"/>
      <c r="MSQ88" s="106"/>
      <c r="MSR88" s="106"/>
      <c r="MSS88" s="106"/>
      <c r="MST88" s="106"/>
      <c r="MSU88" s="106"/>
      <c r="MSV88" s="106"/>
      <c r="MSW88" s="106"/>
      <c r="MSX88" s="106"/>
      <c r="MSY88" s="106"/>
      <c r="MSZ88" s="106"/>
      <c r="MTA88" s="106"/>
      <c r="MTB88" s="106"/>
      <c r="MTC88" s="106"/>
      <c r="MTD88" s="106"/>
      <c r="MTE88" s="106"/>
      <c r="MTF88" s="106"/>
      <c r="MTG88" s="106"/>
      <c r="MTH88" s="106"/>
      <c r="MTI88" s="106"/>
      <c r="MTJ88" s="106"/>
      <c r="MTK88" s="106"/>
      <c r="MTL88" s="106"/>
      <c r="MTM88" s="106"/>
      <c r="MTN88" s="106"/>
      <c r="MTO88" s="106"/>
      <c r="MTP88" s="106"/>
      <c r="MTQ88" s="106"/>
      <c r="MTR88" s="106"/>
      <c r="MTS88" s="106"/>
      <c r="MTT88" s="106"/>
      <c r="MTU88" s="106"/>
      <c r="MTV88" s="106"/>
      <c r="MTW88" s="106"/>
      <c r="MTX88" s="106"/>
      <c r="MTY88" s="106"/>
      <c r="MTZ88" s="106"/>
      <c r="MUA88" s="106"/>
      <c r="MUB88" s="106"/>
      <c r="MUC88" s="106"/>
      <c r="MUD88" s="106"/>
      <c r="MUE88" s="106"/>
      <c r="MUF88" s="106"/>
      <c r="MUG88" s="106"/>
      <c r="MUH88" s="106"/>
      <c r="MUI88" s="106"/>
      <c r="MUJ88" s="106"/>
      <c r="MUK88" s="106"/>
      <c r="MUL88" s="106"/>
      <c r="MUM88" s="106"/>
      <c r="MUN88" s="106"/>
      <c r="MUO88" s="106"/>
      <c r="MUP88" s="106"/>
      <c r="MUQ88" s="106"/>
      <c r="MUR88" s="106"/>
      <c r="MUS88" s="106"/>
      <c r="MUT88" s="106"/>
      <c r="MUU88" s="106"/>
      <c r="MUV88" s="106"/>
      <c r="MUW88" s="106"/>
      <c r="MUX88" s="106"/>
      <c r="MUY88" s="106"/>
      <c r="MUZ88" s="106"/>
      <c r="MVA88" s="106"/>
      <c r="MVB88" s="106"/>
      <c r="MVC88" s="106"/>
      <c r="MVD88" s="106"/>
      <c r="MVE88" s="106"/>
      <c r="MVF88" s="106"/>
      <c r="MVG88" s="106"/>
      <c r="MVH88" s="106"/>
      <c r="MVI88" s="106"/>
      <c r="MVJ88" s="106"/>
      <c r="MVK88" s="106"/>
      <c r="MVL88" s="106"/>
      <c r="MVM88" s="106"/>
      <c r="MVN88" s="106"/>
      <c r="MVO88" s="106"/>
      <c r="MVP88" s="106"/>
      <c r="MVQ88" s="106"/>
      <c r="MVR88" s="106"/>
      <c r="MVS88" s="106"/>
      <c r="MVT88" s="106"/>
      <c r="MVU88" s="106"/>
      <c r="MVV88" s="106"/>
      <c r="MVW88" s="106"/>
      <c r="MVX88" s="106"/>
      <c r="MVY88" s="106"/>
      <c r="MVZ88" s="106"/>
      <c r="MWA88" s="106"/>
      <c r="MWB88" s="106"/>
      <c r="MWC88" s="106"/>
      <c r="MWD88" s="106"/>
      <c r="MWE88" s="106"/>
      <c r="MWF88" s="106"/>
      <c r="MWG88" s="106"/>
      <c r="MWH88" s="106"/>
      <c r="MWI88" s="106"/>
      <c r="MWJ88" s="106"/>
      <c r="MWK88" s="106"/>
      <c r="MWL88" s="106"/>
      <c r="MWM88" s="106"/>
      <c r="MWN88" s="106"/>
      <c r="MWO88" s="106"/>
      <c r="MWP88" s="106"/>
      <c r="MWQ88" s="106"/>
      <c r="MWR88" s="106"/>
      <c r="MWS88" s="106"/>
      <c r="MWT88" s="106"/>
      <c r="MWU88" s="106"/>
      <c r="MWV88" s="106"/>
      <c r="MWW88" s="106"/>
      <c r="MWX88" s="106"/>
      <c r="MWY88" s="106"/>
      <c r="MWZ88" s="106"/>
      <c r="MXA88" s="106"/>
      <c r="MXB88" s="106"/>
      <c r="MXC88" s="106"/>
      <c r="MXD88" s="106"/>
      <c r="MXE88" s="106"/>
      <c r="MXF88" s="106"/>
      <c r="MXG88" s="106"/>
      <c r="MXH88" s="106"/>
      <c r="MXI88" s="106"/>
      <c r="MXJ88" s="106"/>
      <c r="MXK88" s="106"/>
      <c r="MXL88" s="106"/>
      <c r="MXM88" s="106"/>
      <c r="MXN88" s="106"/>
      <c r="MXO88" s="106"/>
      <c r="MXP88" s="106"/>
      <c r="MXQ88" s="106"/>
      <c r="MXR88" s="106"/>
      <c r="MXS88" s="106"/>
      <c r="MXT88" s="106"/>
      <c r="MXU88" s="106"/>
      <c r="MXV88" s="106"/>
      <c r="MXW88" s="106"/>
      <c r="MXX88" s="106"/>
      <c r="MXY88" s="106"/>
      <c r="MXZ88" s="106"/>
      <c r="MYA88" s="106"/>
      <c r="MYB88" s="106"/>
      <c r="MYC88" s="106"/>
      <c r="MYD88" s="106"/>
      <c r="MYE88" s="106"/>
      <c r="MYF88" s="106"/>
      <c r="MYG88" s="106"/>
      <c r="MYH88" s="106"/>
      <c r="MYI88" s="106"/>
      <c r="MYJ88" s="106"/>
      <c r="MYK88" s="106"/>
      <c r="MYL88" s="106"/>
      <c r="MYM88" s="106"/>
      <c r="MYN88" s="106"/>
      <c r="MYO88" s="106"/>
      <c r="MYP88" s="106"/>
      <c r="MYQ88" s="106"/>
      <c r="MYR88" s="106"/>
      <c r="MYS88" s="106"/>
      <c r="MYT88" s="106"/>
      <c r="MYU88" s="106"/>
      <c r="MYV88" s="106"/>
      <c r="MYW88" s="106"/>
      <c r="MYX88" s="106"/>
      <c r="MYY88" s="106"/>
      <c r="MYZ88" s="106"/>
      <c r="MZA88" s="106"/>
      <c r="MZB88" s="106"/>
      <c r="MZC88" s="106"/>
      <c r="MZD88" s="106"/>
      <c r="MZE88" s="106"/>
      <c r="MZF88" s="106"/>
      <c r="MZG88" s="106"/>
      <c r="MZH88" s="106"/>
      <c r="MZI88" s="106"/>
      <c r="MZJ88" s="106"/>
      <c r="MZK88" s="106"/>
      <c r="MZL88" s="106"/>
      <c r="MZM88" s="106"/>
      <c r="MZN88" s="106"/>
      <c r="MZO88" s="106"/>
      <c r="MZP88" s="106"/>
      <c r="MZQ88" s="106"/>
      <c r="MZR88" s="106"/>
      <c r="MZS88" s="106"/>
      <c r="MZT88" s="106"/>
      <c r="MZU88" s="106"/>
      <c r="MZV88" s="106"/>
      <c r="MZW88" s="106"/>
      <c r="MZX88" s="106"/>
      <c r="MZY88" s="106"/>
      <c r="MZZ88" s="106"/>
      <c r="NAA88" s="106"/>
      <c r="NAB88" s="106"/>
      <c r="NAC88" s="106"/>
      <c r="NAD88" s="106"/>
      <c r="NAE88" s="106"/>
      <c r="NAF88" s="106"/>
      <c r="NAG88" s="106"/>
      <c r="NAH88" s="106"/>
      <c r="NAI88" s="106"/>
      <c r="NAJ88" s="106"/>
      <c r="NAK88" s="106"/>
      <c r="NAL88" s="106"/>
      <c r="NAM88" s="106"/>
      <c r="NAN88" s="106"/>
      <c r="NAO88" s="106"/>
      <c r="NAP88" s="106"/>
      <c r="NAQ88" s="106"/>
      <c r="NAR88" s="106"/>
      <c r="NAS88" s="106"/>
      <c r="NAT88" s="106"/>
      <c r="NAU88" s="106"/>
      <c r="NAV88" s="106"/>
      <c r="NAW88" s="106"/>
      <c r="NAX88" s="106"/>
      <c r="NAY88" s="106"/>
      <c r="NAZ88" s="106"/>
      <c r="NBA88" s="106"/>
      <c r="NBB88" s="106"/>
      <c r="NBC88" s="106"/>
      <c r="NBD88" s="106"/>
      <c r="NBE88" s="106"/>
      <c r="NBF88" s="106"/>
      <c r="NBG88" s="106"/>
      <c r="NBH88" s="106"/>
      <c r="NBI88" s="106"/>
      <c r="NBJ88" s="106"/>
      <c r="NBK88" s="106"/>
      <c r="NBL88" s="106"/>
      <c r="NBM88" s="106"/>
      <c r="NBN88" s="106"/>
      <c r="NBO88" s="106"/>
      <c r="NBP88" s="106"/>
      <c r="NBQ88" s="106"/>
      <c r="NBR88" s="106"/>
      <c r="NBS88" s="106"/>
      <c r="NBT88" s="106"/>
      <c r="NBU88" s="106"/>
      <c r="NBV88" s="106"/>
      <c r="NBW88" s="106"/>
      <c r="NBX88" s="106"/>
      <c r="NBY88" s="106"/>
      <c r="NBZ88" s="106"/>
      <c r="NCA88" s="106"/>
      <c r="NCB88" s="106"/>
      <c r="NCC88" s="106"/>
      <c r="NCD88" s="106"/>
      <c r="NCE88" s="106"/>
      <c r="NCF88" s="106"/>
      <c r="NCG88" s="106"/>
      <c r="NCH88" s="106"/>
      <c r="NCI88" s="106"/>
      <c r="NCJ88" s="106"/>
      <c r="NCK88" s="106"/>
      <c r="NCL88" s="106"/>
      <c r="NCM88" s="106"/>
      <c r="NCN88" s="106"/>
      <c r="NCO88" s="106"/>
      <c r="NCP88" s="106"/>
      <c r="NCQ88" s="106"/>
      <c r="NCR88" s="106"/>
      <c r="NCS88" s="106"/>
      <c r="NCT88" s="106"/>
      <c r="NCU88" s="106"/>
      <c r="NCV88" s="106"/>
      <c r="NCW88" s="106"/>
      <c r="NCX88" s="106"/>
      <c r="NCY88" s="106"/>
      <c r="NCZ88" s="106"/>
      <c r="NDA88" s="106"/>
      <c r="NDB88" s="106"/>
      <c r="NDC88" s="106"/>
      <c r="NDD88" s="106"/>
      <c r="NDE88" s="106"/>
      <c r="NDF88" s="106"/>
      <c r="NDG88" s="106"/>
      <c r="NDH88" s="106"/>
      <c r="NDI88" s="106"/>
      <c r="NDJ88" s="106"/>
      <c r="NDK88" s="106"/>
      <c r="NDL88" s="106"/>
      <c r="NDM88" s="106"/>
      <c r="NDN88" s="106"/>
      <c r="NDO88" s="106"/>
      <c r="NDP88" s="106"/>
      <c r="NDQ88" s="106"/>
      <c r="NDR88" s="106"/>
      <c r="NDS88" s="106"/>
      <c r="NDT88" s="106"/>
      <c r="NDU88" s="106"/>
      <c r="NDV88" s="106"/>
      <c r="NDW88" s="106"/>
      <c r="NDX88" s="106"/>
      <c r="NDY88" s="106"/>
      <c r="NDZ88" s="106"/>
      <c r="NEA88" s="106"/>
      <c r="NEB88" s="106"/>
      <c r="NEC88" s="106"/>
      <c r="NED88" s="106"/>
      <c r="NEE88" s="106"/>
      <c r="NEF88" s="106"/>
      <c r="NEG88" s="106"/>
      <c r="NEH88" s="106"/>
      <c r="NEI88" s="106"/>
      <c r="NEJ88" s="106"/>
      <c r="NEK88" s="106"/>
      <c r="NEL88" s="106"/>
      <c r="NEM88" s="106"/>
      <c r="NEN88" s="106"/>
      <c r="NEO88" s="106"/>
      <c r="NEP88" s="106"/>
      <c r="NEQ88" s="106"/>
      <c r="NER88" s="106"/>
      <c r="NES88" s="106"/>
      <c r="NET88" s="106"/>
      <c r="NEU88" s="106"/>
      <c r="NEV88" s="106"/>
      <c r="NEW88" s="106"/>
      <c r="NEX88" s="106"/>
      <c r="NEY88" s="106"/>
      <c r="NEZ88" s="106"/>
      <c r="NFA88" s="106"/>
      <c r="NFB88" s="106"/>
      <c r="NFC88" s="106"/>
      <c r="NFD88" s="106"/>
      <c r="NFE88" s="106"/>
      <c r="NFF88" s="106"/>
      <c r="NFG88" s="106"/>
      <c r="NFH88" s="106"/>
      <c r="NFI88" s="106"/>
      <c r="NFJ88" s="106"/>
      <c r="NFK88" s="106"/>
      <c r="NFL88" s="106"/>
      <c r="NFM88" s="106"/>
      <c r="NFN88" s="106"/>
      <c r="NFO88" s="106"/>
      <c r="NFP88" s="106"/>
      <c r="NFQ88" s="106"/>
      <c r="NFR88" s="106"/>
      <c r="NFS88" s="106"/>
      <c r="NFT88" s="106"/>
      <c r="NFU88" s="106"/>
      <c r="NFV88" s="106"/>
      <c r="NFW88" s="106"/>
      <c r="NFX88" s="106"/>
      <c r="NFY88" s="106"/>
      <c r="NFZ88" s="106"/>
      <c r="NGA88" s="106"/>
      <c r="NGB88" s="106"/>
      <c r="NGC88" s="106"/>
      <c r="NGD88" s="106"/>
      <c r="NGE88" s="106"/>
      <c r="NGF88" s="106"/>
      <c r="NGG88" s="106"/>
      <c r="NGH88" s="106"/>
      <c r="NGI88" s="106"/>
      <c r="NGJ88" s="106"/>
      <c r="NGK88" s="106"/>
      <c r="NGL88" s="106"/>
      <c r="NGM88" s="106"/>
      <c r="NGN88" s="106"/>
      <c r="NGO88" s="106"/>
      <c r="NGP88" s="106"/>
      <c r="NGQ88" s="106"/>
      <c r="NGR88" s="106"/>
      <c r="NGS88" s="106"/>
      <c r="NGT88" s="106"/>
      <c r="NGU88" s="106"/>
      <c r="NGV88" s="106"/>
      <c r="NGW88" s="106"/>
      <c r="NGX88" s="106"/>
      <c r="NGY88" s="106"/>
      <c r="NGZ88" s="106"/>
      <c r="NHA88" s="106"/>
      <c r="NHB88" s="106"/>
      <c r="NHC88" s="106"/>
      <c r="NHD88" s="106"/>
      <c r="NHE88" s="106"/>
      <c r="NHF88" s="106"/>
      <c r="NHG88" s="106"/>
      <c r="NHH88" s="106"/>
      <c r="NHI88" s="106"/>
      <c r="NHJ88" s="106"/>
      <c r="NHK88" s="106"/>
      <c r="NHL88" s="106"/>
      <c r="NHM88" s="106"/>
      <c r="NHN88" s="106"/>
      <c r="NHO88" s="106"/>
      <c r="NHP88" s="106"/>
      <c r="NHQ88" s="106"/>
      <c r="NHR88" s="106"/>
      <c r="NHS88" s="106"/>
      <c r="NHT88" s="106"/>
      <c r="NHU88" s="106"/>
      <c r="NHV88" s="106"/>
      <c r="NHW88" s="106"/>
      <c r="NHX88" s="106"/>
      <c r="NHY88" s="106"/>
      <c r="NHZ88" s="106"/>
      <c r="NIA88" s="106"/>
      <c r="NIB88" s="106"/>
      <c r="NIC88" s="106"/>
      <c r="NID88" s="106"/>
      <c r="NIE88" s="106"/>
      <c r="NIF88" s="106"/>
      <c r="NIG88" s="106"/>
      <c r="NIH88" s="106"/>
      <c r="NII88" s="106"/>
      <c r="NIJ88" s="106"/>
      <c r="NIK88" s="106"/>
      <c r="NIL88" s="106"/>
      <c r="NIM88" s="106"/>
      <c r="NIN88" s="106"/>
      <c r="NIO88" s="106"/>
      <c r="NIP88" s="106"/>
      <c r="NIQ88" s="106"/>
      <c r="NIR88" s="106"/>
      <c r="NIS88" s="106"/>
      <c r="NIT88" s="106"/>
      <c r="NIU88" s="106"/>
      <c r="NIV88" s="106"/>
      <c r="NIW88" s="106"/>
      <c r="NIX88" s="106"/>
      <c r="NIY88" s="106"/>
      <c r="NIZ88" s="106"/>
      <c r="NJA88" s="106"/>
      <c r="NJB88" s="106"/>
      <c r="NJC88" s="106"/>
      <c r="NJD88" s="106"/>
      <c r="NJE88" s="106"/>
      <c r="NJF88" s="106"/>
      <c r="NJG88" s="106"/>
      <c r="NJH88" s="106"/>
      <c r="NJI88" s="106"/>
      <c r="NJJ88" s="106"/>
      <c r="NJK88" s="106"/>
      <c r="NJL88" s="106"/>
      <c r="NJM88" s="106"/>
      <c r="NJN88" s="106"/>
      <c r="NJO88" s="106"/>
      <c r="NJP88" s="106"/>
      <c r="NJQ88" s="106"/>
      <c r="NJR88" s="106"/>
      <c r="NJS88" s="106"/>
      <c r="NJT88" s="106"/>
      <c r="NJU88" s="106"/>
      <c r="NJV88" s="106"/>
      <c r="NJW88" s="106"/>
      <c r="NJX88" s="106"/>
      <c r="NJY88" s="106"/>
      <c r="NJZ88" s="106"/>
      <c r="NKA88" s="106"/>
      <c r="NKB88" s="106"/>
      <c r="NKC88" s="106"/>
      <c r="NKD88" s="106"/>
      <c r="NKE88" s="106"/>
      <c r="NKF88" s="106"/>
      <c r="NKG88" s="106"/>
      <c r="NKH88" s="106"/>
      <c r="NKI88" s="106"/>
      <c r="NKJ88" s="106"/>
      <c r="NKK88" s="106"/>
      <c r="NKL88" s="106"/>
      <c r="NKM88" s="106"/>
      <c r="NKN88" s="106"/>
      <c r="NKO88" s="106"/>
      <c r="NKP88" s="106"/>
      <c r="NKQ88" s="106"/>
      <c r="NKR88" s="106"/>
      <c r="NKS88" s="106"/>
      <c r="NKT88" s="106"/>
      <c r="NKU88" s="106"/>
      <c r="NKV88" s="106"/>
      <c r="NKW88" s="106"/>
      <c r="NKX88" s="106"/>
      <c r="NKY88" s="106"/>
      <c r="NKZ88" s="106"/>
      <c r="NLA88" s="106"/>
      <c r="NLB88" s="106"/>
      <c r="NLC88" s="106"/>
      <c r="NLD88" s="106"/>
      <c r="NLE88" s="106"/>
      <c r="NLF88" s="106"/>
      <c r="NLG88" s="106"/>
      <c r="NLH88" s="106"/>
      <c r="NLI88" s="106"/>
      <c r="NLJ88" s="106"/>
      <c r="NLK88" s="106"/>
      <c r="NLL88" s="106"/>
      <c r="NLM88" s="106"/>
      <c r="NLN88" s="106"/>
      <c r="NLO88" s="106"/>
      <c r="NLP88" s="106"/>
      <c r="NLQ88" s="106"/>
      <c r="NLR88" s="106"/>
      <c r="NLS88" s="106"/>
      <c r="NLT88" s="106"/>
      <c r="NLU88" s="106"/>
      <c r="NLV88" s="106"/>
      <c r="NLW88" s="106"/>
      <c r="NLX88" s="106"/>
      <c r="NLY88" s="106"/>
      <c r="NLZ88" s="106"/>
      <c r="NMA88" s="106"/>
      <c r="NMB88" s="106"/>
      <c r="NMC88" s="106"/>
      <c r="NMD88" s="106"/>
      <c r="NME88" s="106"/>
      <c r="NMF88" s="106"/>
      <c r="NMG88" s="106"/>
      <c r="NMH88" s="106"/>
      <c r="NMI88" s="106"/>
      <c r="NMJ88" s="106"/>
      <c r="NMK88" s="106"/>
      <c r="NML88" s="106"/>
      <c r="NMM88" s="106"/>
      <c r="NMN88" s="106"/>
      <c r="NMO88" s="106"/>
      <c r="NMP88" s="106"/>
      <c r="NMQ88" s="106"/>
      <c r="NMR88" s="106"/>
      <c r="NMS88" s="106"/>
      <c r="NMT88" s="106"/>
      <c r="NMU88" s="106"/>
      <c r="NMV88" s="106"/>
      <c r="NMW88" s="106"/>
      <c r="NMX88" s="106"/>
      <c r="NMY88" s="106"/>
      <c r="NMZ88" s="106"/>
      <c r="NNA88" s="106"/>
      <c r="NNB88" s="106"/>
      <c r="NNC88" s="106"/>
      <c r="NND88" s="106"/>
      <c r="NNE88" s="106"/>
      <c r="NNF88" s="106"/>
      <c r="NNG88" s="106"/>
      <c r="NNH88" s="106"/>
      <c r="NNI88" s="106"/>
      <c r="NNJ88" s="106"/>
      <c r="NNK88" s="106"/>
      <c r="NNL88" s="106"/>
      <c r="NNM88" s="106"/>
      <c r="NNN88" s="106"/>
      <c r="NNO88" s="106"/>
      <c r="NNP88" s="106"/>
      <c r="NNQ88" s="106"/>
      <c r="NNR88" s="106"/>
      <c r="NNS88" s="106"/>
      <c r="NNT88" s="106"/>
      <c r="NNU88" s="106"/>
      <c r="NNV88" s="106"/>
      <c r="NNW88" s="106"/>
      <c r="NNX88" s="106"/>
      <c r="NNY88" s="106"/>
      <c r="NNZ88" s="106"/>
      <c r="NOA88" s="106"/>
      <c r="NOB88" s="106"/>
      <c r="NOC88" s="106"/>
      <c r="NOD88" s="106"/>
      <c r="NOE88" s="106"/>
      <c r="NOF88" s="106"/>
      <c r="NOG88" s="106"/>
      <c r="NOH88" s="106"/>
      <c r="NOI88" s="106"/>
      <c r="NOJ88" s="106"/>
      <c r="NOK88" s="106"/>
      <c r="NOL88" s="106"/>
      <c r="NOM88" s="106"/>
      <c r="NON88" s="106"/>
      <c r="NOO88" s="106"/>
      <c r="NOP88" s="106"/>
      <c r="NOQ88" s="106"/>
      <c r="NOR88" s="106"/>
      <c r="NOS88" s="106"/>
      <c r="NOT88" s="106"/>
      <c r="NOU88" s="106"/>
      <c r="NOV88" s="106"/>
      <c r="NOW88" s="106"/>
      <c r="NOX88" s="106"/>
      <c r="NOY88" s="106"/>
      <c r="NOZ88" s="106"/>
      <c r="NPA88" s="106"/>
      <c r="NPB88" s="106"/>
      <c r="NPC88" s="106"/>
      <c r="NPD88" s="106"/>
      <c r="NPE88" s="106"/>
      <c r="NPF88" s="106"/>
      <c r="NPG88" s="106"/>
      <c r="NPH88" s="106"/>
      <c r="NPI88" s="106"/>
      <c r="NPJ88" s="106"/>
      <c r="NPK88" s="106"/>
      <c r="NPL88" s="106"/>
      <c r="NPM88" s="106"/>
      <c r="NPN88" s="106"/>
      <c r="NPO88" s="106"/>
      <c r="NPP88" s="106"/>
      <c r="NPQ88" s="106"/>
      <c r="NPR88" s="106"/>
      <c r="NPS88" s="106"/>
      <c r="NPT88" s="106"/>
      <c r="NPU88" s="106"/>
      <c r="NPV88" s="106"/>
      <c r="NPW88" s="106"/>
      <c r="NPX88" s="106"/>
      <c r="NPY88" s="106"/>
      <c r="NPZ88" s="106"/>
      <c r="NQA88" s="106"/>
      <c r="NQB88" s="106"/>
      <c r="NQC88" s="106"/>
      <c r="NQD88" s="106"/>
      <c r="NQE88" s="106"/>
      <c r="NQF88" s="106"/>
      <c r="NQG88" s="106"/>
      <c r="NQH88" s="106"/>
      <c r="NQI88" s="106"/>
      <c r="NQJ88" s="106"/>
      <c r="NQK88" s="106"/>
      <c r="NQL88" s="106"/>
      <c r="NQM88" s="106"/>
      <c r="NQN88" s="106"/>
      <c r="NQO88" s="106"/>
      <c r="NQP88" s="106"/>
      <c r="NQQ88" s="106"/>
      <c r="NQR88" s="106"/>
      <c r="NQS88" s="106"/>
      <c r="NQT88" s="106"/>
      <c r="NQU88" s="106"/>
      <c r="NQV88" s="106"/>
      <c r="NQW88" s="106"/>
      <c r="NQX88" s="106"/>
      <c r="NQY88" s="106"/>
      <c r="NQZ88" s="106"/>
      <c r="NRA88" s="106"/>
      <c r="NRB88" s="106"/>
      <c r="NRC88" s="106"/>
      <c r="NRD88" s="106"/>
      <c r="NRE88" s="106"/>
      <c r="NRF88" s="106"/>
      <c r="NRG88" s="106"/>
      <c r="NRH88" s="106"/>
      <c r="NRI88" s="106"/>
      <c r="NRJ88" s="106"/>
      <c r="NRK88" s="106"/>
      <c r="NRL88" s="106"/>
      <c r="NRM88" s="106"/>
      <c r="NRN88" s="106"/>
      <c r="NRO88" s="106"/>
      <c r="NRP88" s="106"/>
      <c r="NRQ88" s="106"/>
      <c r="NRR88" s="106"/>
      <c r="NRS88" s="106"/>
      <c r="NRT88" s="106"/>
      <c r="NRU88" s="106"/>
      <c r="NRV88" s="106"/>
      <c r="NRW88" s="106"/>
      <c r="NRX88" s="106"/>
      <c r="NRY88" s="106"/>
      <c r="NRZ88" s="106"/>
      <c r="NSA88" s="106"/>
      <c r="NSB88" s="106"/>
      <c r="NSC88" s="106"/>
      <c r="NSD88" s="106"/>
      <c r="NSE88" s="106"/>
      <c r="NSF88" s="106"/>
      <c r="NSG88" s="106"/>
      <c r="NSH88" s="106"/>
      <c r="NSI88" s="106"/>
      <c r="NSJ88" s="106"/>
      <c r="NSK88" s="106"/>
      <c r="NSL88" s="106"/>
      <c r="NSM88" s="106"/>
      <c r="NSN88" s="106"/>
      <c r="NSO88" s="106"/>
      <c r="NSP88" s="106"/>
      <c r="NSQ88" s="106"/>
      <c r="NSR88" s="106"/>
      <c r="NSS88" s="106"/>
      <c r="NST88" s="106"/>
      <c r="NSU88" s="106"/>
      <c r="NSV88" s="106"/>
      <c r="NSW88" s="106"/>
      <c r="NSX88" s="106"/>
      <c r="NSY88" s="106"/>
      <c r="NSZ88" s="106"/>
      <c r="NTA88" s="106"/>
      <c r="NTB88" s="106"/>
      <c r="NTC88" s="106"/>
      <c r="NTD88" s="106"/>
      <c r="NTE88" s="106"/>
      <c r="NTF88" s="106"/>
      <c r="NTG88" s="106"/>
      <c r="NTH88" s="106"/>
      <c r="NTI88" s="106"/>
      <c r="NTJ88" s="106"/>
      <c r="NTK88" s="106"/>
      <c r="NTL88" s="106"/>
      <c r="NTM88" s="106"/>
      <c r="NTN88" s="106"/>
      <c r="NTO88" s="106"/>
      <c r="NTP88" s="106"/>
      <c r="NTQ88" s="106"/>
      <c r="NTR88" s="106"/>
      <c r="NTS88" s="106"/>
      <c r="NTT88" s="106"/>
      <c r="NTU88" s="106"/>
      <c r="NTV88" s="106"/>
      <c r="NTW88" s="106"/>
      <c r="NTX88" s="106"/>
      <c r="NTY88" s="106"/>
      <c r="NTZ88" s="106"/>
      <c r="NUA88" s="106"/>
      <c r="NUB88" s="106"/>
      <c r="NUC88" s="106"/>
      <c r="NUD88" s="106"/>
      <c r="NUE88" s="106"/>
      <c r="NUF88" s="106"/>
      <c r="NUG88" s="106"/>
      <c r="NUH88" s="106"/>
      <c r="NUI88" s="106"/>
      <c r="NUJ88" s="106"/>
      <c r="NUK88" s="106"/>
      <c r="NUL88" s="106"/>
      <c r="NUM88" s="106"/>
      <c r="NUN88" s="106"/>
      <c r="NUO88" s="106"/>
      <c r="NUP88" s="106"/>
      <c r="NUQ88" s="106"/>
      <c r="NUR88" s="106"/>
      <c r="NUS88" s="106"/>
      <c r="NUT88" s="106"/>
      <c r="NUU88" s="106"/>
      <c r="NUV88" s="106"/>
      <c r="NUW88" s="106"/>
      <c r="NUX88" s="106"/>
      <c r="NUY88" s="106"/>
      <c r="NUZ88" s="106"/>
      <c r="NVA88" s="106"/>
      <c r="NVB88" s="106"/>
      <c r="NVC88" s="106"/>
      <c r="NVD88" s="106"/>
      <c r="NVE88" s="106"/>
      <c r="NVF88" s="106"/>
      <c r="NVG88" s="106"/>
      <c r="NVH88" s="106"/>
      <c r="NVI88" s="106"/>
      <c r="NVJ88" s="106"/>
      <c r="NVK88" s="106"/>
      <c r="NVL88" s="106"/>
      <c r="NVM88" s="106"/>
      <c r="NVN88" s="106"/>
      <c r="NVO88" s="106"/>
      <c r="NVP88" s="106"/>
      <c r="NVQ88" s="106"/>
      <c r="NVR88" s="106"/>
      <c r="NVS88" s="106"/>
      <c r="NVT88" s="106"/>
      <c r="NVU88" s="106"/>
      <c r="NVV88" s="106"/>
      <c r="NVW88" s="106"/>
      <c r="NVX88" s="106"/>
      <c r="NVY88" s="106"/>
      <c r="NVZ88" s="106"/>
      <c r="NWA88" s="106"/>
      <c r="NWB88" s="106"/>
      <c r="NWC88" s="106"/>
      <c r="NWD88" s="106"/>
      <c r="NWE88" s="106"/>
      <c r="NWF88" s="106"/>
      <c r="NWG88" s="106"/>
      <c r="NWH88" s="106"/>
      <c r="NWI88" s="106"/>
      <c r="NWJ88" s="106"/>
      <c r="NWK88" s="106"/>
      <c r="NWL88" s="106"/>
      <c r="NWM88" s="106"/>
      <c r="NWN88" s="106"/>
      <c r="NWO88" s="106"/>
      <c r="NWP88" s="106"/>
      <c r="NWQ88" s="106"/>
      <c r="NWR88" s="106"/>
      <c r="NWS88" s="106"/>
      <c r="NWT88" s="106"/>
      <c r="NWU88" s="106"/>
      <c r="NWV88" s="106"/>
      <c r="NWW88" s="106"/>
      <c r="NWX88" s="106"/>
      <c r="NWY88" s="106"/>
      <c r="NWZ88" s="106"/>
      <c r="NXA88" s="106"/>
      <c r="NXB88" s="106"/>
      <c r="NXC88" s="106"/>
      <c r="NXD88" s="106"/>
      <c r="NXE88" s="106"/>
      <c r="NXF88" s="106"/>
      <c r="NXG88" s="106"/>
      <c r="NXH88" s="106"/>
      <c r="NXI88" s="106"/>
      <c r="NXJ88" s="106"/>
      <c r="NXK88" s="106"/>
      <c r="NXL88" s="106"/>
      <c r="NXM88" s="106"/>
      <c r="NXN88" s="106"/>
      <c r="NXO88" s="106"/>
      <c r="NXP88" s="106"/>
      <c r="NXQ88" s="106"/>
      <c r="NXR88" s="106"/>
      <c r="NXS88" s="106"/>
      <c r="NXT88" s="106"/>
      <c r="NXU88" s="106"/>
      <c r="NXV88" s="106"/>
      <c r="NXW88" s="106"/>
      <c r="NXX88" s="106"/>
      <c r="NXY88" s="106"/>
      <c r="NXZ88" s="106"/>
      <c r="NYA88" s="106"/>
      <c r="NYB88" s="106"/>
      <c r="NYC88" s="106"/>
      <c r="NYD88" s="106"/>
      <c r="NYE88" s="106"/>
      <c r="NYF88" s="106"/>
      <c r="NYG88" s="106"/>
      <c r="NYH88" s="106"/>
      <c r="NYI88" s="106"/>
      <c r="NYJ88" s="106"/>
      <c r="NYK88" s="106"/>
      <c r="NYL88" s="106"/>
      <c r="NYM88" s="106"/>
      <c r="NYN88" s="106"/>
      <c r="NYO88" s="106"/>
      <c r="NYP88" s="106"/>
      <c r="NYQ88" s="106"/>
      <c r="NYR88" s="106"/>
      <c r="NYS88" s="106"/>
      <c r="NYT88" s="106"/>
      <c r="NYU88" s="106"/>
      <c r="NYV88" s="106"/>
      <c r="NYW88" s="106"/>
      <c r="NYX88" s="106"/>
      <c r="NYY88" s="106"/>
      <c r="NYZ88" s="106"/>
      <c r="NZA88" s="106"/>
      <c r="NZB88" s="106"/>
      <c r="NZC88" s="106"/>
      <c r="NZD88" s="106"/>
      <c r="NZE88" s="106"/>
      <c r="NZF88" s="106"/>
      <c r="NZG88" s="106"/>
      <c r="NZH88" s="106"/>
      <c r="NZI88" s="106"/>
      <c r="NZJ88" s="106"/>
      <c r="NZK88" s="106"/>
      <c r="NZL88" s="106"/>
      <c r="NZM88" s="106"/>
      <c r="NZN88" s="106"/>
      <c r="NZO88" s="106"/>
      <c r="NZP88" s="106"/>
      <c r="NZQ88" s="106"/>
      <c r="NZR88" s="106"/>
      <c r="NZS88" s="106"/>
      <c r="NZT88" s="106"/>
      <c r="NZU88" s="106"/>
      <c r="NZV88" s="106"/>
      <c r="NZW88" s="106"/>
      <c r="NZX88" s="106"/>
      <c r="NZY88" s="106"/>
      <c r="NZZ88" s="106"/>
      <c r="OAA88" s="106"/>
      <c r="OAB88" s="106"/>
      <c r="OAC88" s="106"/>
      <c r="OAD88" s="106"/>
      <c r="OAE88" s="106"/>
      <c r="OAF88" s="106"/>
      <c r="OAG88" s="106"/>
      <c r="OAH88" s="106"/>
      <c r="OAI88" s="106"/>
      <c r="OAJ88" s="106"/>
      <c r="OAK88" s="106"/>
      <c r="OAL88" s="106"/>
      <c r="OAM88" s="106"/>
      <c r="OAN88" s="106"/>
      <c r="OAO88" s="106"/>
      <c r="OAP88" s="106"/>
      <c r="OAQ88" s="106"/>
      <c r="OAR88" s="106"/>
      <c r="OAS88" s="106"/>
      <c r="OAT88" s="106"/>
      <c r="OAU88" s="106"/>
      <c r="OAV88" s="106"/>
      <c r="OAW88" s="106"/>
      <c r="OAX88" s="106"/>
      <c r="OAY88" s="106"/>
      <c r="OAZ88" s="106"/>
      <c r="OBA88" s="106"/>
      <c r="OBB88" s="106"/>
      <c r="OBC88" s="106"/>
      <c r="OBD88" s="106"/>
      <c r="OBE88" s="106"/>
      <c r="OBF88" s="106"/>
      <c r="OBG88" s="106"/>
      <c r="OBH88" s="106"/>
      <c r="OBI88" s="106"/>
      <c r="OBJ88" s="106"/>
      <c r="OBK88" s="106"/>
      <c r="OBL88" s="106"/>
      <c r="OBM88" s="106"/>
      <c r="OBN88" s="106"/>
      <c r="OBO88" s="106"/>
      <c r="OBP88" s="106"/>
      <c r="OBQ88" s="106"/>
      <c r="OBR88" s="106"/>
      <c r="OBS88" s="106"/>
      <c r="OBT88" s="106"/>
      <c r="OBU88" s="106"/>
      <c r="OBV88" s="106"/>
      <c r="OBW88" s="106"/>
      <c r="OBX88" s="106"/>
      <c r="OBY88" s="106"/>
      <c r="OBZ88" s="106"/>
      <c r="OCA88" s="106"/>
      <c r="OCB88" s="106"/>
      <c r="OCC88" s="106"/>
      <c r="OCD88" s="106"/>
      <c r="OCE88" s="106"/>
      <c r="OCF88" s="106"/>
      <c r="OCG88" s="106"/>
      <c r="OCH88" s="106"/>
      <c r="OCI88" s="106"/>
      <c r="OCJ88" s="106"/>
      <c r="OCK88" s="106"/>
      <c r="OCL88" s="106"/>
      <c r="OCM88" s="106"/>
      <c r="OCN88" s="106"/>
      <c r="OCO88" s="106"/>
      <c r="OCP88" s="106"/>
      <c r="OCQ88" s="106"/>
      <c r="OCR88" s="106"/>
      <c r="OCS88" s="106"/>
      <c r="OCT88" s="106"/>
      <c r="OCU88" s="106"/>
      <c r="OCV88" s="106"/>
      <c r="OCW88" s="106"/>
      <c r="OCX88" s="106"/>
      <c r="OCY88" s="106"/>
      <c r="OCZ88" s="106"/>
      <c r="ODA88" s="106"/>
      <c r="ODB88" s="106"/>
      <c r="ODC88" s="106"/>
      <c r="ODD88" s="106"/>
      <c r="ODE88" s="106"/>
      <c r="ODF88" s="106"/>
      <c r="ODG88" s="106"/>
      <c r="ODH88" s="106"/>
      <c r="ODI88" s="106"/>
      <c r="ODJ88" s="106"/>
      <c r="ODK88" s="106"/>
      <c r="ODL88" s="106"/>
      <c r="ODM88" s="106"/>
      <c r="ODN88" s="106"/>
      <c r="ODO88" s="106"/>
      <c r="ODP88" s="106"/>
      <c r="ODQ88" s="106"/>
      <c r="ODR88" s="106"/>
      <c r="ODS88" s="106"/>
      <c r="ODT88" s="106"/>
      <c r="ODU88" s="106"/>
      <c r="ODV88" s="106"/>
      <c r="ODW88" s="106"/>
      <c r="ODX88" s="106"/>
      <c r="ODY88" s="106"/>
      <c r="ODZ88" s="106"/>
      <c r="OEA88" s="106"/>
      <c r="OEB88" s="106"/>
      <c r="OEC88" s="106"/>
      <c r="OED88" s="106"/>
      <c r="OEE88" s="106"/>
      <c r="OEF88" s="106"/>
      <c r="OEG88" s="106"/>
      <c r="OEH88" s="106"/>
      <c r="OEI88" s="106"/>
      <c r="OEJ88" s="106"/>
      <c r="OEK88" s="106"/>
      <c r="OEL88" s="106"/>
      <c r="OEM88" s="106"/>
      <c r="OEN88" s="106"/>
      <c r="OEO88" s="106"/>
      <c r="OEP88" s="106"/>
      <c r="OEQ88" s="106"/>
      <c r="OER88" s="106"/>
      <c r="OES88" s="106"/>
      <c r="OET88" s="106"/>
      <c r="OEU88" s="106"/>
      <c r="OEV88" s="106"/>
      <c r="OEW88" s="106"/>
      <c r="OEX88" s="106"/>
      <c r="OEY88" s="106"/>
      <c r="OEZ88" s="106"/>
      <c r="OFA88" s="106"/>
      <c r="OFB88" s="106"/>
      <c r="OFC88" s="106"/>
      <c r="OFD88" s="106"/>
      <c r="OFE88" s="106"/>
      <c r="OFF88" s="106"/>
      <c r="OFG88" s="106"/>
      <c r="OFH88" s="106"/>
      <c r="OFI88" s="106"/>
      <c r="OFJ88" s="106"/>
      <c r="OFK88" s="106"/>
      <c r="OFL88" s="106"/>
      <c r="OFM88" s="106"/>
      <c r="OFN88" s="106"/>
      <c r="OFO88" s="106"/>
      <c r="OFP88" s="106"/>
      <c r="OFQ88" s="106"/>
      <c r="OFR88" s="106"/>
      <c r="OFS88" s="106"/>
      <c r="OFT88" s="106"/>
      <c r="OFU88" s="106"/>
      <c r="OFV88" s="106"/>
      <c r="OFW88" s="106"/>
      <c r="OFX88" s="106"/>
      <c r="OFY88" s="106"/>
      <c r="OFZ88" s="106"/>
      <c r="OGA88" s="106"/>
      <c r="OGB88" s="106"/>
      <c r="OGC88" s="106"/>
      <c r="OGD88" s="106"/>
      <c r="OGE88" s="106"/>
      <c r="OGF88" s="106"/>
      <c r="OGG88" s="106"/>
      <c r="OGH88" s="106"/>
      <c r="OGI88" s="106"/>
      <c r="OGJ88" s="106"/>
      <c r="OGK88" s="106"/>
      <c r="OGL88" s="106"/>
      <c r="OGM88" s="106"/>
      <c r="OGN88" s="106"/>
      <c r="OGO88" s="106"/>
      <c r="OGP88" s="106"/>
      <c r="OGQ88" s="106"/>
      <c r="OGR88" s="106"/>
      <c r="OGS88" s="106"/>
      <c r="OGT88" s="106"/>
      <c r="OGU88" s="106"/>
      <c r="OGV88" s="106"/>
      <c r="OGW88" s="106"/>
      <c r="OGX88" s="106"/>
      <c r="OGY88" s="106"/>
      <c r="OGZ88" s="106"/>
      <c r="OHA88" s="106"/>
      <c r="OHB88" s="106"/>
      <c r="OHC88" s="106"/>
      <c r="OHD88" s="106"/>
      <c r="OHE88" s="106"/>
      <c r="OHF88" s="106"/>
      <c r="OHG88" s="106"/>
      <c r="OHH88" s="106"/>
      <c r="OHI88" s="106"/>
      <c r="OHJ88" s="106"/>
      <c r="OHK88" s="106"/>
      <c r="OHL88" s="106"/>
      <c r="OHM88" s="106"/>
      <c r="OHN88" s="106"/>
      <c r="OHO88" s="106"/>
      <c r="OHP88" s="106"/>
      <c r="OHQ88" s="106"/>
      <c r="OHR88" s="106"/>
      <c r="OHS88" s="106"/>
      <c r="OHT88" s="106"/>
      <c r="OHU88" s="106"/>
      <c r="OHV88" s="106"/>
      <c r="OHW88" s="106"/>
      <c r="OHX88" s="106"/>
      <c r="OHY88" s="106"/>
      <c r="OHZ88" s="106"/>
      <c r="OIA88" s="106"/>
      <c r="OIB88" s="106"/>
      <c r="OIC88" s="106"/>
      <c r="OID88" s="106"/>
      <c r="OIE88" s="106"/>
      <c r="OIF88" s="106"/>
      <c r="OIG88" s="106"/>
      <c r="OIH88" s="106"/>
      <c r="OII88" s="106"/>
      <c r="OIJ88" s="106"/>
      <c r="OIK88" s="106"/>
      <c r="OIL88" s="106"/>
      <c r="OIM88" s="106"/>
      <c r="OIN88" s="106"/>
      <c r="OIO88" s="106"/>
      <c r="OIP88" s="106"/>
      <c r="OIQ88" s="106"/>
      <c r="OIR88" s="106"/>
      <c r="OIS88" s="106"/>
      <c r="OIT88" s="106"/>
      <c r="OIU88" s="106"/>
      <c r="OIV88" s="106"/>
      <c r="OIW88" s="106"/>
      <c r="OIX88" s="106"/>
      <c r="OIY88" s="106"/>
      <c r="OIZ88" s="106"/>
      <c r="OJA88" s="106"/>
      <c r="OJB88" s="106"/>
      <c r="OJC88" s="106"/>
      <c r="OJD88" s="106"/>
      <c r="OJE88" s="106"/>
      <c r="OJF88" s="106"/>
      <c r="OJG88" s="106"/>
      <c r="OJH88" s="106"/>
      <c r="OJI88" s="106"/>
      <c r="OJJ88" s="106"/>
      <c r="OJK88" s="106"/>
      <c r="OJL88" s="106"/>
      <c r="OJM88" s="106"/>
      <c r="OJN88" s="106"/>
      <c r="OJO88" s="106"/>
      <c r="OJP88" s="106"/>
      <c r="OJQ88" s="106"/>
      <c r="OJR88" s="106"/>
      <c r="OJS88" s="106"/>
      <c r="OJT88" s="106"/>
      <c r="OJU88" s="106"/>
      <c r="OJV88" s="106"/>
      <c r="OJW88" s="106"/>
      <c r="OJX88" s="106"/>
      <c r="OJY88" s="106"/>
      <c r="OJZ88" s="106"/>
      <c r="OKA88" s="106"/>
      <c r="OKB88" s="106"/>
      <c r="OKC88" s="106"/>
      <c r="OKD88" s="106"/>
      <c r="OKE88" s="106"/>
      <c r="OKF88" s="106"/>
      <c r="OKG88" s="106"/>
      <c r="OKH88" s="106"/>
      <c r="OKI88" s="106"/>
      <c r="OKJ88" s="106"/>
      <c r="OKK88" s="106"/>
      <c r="OKL88" s="106"/>
      <c r="OKM88" s="106"/>
      <c r="OKN88" s="106"/>
      <c r="OKO88" s="106"/>
      <c r="OKP88" s="106"/>
      <c r="OKQ88" s="106"/>
      <c r="OKR88" s="106"/>
      <c r="OKS88" s="106"/>
      <c r="OKT88" s="106"/>
      <c r="OKU88" s="106"/>
      <c r="OKV88" s="106"/>
      <c r="OKW88" s="106"/>
      <c r="OKX88" s="106"/>
      <c r="OKY88" s="106"/>
      <c r="OKZ88" s="106"/>
      <c r="OLA88" s="106"/>
      <c r="OLB88" s="106"/>
      <c r="OLC88" s="106"/>
      <c r="OLD88" s="106"/>
      <c r="OLE88" s="106"/>
      <c r="OLF88" s="106"/>
      <c r="OLG88" s="106"/>
      <c r="OLH88" s="106"/>
      <c r="OLI88" s="106"/>
      <c r="OLJ88" s="106"/>
      <c r="OLK88" s="106"/>
      <c r="OLL88" s="106"/>
      <c r="OLM88" s="106"/>
      <c r="OLN88" s="106"/>
      <c r="OLO88" s="106"/>
      <c r="OLP88" s="106"/>
      <c r="OLQ88" s="106"/>
      <c r="OLR88" s="106"/>
      <c r="OLS88" s="106"/>
      <c r="OLT88" s="106"/>
      <c r="OLU88" s="106"/>
      <c r="OLV88" s="106"/>
      <c r="OLW88" s="106"/>
      <c r="OLX88" s="106"/>
      <c r="OLY88" s="106"/>
      <c r="OLZ88" s="106"/>
      <c r="OMA88" s="106"/>
      <c r="OMB88" s="106"/>
      <c r="OMC88" s="106"/>
      <c r="OMD88" s="106"/>
      <c r="OME88" s="106"/>
      <c r="OMF88" s="106"/>
      <c r="OMG88" s="106"/>
      <c r="OMH88" s="106"/>
      <c r="OMI88" s="106"/>
      <c r="OMJ88" s="106"/>
      <c r="OMK88" s="106"/>
      <c r="OML88" s="106"/>
      <c r="OMM88" s="106"/>
      <c r="OMN88" s="106"/>
      <c r="OMO88" s="106"/>
      <c r="OMP88" s="106"/>
      <c r="OMQ88" s="106"/>
      <c r="OMR88" s="106"/>
      <c r="OMS88" s="106"/>
      <c r="OMT88" s="106"/>
      <c r="OMU88" s="106"/>
      <c r="OMV88" s="106"/>
      <c r="OMW88" s="106"/>
      <c r="OMX88" s="106"/>
      <c r="OMY88" s="106"/>
      <c r="OMZ88" s="106"/>
      <c r="ONA88" s="106"/>
      <c r="ONB88" s="106"/>
      <c r="ONC88" s="106"/>
      <c r="OND88" s="106"/>
      <c r="ONE88" s="106"/>
      <c r="ONF88" s="106"/>
      <c r="ONG88" s="106"/>
      <c r="ONH88" s="106"/>
      <c r="ONI88" s="106"/>
      <c r="ONJ88" s="106"/>
      <c r="ONK88" s="106"/>
      <c r="ONL88" s="106"/>
      <c r="ONM88" s="106"/>
      <c r="ONN88" s="106"/>
      <c r="ONO88" s="106"/>
      <c r="ONP88" s="106"/>
      <c r="ONQ88" s="106"/>
      <c r="ONR88" s="106"/>
      <c r="ONS88" s="106"/>
      <c r="ONT88" s="106"/>
      <c r="ONU88" s="106"/>
      <c r="ONV88" s="106"/>
      <c r="ONW88" s="106"/>
      <c r="ONX88" s="106"/>
      <c r="ONY88" s="106"/>
      <c r="ONZ88" s="106"/>
      <c r="OOA88" s="106"/>
      <c r="OOB88" s="106"/>
      <c r="OOC88" s="106"/>
      <c r="OOD88" s="106"/>
      <c r="OOE88" s="106"/>
      <c r="OOF88" s="106"/>
      <c r="OOG88" s="106"/>
      <c r="OOH88" s="106"/>
      <c r="OOI88" s="106"/>
      <c r="OOJ88" s="106"/>
      <c r="OOK88" s="106"/>
      <c r="OOL88" s="106"/>
      <c r="OOM88" s="106"/>
      <c r="OON88" s="106"/>
      <c r="OOO88" s="106"/>
      <c r="OOP88" s="106"/>
      <c r="OOQ88" s="106"/>
      <c r="OOR88" s="106"/>
      <c r="OOS88" s="106"/>
      <c r="OOT88" s="106"/>
      <c r="OOU88" s="106"/>
      <c r="OOV88" s="106"/>
      <c r="OOW88" s="106"/>
      <c r="OOX88" s="106"/>
      <c r="OOY88" s="106"/>
      <c r="OOZ88" s="106"/>
      <c r="OPA88" s="106"/>
      <c r="OPB88" s="106"/>
      <c r="OPC88" s="106"/>
      <c r="OPD88" s="106"/>
      <c r="OPE88" s="106"/>
      <c r="OPF88" s="106"/>
      <c r="OPG88" s="106"/>
      <c r="OPH88" s="106"/>
      <c r="OPI88" s="106"/>
      <c r="OPJ88" s="106"/>
      <c r="OPK88" s="106"/>
      <c r="OPL88" s="106"/>
      <c r="OPM88" s="106"/>
      <c r="OPN88" s="106"/>
      <c r="OPO88" s="106"/>
      <c r="OPP88" s="106"/>
      <c r="OPQ88" s="106"/>
      <c r="OPR88" s="106"/>
      <c r="OPS88" s="106"/>
      <c r="OPT88" s="106"/>
      <c r="OPU88" s="106"/>
      <c r="OPV88" s="106"/>
      <c r="OPW88" s="106"/>
      <c r="OPX88" s="106"/>
      <c r="OPY88" s="106"/>
      <c r="OPZ88" s="106"/>
      <c r="OQA88" s="106"/>
      <c r="OQB88" s="106"/>
      <c r="OQC88" s="106"/>
      <c r="OQD88" s="106"/>
      <c r="OQE88" s="106"/>
      <c r="OQF88" s="106"/>
      <c r="OQG88" s="106"/>
      <c r="OQH88" s="106"/>
      <c r="OQI88" s="106"/>
      <c r="OQJ88" s="106"/>
      <c r="OQK88" s="106"/>
      <c r="OQL88" s="106"/>
      <c r="OQM88" s="106"/>
      <c r="OQN88" s="106"/>
      <c r="OQO88" s="106"/>
      <c r="OQP88" s="106"/>
      <c r="OQQ88" s="106"/>
      <c r="OQR88" s="106"/>
      <c r="OQS88" s="106"/>
      <c r="OQT88" s="106"/>
      <c r="OQU88" s="106"/>
      <c r="OQV88" s="106"/>
      <c r="OQW88" s="106"/>
      <c r="OQX88" s="106"/>
      <c r="OQY88" s="106"/>
      <c r="OQZ88" s="106"/>
      <c r="ORA88" s="106"/>
      <c r="ORB88" s="106"/>
      <c r="ORC88" s="106"/>
      <c r="ORD88" s="106"/>
      <c r="ORE88" s="106"/>
      <c r="ORF88" s="106"/>
      <c r="ORG88" s="106"/>
      <c r="ORH88" s="106"/>
      <c r="ORI88" s="106"/>
      <c r="ORJ88" s="106"/>
      <c r="ORK88" s="106"/>
      <c r="ORL88" s="106"/>
      <c r="ORM88" s="106"/>
      <c r="ORN88" s="106"/>
      <c r="ORO88" s="106"/>
      <c r="ORP88" s="106"/>
      <c r="ORQ88" s="106"/>
      <c r="ORR88" s="106"/>
      <c r="ORS88" s="106"/>
      <c r="ORT88" s="106"/>
      <c r="ORU88" s="106"/>
      <c r="ORV88" s="106"/>
      <c r="ORW88" s="106"/>
      <c r="ORX88" s="106"/>
      <c r="ORY88" s="106"/>
      <c r="ORZ88" s="106"/>
      <c r="OSA88" s="106"/>
      <c r="OSB88" s="106"/>
      <c r="OSC88" s="106"/>
      <c r="OSD88" s="106"/>
      <c r="OSE88" s="106"/>
      <c r="OSF88" s="106"/>
      <c r="OSG88" s="106"/>
      <c r="OSH88" s="106"/>
      <c r="OSI88" s="106"/>
      <c r="OSJ88" s="106"/>
      <c r="OSK88" s="106"/>
      <c r="OSL88" s="106"/>
      <c r="OSM88" s="106"/>
      <c r="OSN88" s="106"/>
      <c r="OSO88" s="106"/>
      <c r="OSP88" s="106"/>
      <c r="OSQ88" s="106"/>
      <c r="OSR88" s="106"/>
      <c r="OSS88" s="106"/>
      <c r="OST88" s="106"/>
      <c r="OSU88" s="106"/>
      <c r="OSV88" s="106"/>
      <c r="OSW88" s="106"/>
      <c r="OSX88" s="106"/>
      <c r="OSY88" s="106"/>
      <c r="OSZ88" s="106"/>
      <c r="OTA88" s="106"/>
      <c r="OTB88" s="106"/>
      <c r="OTC88" s="106"/>
      <c r="OTD88" s="106"/>
      <c r="OTE88" s="106"/>
      <c r="OTF88" s="106"/>
      <c r="OTG88" s="106"/>
      <c r="OTH88" s="106"/>
      <c r="OTI88" s="106"/>
      <c r="OTJ88" s="106"/>
      <c r="OTK88" s="106"/>
      <c r="OTL88" s="106"/>
      <c r="OTM88" s="106"/>
      <c r="OTN88" s="106"/>
      <c r="OTO88" s="106"/>
      <c r="OTP88" s="106"/>
      <c r="OTQ88" s="106"/>
      <c r="OTR88" s="106"/>
      <c r="OTS88" s="106"/>
      <c r="OTT88" s="106"/>
      <c r="OTU88" s="106"/>
      <c r="OTV88" s="106"/>
      <c r="OTW88" s="106"/>
      <c r="OTX88" s="106"/>
      <c r="OTY88" s="106"/>
      <c r="OTZ88" s="106"/>
      <c r="OUA88" s="106"/>
      <c r="OUB88" s="106"/>
      <c r="OUC88" s="106"/>
      <c r="OUD88" s="106"/>
      <c r="OUE88" s="106"/>
      <c r="OUF88" s="106"/>
      <c r="OUG88" s="106"/>
      <c r="OUH88" s="106"/>
      <c r="OUI88" s="106"/>
      <c r="OUJ88" s="106"/>
      <c r="OUK88" s="106"/>
      <c r="OUL88" s="106"/>
      <c r="OUM88" s="106"/>
      <c r="OUN88" s="106"/>
      <c r="OUO88" s="106"/>
      <c r="OUP88" s="106"/>
      <c r="OUQ88" s="106"/>
      <c r="OUR88" s="106"/>
      <c r="OUS88" s="106"/>
      <c r="OUT88" s="106"/>
      <c r="OUU88" s="106"/>
      <c r="OUV88" s="106"/>
      <c r="OUW88" s="106"/>
      <c r="OUX88" s="106"/>
      <c r="OUY88" s="106"/>
      <c r="OUZ88" s="106"/>
      <c r="OVA88" s="106"/>
      <c r="OVB88" s="106"/>
      <c r="OVC88" s="106"/>
      <c r="OVD88" s="106"/>
      <c r="OVE88" s="106"/>
      <c r="OVF88" s="106"/>
      <c r="OVG88" s="106"/>
      <c r="OVH88" s="106"/>
      <c r="OVI88" s="106"/>
      <c r="OVJ88" s="106"/>
      <c r="OVK88" s="106"/>
      <c r="OVL88" s="106"/>
      <c r="OVM88" s="106"/>
      <c r="OVN88" s="106"/>
      <c r="OVO88" s="106"/>
      <c r="OVP88" s="106"/>
      <c r="OVQ88" s="106"/>
      <c r="OVR88" s="106"/>
      <c r="OVS88" s="106"/>
      <c r="OVT88" s="106"/>
      <c r="OVU88" s="106"/>
      <c r="OVV88" s="106"/>
      <c r="OVW88" s="106"/>
      <c r="OVX88" s="106"/>
      <c r="OVY88" s="106"/>
      <c r="OVZ88" s="106"/>
      <c r="OWA88" s="106"/>
      <c r="OWB88" s="106"/>
      <c r="OWC88" s="106"/>
      <c r="OWD88" s="106"/>
      <c r="OWE88" s="106"/>
      <c r="OWF88" s="106"/>
      <c r="OWG88" s="106"/>
      <c r="OWH88" s="106"/>
      <c r="OWI88" s="106"/>
      <c r="OWJ88" s="106"/>
      <c r="OWK88" s="106"/>
      <c r="OWL88" s="106"/>
      <c r="OWM88" s="106"/>
      <c r="OWN88" s="106"/>
      <c r="OWO88" s="106"/>
      <c r="OWP88" s="106"/>
      <c r="OWQ88" s="106"/>
      <c r="OWR88" s="106"/>
      <c r="OWS88" s="106"/>
      <c r="OWT88" s="106"/>
      <c r="OWU88" s="106"/>
      <c r="OWV88" s="106"/>
      <c r="OWW88" s="106"/>
      <c r="OWX88" s="106"/>
      <c r="OWY88" s="106"/>
      <c r="OWZ88" s="106"/>
      <c r="OXA88" s="106"/>
      <c r="OXB88" s="106"/>
      <c r="OXC88" s="106"/>
      <c r="OXD88" s="106"/>
      <c r="OXE88" s="106"/>
      <c r="OXF88" s="106"/>
      <c r="OXG88" s="106"/>
      <c r="OXH88" s="106"/>
      <c r="OXI88" s="106"/>
      <c r="OXJ88" s="106"/>
      <c r="OXK88" s="106"/>
      <c r="OXL88" s="106"/>
      <c r="OXM88" s="106"/>
      <c r="OXN88" s="106"/>
      <c r="OXO88" s="106"/>
      <c r="OXP88" s="106"/>
      <c r="OXQ88" s="106"/>
      <c r="OXR88" s="106"/>
      <c r="OXS88" s="106"/>
      <c r="OXT88" s="106"/>
      <c r="OXU88" s="106"/>
      <c r="OXV88" s="106"/>
      <c r="OXW88" s="106"/>
      <c r="OXX88" s="106"/>
      <c r="OXY88" s="106"/>
      <c r="OXZ88" s="106"/>
      <c r="OYA88" s="106"/>
      <c r="OYB88" s="106"/>
      <c r="OYC88" s="106"/>
      <c r="OYD88" s="106"/>
      <c r="OYE88" s="106"/>
      <c r="OYF88" s="106"/>
      <c r="OYG88" s="106"/>
      <c r="OYH88" s="106"/>
      <c r="OYI88" s="106"/>
      <c r="OYJ88" s="106"/>
      <c r="OYK88" s="106"/>
      <c r="OYL88" s="106"/>
      <c r="OYM88" s="106"/>
      <c r="OYN88" s="106"/>
      <c r="OYO88" s="106"/>
      <c r="OYP88" s="106"/>
      <c r="OYQ88" s="106"/>
      <c r="OYR88" s="106"/>
      <c r="OYS88" s="106"/>
      <c r="OYT88" s="106"/>
      <c r="OYU88" s="106"/>
      <c r="OYV88" s="106"/>
      <c r="OYW88" s="106"/>
      <c r="OYX88" s="106"/>
      <c r="OYY88" s="106"/>
      <c r="OYZ88" s="106"/>
      <c r="OZA88" s="106"/>
      <c r="OZB88" s="106"/>
      <c r="OZC88" s="106"/>
      <c r="OZD88" s="106"/>
      <c r="OZE88" s="106"/>
      <c r="OZF88" s="106"/>
      <c r="OZG88" s="106"/>
      <c r="OZH88" s="106"/>
      <c r="OZI88" s="106"/>
      <c r="OZJ88" s="106"/>
      <c r="OZK88" s="106"/>
      <c r="OZL88" s="106"/>
      <c r="OZM88" s="106"/>
      <c r="OZN88" s="106"/>
      <c r="OZO88" s="106"/>
      <c r="OZP88" s="106"/>
      <c r="OZQ88" s="106"/>
      <c r="OZR88" s="106"/>
      <c r="OZS88" s="106"/>
      <c r="OZT88" s="106"/>
      <c r="OZU88" s="106"/>
      <c r="OZV88" s="106"/>
      <c r="OZW88" s="106"/>
      <c r="OZX88" s="106"/>
      <c r="OZY88" s="106"/>
      <c r="OZZ88" s="106"/>
      <c r="PAA88" s="106"/>
      <c r="PAB88" s="106"/>
      <c r="PAC88" s="106"/>
      <c r="PAD88" s="106"/>
      <c r="PAE88" s="106"/>
      <c r="PAF88" s="106"/>
      <c r="PAG88" s="106"/>
      <c r="PAH88" s="106"/>
      <c r="PAI88" s="106"/>
      <c r="PAJ88" s="106"/>
      <c r="PAK88" s="106"/>
      <c r="PAL88" s="106"/>
      <c r="PAM88" s="106"/>
      <c r="PAN88" s="106"/>
      <c r="PAO88" s="106"/>
      <c r="PAP88" s="106"/>
      <c r="PAQ88" s="106"/>
      <c r="PAR88" s="106"/>
      <c r="PAS88" s="106"/>
      <c r="PAT88" s="106"/>
      <c r="PAU88" s="106"/>
      <c r="PAV88" s="106"/>
      <c r="PAW88" s="106"/>
      <c r="PAX88" s="106"/>
      <c r="PAY88" s="106"/>
      <c r="PAZ88" s="106"/>
      <c r="PBA88" s="106"/>
      <c r="PBB88" s="106"/>
      <c r="PBC88" s="106"/>
      <c r="PBD88" s="106"/>
      <c r="PBE88" s="106"/>
      <c r="PBF88" s="106"/>
      <c r="PBG88" s="106"/>
      <c r="PBH88" s="106"/>
      <c r="PBI88" s="106"/>
      <c r="PBJ88" s="106"/>
      <c r="PBK88" s="106"/>
      <c r="PBL88" s="106"/>
      <c r="PBM88" s="106"/>
      <c r="PBN88" s="106"/>
      <c r="PBO88" s="106"/>
      <c r="PBP88" s="106"/>
      <c r="PBQ88" s="106"/>
      <c r="PBR88" s="106"/>
      <c r="PBS88" s="106"/>
      <c r="PBT88" s="106"/>
      <c r="PBU88" s="106"/>
      <c r="PBV88" s="106"/>
      <c r="PBW88" s="106"/>
      <c r="PBX88" s="106"/>
      <c r="PBY88" s="106"/>
      <c r="PBZ88" s="106"/>
      <c r="PCA88" s="106"/>
      <c r="PCB88" s="106"/>
      <c r="PCC88" s="106"/>
      <c r="PCD88" s="106"/>
      <c r="PCE88" s="106"/>
      <c r="PCF88" s="106"/>
      <c r="PCG88" s="106"/>
      <c r="PCH88" s="106"/>
      <c r="PCI88" s="106"/>
      <c r="PCJ88" s="106"/>
      <c r="PCK88" s="106"/>
      <c r="PCL88" s="106"/>
      <c r="PCM88" s="106"/>
      <c r="PCN88" s="106"/>
      <c r="PCO88" s="106"/>
      <c r="PCP88" s="106"/>
      <c r="PCQ88" s="106"/>
      <c r="PCR88" s="106"/>
      <c r="PCS88" s="106"/>
      <c r="PCT88" s="106"/>
      <c r="PCU88" s="106"/>
      <c r="PCV88" s="106"/>
      <c r="PCW88" s="106"/>
      <c r="PCX88" s="106"/>
      <c r="PCY88" s="106"/>
      <c r="PCZ88" s="106"/>
      <c r="PDA88" s="106"/>
      <c r="PDB88" s="106"/>
      <c r="PDC88" s="106"/>
      <c r="PDD88" s="106"/>
      <c r="PDE88" s="106"/>
      <c r="PDF88" s="106"/>
      <c r="PDG88" s="106"/>
      <c r="PDH88" s="106"/>
      <c r="PDI88" s="106"/>
      <c r="PDJ88" s="106"/>
      <c r="PDK88" s="106"/>
      <c r="PDL88" s="106"/>
      <c r="PDM88" s="106"/>
      <c r="PDN88" s="106"/>
      <c r="PDO88" s="106"/>
      <c r="PDP88" s="106"/>
      <c r="PDQ88" s="106"/>
      <c r="PDR88" s="106"/>
      <c r="PDS88" s="106"/>
      <c r="PDT88" s="106"/>
      <c r="PDU88" s="106"/>
      <c r="PDV88" s="106"/>
      <c r="PDW88" s="106"/>
      <c r="PDX88" s="106"/>
      <c r="PDY88" s="106"/>
      <c r="PDZ88" s="106"/>
      <c r="PEA88" s="106"/>
      <c r="PEB88" s="106"/>
      <c r="PEC88" s="106"/>
      <c r="PED88" s="106"/>
      <c r="PEE88" s="106"/>
      <c r="PEF88" s="106"/>
      <c r="PEG88" s="106"/>
      <c r="PEH88" s="106"/>
      <c r="PEI88" s="106"/>
      <c r="PEJ88" s="106"/>
      <c r="PEK88" s="106"/>
      <c r="PEL88" s="106"/>
      <c r="PEM88" s="106"/>
      <c r="PEN88" s="106"/>
      <c r="PEO88" s="106"/>
      <c r="PEP88" s="106"/>
      <c r="PEQ88" s="106"/>
      <c r="PER88" s="106"/>
      <c r="PES88" s="106"/>
      <c r="PET88" s="106"/>
      <c r="PEU88" s="106"/>
      <c r="PEV88" s="106"/>
      <c r="PEW88" s="106"/>
      <c r="PEX88" s="106"/>
      <c r="PEY88" s="106"/>
      <c r="PEZ88" s="106"/>
      <c r="PFA88" s="106"/>
      <c r="PFB88" s="106"/>
      <c r="PFC88" s="106"/>
      <c r="PFD88" s="106"/>
      <c r="PFE88" s="106"/>
      <c r="PFF88" s="106"/>
      <c r="PFG88" s="106"/>
      <c r="PFH88" s="106"/>
      <c r="PFI88" s="106"/>
      <c r="PFJ88" s="106"/>
      <c r="PFK88" s="106"/>
      <c r="PFL88" s="106"/>
      <c r="PFM88" s="106"/>
      <c r="PFN88" s="106"/>
      <c r="PFO88" s="106"/>
      <c r="PFP88" s="106"/>
      <c r="PFQ88" s="106"/>
      <c r="PFR88" s="106"/>
      <c r="PFS88" s="106"/>
      <c r="PFT88" s="106"/>
      <c r="PFU88" s="106"/>
      <c r="PFV88" s="106"/>
      <c r="PFW88" s="106"/>
      <c r="PFX88" s="106"/>
      <c r="PFY88" s="106"/>
      <c r="PFZ88" s="106"/>
      <c r="PGA88" s="106"/>
      <c r="PGB88" s="106"/>
      <c r="PGC88" s="106"/>
      <c r="PGD88" s="106"/>
      <c r="PGE88" s="106"/>
      <c r="PGF88" s="106"/>
      <c r="PGG88" s="106"/>
      <c r="PGH88" s="106"/>
      <c r="PGI88" s="106"/>
      <c r="PGJ88" s="106"/>
      <c r="PGK88" s="106"/>
      <c r="PGL88" s="106"/>
      <c r="PGM88" s="106"/>
      <c r="PGN88" s="106"/>
      <c r="PGO88" s="106"/>
      <c r="PGP88" s="106"/>
      <c r="PGQ88" s="106"/>
      <c r="PGR88" s="106"/>
      <c r="PGS88" s="106"/>
      <c r="PGT88" s="106"/>
      <c r="PGU88" s="106"/>
      <c r="PGV88" s="106"/>
      <c r="PGW88" s="106"/>
      <c r="PGX88" s="106"/>
      <c r="PGY88" s="106"/>
      <c r="PGZ88" s="106"/>
      <c r="PHA88" s="106"/>
      <c r="PHB88" s="106"/>
      <c r="PHC88" s="106"/>
      <c r="PHD88" s="106"/>
      <c r="PHE88" s="106"/>
      <c r="PHF88" s="106"/>
      <c r="PHG88" s="106"/>
      <c r="PHH88" s="106"/>
      <c r="PHI88" s="106"/>
      <c r="PHJ88" s="106"/>
      <c r="PHK88" s="106"/>
      <c r="PHL88" s="106"/>
      <c r="PHM88" s="106"/>
      <c r="PHN88" s="106"/>
      <c r="PHO88" s="106"/>
      <c r="PHP88" s="106"/>
      <c r="PHQ88" s="106"/>
      <c r="PHR88" s="106"/>
      <c r="PHS88" s="106"/>
      <c r="PHT88" s="106"/>
      <c r="PHU88" s="106"/>
      <c r="PHV88" s="106"/>
      <c r="PHW88" s="106"/>
      <c r="PHX88" s="106"/>
      <c r="PHY88" s="106"/>
      <c r="PHZ88" s="106"/>
      <c r="PIA88" s="106"/>
      <c r="PIB88" s="106"/>
      <c r="PIC88" s="106"/>
      <c r="PID88" s="106"/>
      <c r="PIE88" s="106"/>
      <c r="PIF88" s="106"/>
      <c r="PIG88" s="106"/>
      <c r="PIH88" s="106"/>
      <c r="PII88" s="106"/>
      <c r="PIJ88" s="106"/>
      <c r="PIK88" s="106"/>
      <c r="PIL88" s="106"/>
      <c r="PIM88" s="106"/>
      <c r="PIN88" s="106"/>
      <c r="PIO88" s="106"/>
      <c r="PIP88" s="106"/>
      <c r="PIQ88" s="106"/>
      <c r="PIR88" s="106"/>
      <c r="PIS88" s="106"/>
      <c r="PIT88" s="106"/>
      <c r="PIU88" s="106"/>
      <c r="PIV88" s="106"/>
      <c r="PIW88" s="106"/>
      <c r="PIX88" s="106"/>
      <c r="PIY88" s="106"/>
      <c r="PIZ88" s="106"/>
      <c r="PJA88" s="106"/>
      <c r="PJB88" s="106"/>
      <c r="PJC88" s="106"/>
      <c r="PJD88" s="106"/>
      <c r="PJE88" s="106"/>
      <c r="PJF88" s="106"/>
      <c r="PJG88" s="106"/>
      <c r="PJH88" s="106"/>
      <c r="PJI88" s="106"/>
      <c r="PJJ88" s="106"/>
      <c r="PJK88" s="106"/>
      <c r="PJL88" s="106"/>
      <c r="PJM88" s="106"/>
      <c r="PJN88" s="106"/>
      <c r="PJO88" s="106"/>
      <c r="PJP88" s="106"/>
      <c r="PJQ88" s="106"/>
      <c r="PJR88" s="106"/>
      <c r="PJS88" s="106"/>
      <c r="PJT88" s="106"/>
      <c r="PJU88" s="106"/>
      <c r="PJV88" s="106"/>
      <c r="PJW88" s="106"/>
      <c r="PJX88" s="106"/>
      <c r="PJY88" s="106"/>
      <c r="PJZ88" s="106"/>
      <c r="PKA88" s="106"/>
      <c r="PKB88" s="106"/>
      <c r="PKC88" s="106"/>
      <c r="PKD88" s="106"/>
      <c r="PKE88" s="106"/>
      <c r="PKF88" s="106"/>
      <c r="PKG88" s="106"/>
      <c r="PKH88" s="106"/>
      <c r="PKI88" s="106"/>
      <c r="PKJ88" s="106"/>
      <c r="PKK88" s="106"/>
      <c r="PKL88" s="106"/>
      <c r="PKM88" s="106"/>
      <c r="PKN88" s="106"/>
      <c r="PKO88" s="106"/>
      <c r="PKP88" s="106"/>
      <c r="PKQ88" s="106"/>
      <c r="PKR88" s="106"/>
      <c r="PKS88" s="106"/>
      <c r="PKT88" s="106"/>
      <c r="PKU88" s="106"/>
      <c r="PKV88" s="106"/>
      <c r="PKW88" s="106"/>
      <c r="PKX88" s="106"/>
      <c r="PKY88" s="106"/>
      <c r="PKZ88" s="106"/>
      <c r="PLA88" s="106"/>
      <c r="PLB88" s="106"/>
      <c r="PLC88" s="106"/>
      <c r="PLD88" s="106"/>
      <c r="PLE88" s="106"/>
      <c r="PLF88" s="106"/>
      <c r="PLG88" s="106"/>
      <c r="PLH88" s="106"/>
      <c r="PLI88" s="106"/>
      <c r="PLJ88" s="106"/>
      <c r="PLK88" s="106"/>
      <c r="PLL88" s="106"/>
      <c r="PLM88" s="106"/>
      <c r="PLN88" s="106"/>
      <c r="PLO88" s="106"/>
      <c r="PLP88" s="106"/>
      <c r="PLQ88" s="106"/>
      <c r="PLR88" s="106"/>
      <c r="PLS88" s="106"/>
      <c r="PLT88" s="106"/>
      <c r="PLU88" s="106"/>
      <c r="PLV88" s="106"/>
      <c r="PLW88" s="106"/>
      <c r="PLX88" s="106"/>
      <c r="PLY88" s="106"/>
      <c r="PLZ88" s="106"/>
      <c r="PMA88" s="106"/>
      <c r="PMB88" s="106"/>
      <c r="PMC88" s="106"/>
      <c r="PMD88" s="106"/>
      <c r="PME88" s="106"/>
      <c r="PMF88" s="106"/>
      <c r="PMG88" s="106"/>
      <c r="PMH88" s="106"/>
      <c r="PMI88" s="106"/>
      <c r="PMJ88" s="106"/>
      <c r="PMK88" s="106"/>
      <c r="PML88" s="106"/>
      <c r="PMM88" s="106"/>
      <c r="PMN88" s="106"/>
      <c r="PMO88" s="106"/>
      <c r="PMP88" s="106"/>
      <c r="PMQ88" s="106"/>
      <c r="PMR88" s="106"/>
      <c r="PMS88" s="106"/>
      <c r="PMT88" s="106"/>
      <c r="PMU88" s="106"/>
      <c r="PMV88" s="106"/>
      <c r="PMW88" s="106"/>
      <c r="PMX88" s="106"/>
      <c r="PMY88" s="106"/>
      <c r="PMZ88" s="106"/>
      <c r="PNA88" s="106"/>
      <c r="PNB88" s="106"/>
      <c r="PNC88" s="106"/>
      <c r="PND88" s="106"/>
      <c r="PNE88" s="106"/>
      <c r="PNF88" s="106"/>
      <c r="PNG88" s="106"/>
      <c r="PNH88" s="106"/>
      <c r="PNI88" s="106"/>
      <c r="PNJ88" s="106"/>
      <c r="PNK88" s="106"/>
      <c r="PNL88" s="106"/>
      <c r="PNM88" s="106"/>
      <c r="PNN88" s="106"/>
      <c r="PNO88" s="106"/>
      <c r="PNP88" s="106"/>
      <c r="PNQ88" s="106"/>
      <c r="PNR88" s="106"/>
      <c r="PNS88" s="106"/>
      <c r="PNT88" s="106"/>
      <c r="PNU88" s="106"/>
      <c r="PNV88" s="106"/>
      <c r="PNW88" s="106"/>
      <c r="PNX88" s="106"/>
      <c r="PNY88" s="106"/>
      <c r="PNZ88" s="106"/>
      <c r="POA88" s="106"/>
      <c r="POB88" s="106"/>
      <c r="POC88" s="106"/>
      <c r="POD88" s="106"/>
      <c r="POE88" s="106"/>
      <c r="POF88" s="106"/>
      <c r="POG88" s="106"/>
      <c r="POH88" s="106"/>
      <c r="POI88" s="106"/>
      <c r="POJ88" s="106"/>
      <c r="POK88" s="106"/>
      <c r="POL88" s="106"/>
      <c r="POM88" s="106"/>
      <c r="PON88" s="106"/>
      <c r="POO88" s="106"/>
      <c r="POP88" s="106"/>
      <c r="POQ88" s="106"/>
      <c r="POR88" s="106"/>
      <c r="POS88" s="106"/>
      <c r="POT88" s="106"/>
      <c r="POU88" s="106"/>
      <c r="POV88" s="106"/>
      <c r="POW88" s="106"/>
      <c r="POX88" s="106"/>
      <c r="POY88" s="106"/>
      <c r="POZ88" s="106"/>
      <c r="PPA88" s="106"/>
      <c r="PPB88" s="106"/>
      <c r="PPC88" s="106"/>
      <c r="PPD88" s="106"/>
      <c r="PPE88" s="106"/>
      <c r="PPF88" s="106"/>
      <c r="PPG88" s="106"/>
      <c r="PPH88" s="106"/>
      <c r="PPI88" s="106"/>
      <c r="PPJ88" s="106"/>
      <c r="PPK88" s="106"/>
      <c r="PPL88" s="106"/>
      <c r="PPM88" s="106"/>
      <c r="PPN88" s="106"/>
      <c r="PPO88" s="106"/>
      <c r="PPP88" s="106"/>
      <c r="PPQ88" s="106"/>
      <c r="PPR88" s="106"/>
      <c r="PPS88" s="106"/>
      <c r="PPT88" s="106"/>
      <c r="PPU88" s="106"/>
      <c r="PPV88" s="106"/>
      <c r="PPW88" s="106"/>
      <c r="PPX88" s="106"/>
      <c r="PPY88" s="106"/>
      <c r="PPZ88" s="106"/>
      <c r="PQA88" s="106"/>
      <c r="PQB88" s="106"/>
      <c r="PQC88" s="106"/>
      <c r="PQD88" s="106"/>
      <c r="PQE88" s="106"/>
      <c r="PQF88" s="106"/>
      <c r="PQG88" s="106"/>
      <c r="PQH88" s="106"/>
      <c r="PQI88" s="106"/>
      <c r="PQJ88" s="106"/>
      <c r="PQK88" s="106"/>
      <c r="PQL88" s="106"/>
      <c r="PQM88" s="106"/>
      <c r="PQN88" s="106"/>
      <c r="PQO88" s="106"/>
      <c r="PQP88" s="106"/>
      <c r="PQQ88" s="106"/>
      <c r="PQR88" s="106"/>
      <c r="PQS88" s="106"/>
      <c r="PQT88" s="106"/>
      <c r="PQU88" s="106"/>
      <c r="PQV88" s="106"/>
      <c r="PQW88" s="106"/>
      <c r="PQX88" s="106"/>
      <c r="PQY88" s="106"/>
      <c r="PQZ88" s="106"/>
      <c r="PRA88" s="106"/>
      <c r="PRB88" s="106"/>
      <c r="PRC88" s="106"/>
      <c r="PRD88" s="106"/>
      <c r="PRE88" s="106"/>
      <c r="PRF88" s="106"/>
      <c r="PRG88" s="106"/>
      <c r="PRH88" s="106"/>
      <c r="PRI88" s="106"/>
      <c r="PRJ88" s="106"/>
      <c r="PRK88" s="106"/>
      <c r="PRL88" s="106"/>
      <c r="PRM88" s="106"/>
      <c r="PRN88" s="106"/>
      <c r="PRO88" s="106"/>
      <c r="PRP88" s="106"/>
      <c r="PRQ88" s="106"/>
      <c r="PRR88" s="106"/>
      <c r="PRS88" s="106"/>
      <c r="PRT88" s="106"/>
      <c r="PRU88" s="106"/>
      <c r="PRV88" s="106"/>
      <c r="PRW88" s="106"/>
      <c r="PRX88" s="106"/>
      <c r="PRY88" s="106"/>
      <c r="PRZ88" s="106"/>
      <c r="PSA88" s="106"/>
      <c r="PSB88" s="106"/>
      <c r="PSC88" s="106"/>
      <c r="PSD88" s="106"/>
      <c r="PSE88" s="106"/>
      <c r="PSF88" s="106"/>
      <c r="PSG88" s="106"/>
      <c r="PSH88" s="106"/>
      <c r="PSI88" s="106"/>
      <c r="PSJ88" s="106"/>
      <c r="PSK88" s="106"/>
      <c r="PSL88" s="106"/>
      <c r="PSM88" s="106"/>
      <c r="PSN88" s="106"/>
      <c r="PSO88" s="106"/>
      <c r="PSP88" s="106"/>
      <c r="PSQ88" s="106"/>
      <c r="PSR88" s="106"/>
      <c r="PSS88" s="106"/>
      <c r="PST88" s="106"/>
      <c r="PSU88" s="106"/>
      <c r="PSV88" s="106"/>
      <c r="PSW88" s="106"/>
      <c r="PSX88" s="106"/>
      <c r="PSY88" s="106"/>
      <c r="PSZ88" s="106"/>
      <c r="PTA88" s="106"/>
      <c r="PTB88" s="106"/>
      <c r="PTC88" s="106"/>
      <c r="PTD88" s="106"/>
      <c r="PTE88" s="106"/>
      <c r="PTF88" s="106"/>
      <c r="PTG88" s="106"/>
      <c r="PTH88" s="106"/>
      <c r="PTI88" s="106"/>
      <c r="PTJ88" s="106"/>
      <c r="PTK88" s="106"/>
      <c r="PTL88" s="106"/>
      <c r="PTM88" s="106"/>
      <c r="PTN88" s="106"/>
      <c r="PTO88" s="106"/>
      <c r="PTP88" s="106"/>
      <c r="PTQ88" s="106"/>
      <c r="PTR88" s="106"/>
      <c r="PTS88" s="106"/>
      <c r="PTT88" s="106"/>
      <c r="PTU88" s="106"/>
      <c r="PTV88" s="106"/>
      <c r="PTW88" s="106"/>
      <c r="PTX88" s="106"/>
      <c r="PTY88" s="106"/>
      <c r="PTZ88" s="106"/>
      <c r="PUA88" s="106"/>
      <c r="PUB88" s="106"/>
      <c r="PUC88" s="106"/>
      <c r="PUD88" s="106"/>
      <c r="PUE88" s="106"/>
      <c r="PUF88" s="106"/>
      <c r="PUG88" s="106"/>
      <c r="PUH88" s="106"/>
      <c r="PUI88" s="106"/>
      <c r="PUJ88" s="106"/>
      <c r="PUK88" s="106"/>
      <c r="PUL88" s="106"/>
      <c r="PUM88" s="106"/>
      <c r="PUN88" s="106"/>
      <c r="PUO88" s="106"/>
      <c r="PUP88" s="106"/>
      <c r="PUQ88" s="106"/>
      <c r="PUR88" s="106"/>
      <c r="PUS88" s="106"/>
      <c r="PUT88" s="106"/>
      <c r="PUU88" s="106"/>
      <c r="PUV88" s="106"/>
      <c r="PUW88" s="106"/>
      <c r="PUX88" s="106"/>
      <c r="PUY88" s="106"/>
      <c r="PUZ88" s="106"/>
      <c r="PVA88" s="106"/>
      <c r="PVB88" s="106"/>
      <c r="PVC88" s="106"/>
      <c r="PVD88" s="106"/>
      <c r="PVE88" s="106"/>
      <c r="PVF88" s="106"/>
      <c r="PVG88" s="106"/>
      <c r="PVH88" s="106"/>
      <c r="PVI88" s="106"/>
      <c r="PVJ88" s="106"/>
      <c r="PVK88" s="106"/>
      <c r="PVL88" s="106"/>
      <c r="PVM88" s="106"/>
      <c r="PVN88" s="106"/>
      <c r="PVO88" s="106"/>
      <c r="PVP88" s="106"/>
      <c r="PVQ88" s="106"/>
      <c r="PVR88" s="106"/>
      <c r="PVS88" s="106"/>
      <c r="PVT88" s="106"/>
      <c r="PVU88" s="106"/>
      <c r="PVV88" s="106"/>
      <c r="PVW88" s="106"/>
      <c r="PVX88" s="106"/>
      <c r="PVY88" s="106"/>
      <c r="PVZ88" s="106"/>
      <c r="PWA88" s="106"/>
      <c r="PWB88" s="106"/>
      <c r="PWC88" s="106"/>
      <c r="PWD88" s="106"/>
      <c r="PWE88" s="106"/>
      <c r="PWF88" s="106"/>
      <c r="PWG88" s="106"/>
      <c r="PWH88" s="106"/>
      <c r="PWI88" s="106"/>
      <c r="PWJ88" s="106"/>
      <c r="PWK88" s="106"/>
      <c r="PWL88" s="106"/>
      <c r="PWM88" s="106"/>
      <c r="PWN88" s="106"/>
      <c r="PWO88" s="106"/>
      <c r="PWP88" s="106"/>
      <c r="PWQ88" s="106"/>
      <c r="PWR88" s="106"/>
      <c r="PWS88" s="106"/>
      <c r="PWT88" s="106"/>
      <c r="PWU88" s="106"/>
      <c r="PWV88" s="106"/>
      <c r="PWW88" s="106"/>
      <c r="PWX88" s="106"/>
      <c r="PWY88" s="106"/>
      <c r="PWZ88" s="106"/>
      <c r="PXA88" s="106"/>
      <c r="PXB88" s="106"/>
      <c r="PXC88" s="106"/>
      <c r="PXD88" s="106"/>
      <c r="PXE88" s="106"/>
      <c r="PXF88" s="106"/>
      <c r="PXG88" s="106"/>
      <c r="PXH88" s="106"/>
      <c r="PXI88" s="106"/>
      <c r="PXJ88" s="106"/>
      <c r="PXK88" s="106"/>
      <c r="PXL88" s="106"/>
      <c r="PXM88" s="106"/>
      <c r="PXN88" s="106"/>
      <c r="PXO88" s="106"/>
      <c r="PXP88" s="106"/>
      <c r="PXQ88" s="106"/>
      <c r="PXR88" s="106"/>
      <c r="PXS88" s="106"/>
      <c r="PXT88" s="106"/>
      <c r="PXU88" s="106"/>
      <c r="PXV88" s="106"/>
      <c r="PXW88" s="106"/>
      <c r="PXX88" s="106"/>
      <c r="PXY88" s="106"/>
      <c r="PXZ88" s="106"/>
      <c r="PYA88" s="106"/>
      <c r="PYB88" s="106"/>
      <c r="PYC88" s="106"/>
      <c r="PYD88" s="106"/>
      <c r="PYE88" s="106"/>
      <c r="PYF88" s="106"/>
      <c r="PYG88" s="106"/>
      <c r="PYH88" s="106"/>
      <c r="PYI88" s="106"/>
      <c r="PYJ88" s="106"/>
      <c r="PYK88" s="106"/>
      <c r="PYL88" s="106"/>
      <c r="PYM88" s="106"/>
      <c r="PYN88" s="106"/>
      <c r="PYO88" s="106"/>
      <c r="PYP88" s="106"/>
      <c r="PYQ88" s="106"/>
      <c r="PYR88" s="106"/>
      <c r="PYS88" s="106"/>
      <c r="PYT88" s="106"/>
      <c r="PYU88" s="106"/>
      <c r="PYV88" s="106"/>
      <c r="PYW88" s="106"/>
      <c r="PYX88" s="106"/>
      <c r="PYY88" s="106"/>
      <c r="PYZ88" s="106"/>
      <c r="PZA88" s="106"/>
      <c r="PZB88" s="106"/>
      <c r="PZC88" s="106"/>
      <c r="PZD88" s="106"/>
      <c r="PZE88" s="106"/>
      <c r="PZF88" s="106"/>
      <c r="PZG88" s="106"/>
      <c r="PZH88" s="106"/>
      <c r="PZI88" s="106"/>
      <c r="PZJ88" s="106"/>
      <c r="PZK88" s="106"/>
      <c r="PZL88" s="106"/>
      <c r="PZM88" s="106"/>
      <c r="PZN88" s="106"/>
      <c r="PZO88" s="106"/>
      <c r="PZP88" s="106"/>
      <c r="PZQ88" s="106"/>
      <c r="PZR88" s="106"/>
      <c r="PZS88" s="106"/>
      <c r="PZT88" s="106"/>
      <c r="PZU88" s="106"/>
      <c r="PZV88" s="106"/>
      <c r="PZW88" s="106"/>
      <c r="PZX88" s="106"/>
      <c r="PZY88" s="106"/>
      <c r="PZZ88" s="106"/>
      <c r="QAA88" s="106"/>
      <c r="QAB88" s="106"/>
      <c r="QAC88" s="106"/>
      <c r="QAD88" s="106"/>
      <c r="QAE88" s="106"/>
      <c r="QAF88" s="106"/>
      <c r="QAG88" s="106"/>
      <c r="QAH88" s="106"/>
      <c r="QAI88" s="106"/>
      <c r="QAJ88" s="106"/>
      <c r="QAK88" s="106"/>
      <c r="QAL88" s="106"/>
      <c r="QAM88" s="106"/>
      <c r="QAN88" s="106"/>
      <c r="QAO88" s="106"/>
      <c r="QAP88" s="106"/>
      <c r="QAQ88" s="106"/>
      <c r="QAR88" s="106"/>
      <c r="QAS88" s="106"/>
      <c r="QAT88" s="106"/>
      <c r="QAU88" s="106"/>
      <c r="QAV88" s="106"/>
      <c r="QAW88" s="106"/>
      <c r="QAX88" s="106"/>
      <c r="QAY88" s="106"/>
      <c r="QAZ88" s="106"/>
      <c r="QBA88" s="106"/>
      <c r="QBB88" s="106"/>
      <c r="QBC88" s="106"/>
      <c r="QBD88" s="106"/>
      <c r="QBE88" s="106"/>
      <c r="QBF88" s="106"/>
      <c r="QBG88" s="106"/>
      <c r="QBH88" s="106"/>
      <c r="QBI88" s="106"/>
      <c r="QBJ88" s="106"/>
      <c r="QBK88" s="106"/>
      <c r="QBL88" s="106"/>
      <c r="QBM88" s="106"/>
      <c r="QBN88" s="106"/>
      <c r="QBO88" s="106"/>
      <c r="QBP88" s="106"/>
      <c r="QBQ88" s="106"/>
      <c r="QBR88" s="106"/>
      <c r="QBS88" s="106"/>
      <c r="QBT88" s="106"/>
      <c r="QBU88" s="106"/>
      <c r="QBV88" s="106"/>
      <c r="QBW88" s="106"/>
      <c r="QBX88" s="106"/>
      <c r="QBY88" s="106"/>
      <c r="QBZ88" s="106"/>
      <c r="QCA88" s="106"/>
      <c r="QCB88" s="106"/>
      <c r="QCC88" s="106"/>
      <c r="QCD88" s="106"/>
      <c r="QCE88" s="106"/>
      <c r="QCF88" s="106"/>
      <c r="QCG88" s="106"/>
      <c r="QCH88" s="106"/>
      <c r="QCI88" s="106"/>
      <c r="QCJ88" s="106"/>
      <c r="QCK88" s="106"/>
      <c r="QCL88" s="106"/>
      <c r="QCM88" s="106"/>
      <c r="QCN88" s="106"/>
      <c r="QCO88" s="106"/>
      <c r="QCP88" s="106"/>
      <c r="QCQ88" s="106"/>
      <c r="QCR88" s="106"/>
      <c r="QCS88" s="106"/>
      <c r="QCT88" s="106"/>
      <c r="QCU88" s="106"/>
      <c r="QCV88" s="106"/>
      <c r="QCW88" s="106"/>
      <c r="QCX88" s="106"/>
      <c r="QCY88" s="106"/>
      <c r="QCZ88" s="106"/>
      <c r="QDA88" s="106"/>
      <c r="QDB88" s="106"/>
      <c r="QDC88" s="106"/>
      <c r="QDD88" s="106"/>
      <c r="QDE88" s="106"/>
      <c r="QDF88" s="106"/>
      <c r="QDG88" s="106"/>
      <c r="QDH88" s="106"/>
      <c r="QDI88" s="106"/>
      <c r="QDJ88" s="106"/>
      <c r="QDK88" s="106"/>
      <c r="QDL88" s="106"/>
      <c r="QDM88" s="106"/>
      <c r="QDN88" s="106"/>
      <c r="QDO88" s="106"/>
      <c r="QDP88" s="106"/>
      <c r="QDQ88" s="106"/>
      <c r="QDR88" s="106"/>
      <c r="QDS88" s="106"/>
      <c r="QDT88" s="106"/>
      <c r="QDU88" s="106"/>
      <c r="QDV88" s="106"/>
      <c r="QDW88" s="106"/>
      <c r="QDX88" s="106"/>
      <c r="QDY88" s="106"/>
      <c r="QDZ88" s="106"/>
      <c r="QEA88" s="106"/>
      <c r="QEB88" s="106"/>
      <c r="QEC88" s="106"/>
      <c r="QED88" s="106"/>
      <c r="QEE88" s="106"/>
      <c r="QEF88" s="106"/>
      <c r="QEG88" s="106"/>
      <c r="QEH88" s="106"/>
      <c r="QEI88" s="106"/>
      <c r="QEJ88" s="106"/>
      <c r="QEK88" s="106"/>
      <c r="QEL88" s="106"/>
      <c r="QEM88" s="106"/>
      <c r="QEN88" s="106"/>
      <c r="QEO88" s="106"/>
      <c r="QEP88" s="106"/>
      <c r="QEQ88" s="106"/>
      <c r="QER88" s="106"/>
      <c r="QES88" s="106"/>
      <c r="QET88" s="106"/>
      <c r="QEU88" s="106"/>
      <c r="QEV88" s="106"/>
      <c r="QEW88" s="106"/>
      <c r="QEX88" s="106"/>
      <c r="QEY88" s="106"/>
      <c r="QEZ88" s="106"/>
      <c r="QFA88" s="106"/>
      <c r="QFB88" s="106"/>
      <c r="QFC88" s="106"/>
      <c r="QFD88" s="106"/>
      <c r="QFE88" s="106"/>
      <c r="QFF88" s="106"/>
      <c r="QFG88" s="106"/>
      <c r="QFH88" s="106"/>
      <c r="QFI88" s="106"/>
      <c r="QFJ88" s="106"/>
      <c r="QFK88" s="106"/>
      <c r="QFL88" s="106"/>
      <c r="QFM88" s="106"/>
      <c r="QFN88" s="106"/>
      <c r="QFO88" s="106"/>
      <c r="QFP88" s="106"/>
      <c r="QFQ88" s="106"/>
      <c r="QFR88" s="106"/>
      <c r="QFS88" s="106"/>
      <c r="QFT88" s="106"/>
      <c r="QFU88" s="106"/>
      <c r="QFV88" s="106"/>
      <c r="QFW88" s="106"/>
      <c r="QFX88" s="106"/>
      <c r="QFY88" s="106"/>
      <c r="QFZ88" s="106"/>
      <c r="QGA88" s="106"/>
      <c r="QGB88" s="106"/>
      <c r="QGC88" s="106"/>
      <c r="QGD88" s="106"/>
      <c r="QGE88" s="106"/>
      <c r="QGF88" s="106"/>
      <c r="QGG88" s="106"/>
      <c r="QGH88" s="106"/>
      <c r="QGI88" s="106"/>
      <c r="QGJ88" s="106"/>
      <c r="QGK88" s="106"/>
      <c r="QGL88" s="106"/>
      <c r="QGM88" s="106"/>
      <c r="QGN88" s="106"/>
      <c r="QGO88" s="106"/>
      <c r="QGP88" s="106"/>
      <c r="QGQ88" s="106"/>
      <c r="QGR88" s="106"/>
      <c r="QGS88" s="106"/>
      <c r="QGT88" s="106"/>
      <c r="QGU88" s="106"/>
      <c r="QGV88" s="106"/>
      <c r="QGW88" s="106"/>
      <c r="QGX88" s="106"/>
      <c r="QGY88" s="106"/>
      <c r="QGZ88" s="106"/>
      <c r="QHA88" s="106"/>
      <c r="QHB88" s="106"/>
      <c r="QHC88" s="106"/>
      <c r="QHD88" s="106"/>
      <c r="QHE88" s="106"/>
      <c r="QHF88" s="106"/>
      <c r="QHG88" s="106"/>
      <c r="QHH88" s="106"/>
      <c r="QHI88" s="106"/>
      <c r="QHJ88" s="106"/>
      <c r="QHK88" s="106"/>
      <c r="QHL88" s="106"/>
      <c r="QHM88" s="106"/>
      <c r="QHN88" s="106"/>
      <c r="QHO88" s="106"/>
      <c r="QHP88" s="106"/>
      <c r="QHQ88" s="106"/>
      <c r="QHR88" s="106"/>
      <c r="QHS88" s="106"/>
      <c r="QHT88" s="106"/>
      <c r="QHU88" s="106"/>
      <c r="QHV88" s="106"/>
      <c r="QHW88" s="106"/>
      <c r="QHX88" s="106"/>
      <c r="QHY88" s="106"/>
      <c r="QHZ88" s="106"/>
      <c r="QIA88" s="106"/>
      <c r="QIB88" s="106"/>
      <c r="QIC88" s="106"/>
      <c r="QID88" s="106"/>
      <c r="QIE88" s="106"/>
      <c r="QIF88" s="106"/>
      <c r="QIG88" s="106"/>
      <c r="QIH88" s="106"/>
      <c r="QII88" s="106"/>
      <c r="QIJ88" s="106"/>
      <c r="QIK88" s="106"/>
      <c r="QIL88" s="106"/>
      <c r="QIM88" s="106"/>
      <c r="QIN88" s="106"/>
      <c r="QIO88" s="106"/>
      <c r="QIP88" s="106"/>
      <c r="QIQ88" s="106"/>
      <c r="QIR88" s="106"/>
      <c r="QIS88" s="106"/>
      <c r="QIT88" s="106"/>
      <c r="QIU88" s="106"/>
      <c r="QIV88" s="106"/>
      <c r="QIW88" s="106"/>
      <c r="QIX88" s="106"/>
      <c r="QIY88" s="106"/>
      <c r="QIZ88" s="106"/>
      <c r="QJA88" s="106"/>
      <c r="QJB88" s="106"/>
      <c r="QJC88" s="106"/>
      <c r="QJD88" s="106"/>
      <c r="QJE88" s="106"/>
      <c r="QJF88" s="106"/>
      <c r="QJG88" s="106"/>
      <c r="QJH88" s="106"/>
      <c r="QJI88" s="106"/>
      <c r="QJJ88" s="106"/>
      <c r="QJK88" s="106"/>
      <c r="QJL88" s="106"/>
      <c r="QJM88" s="106"/>
      <c r="QJN88" s="106"/>
      <c r="QJO88" s="106"/>
      <c r="QJP88" s="106"/>
      <c r="QJQ88" s="106"/>
      <c r="QJR88" s="106"/>
      <c r="QJS88" s="106"/>
      <c r="QJT88" s="106"/>
      <c r="QJU88" s="106"/>
      <c r="QJV88" s="106"/>
      <c r="QJW88" s="106"/>
      <c r="QJX88" s="106"/>
      <c r="QJY88" s="106"/>
      <c r="QJZ88" s="106"/>
      <c r="QKA88" s="106"/>
      <c r="QKB88" s="106"/>
      <c r="QKC88" s="106"/>
      <c r="QKD88" s="106"/>
      <c r="QKE88" s="106"/>
      <c r="QKF88" s="106"/>
      <c r="QKG88" s="106"/>
      <c r="QKH88" s="106"/>
      <c r="QKI88" s="106"/>
      <c r="QKJ88" s="106"/>
      <c r="QKK88" s="106"/>
      <c r="QKL88" s="106"/>
      <c r="QKM88" s="106"/>
      <c r="QKN88" s="106"/>
      <c r="QKO88" s="106"/>
      <c r="QKP88" s="106"/>
      <c r="QKQ88" s="106"/>
      <c r="QKR88" s="106"/>
      <c r="QKS88" s="106"/>
      <c r="QKT88" s="106"/>
      <c r="QKU88" s="106"/>
      <c r="QKV88" s="106"/>
      <c r="QKW88" s="106"/>
      <c r="QKX88" s="106"/>
      <c r="QKY88" s="106"/>
      <c r="QKZ88" s="106"/>
      <c r="QLA88" s="106"/>
      <c r="QLB88" s="106"/>
      <c r="QLC88" s="106"/>
      <c r="QLD88" s="106"/>
      <c r="QLE88" s="106"/>
      <c r="QLF88" s="106"/>
      <c r="QLG88" s="106"/>
      <c r="QLH88" s="106"/>
      <c r="QLI88" s="106"/>
      <c r="QLJ88" s="106"/>
      <c r="QLK88" s="106"/>
      <c r="QLL88" s="106"/>
      <c r="QLM88" s="106"/>
      <c r="QLN88" s="106"/>
      <c r="QLO88" s="106"/>
      <c r="QLP88" s="106"/>
      <c r="QLQ88" s="106"/>
      <c r="QLR88" s="106"/>
      <c r="QLS88" s="106"/>
      <c r="QLT88" s="106"/>
      <c r="QLU88" s="106"/>
      <c r="QLV88" s="106"/>
      <c r="QLW88" s="106"/>
      <c r="QLX88" s="106"/>
      <c r="QLY88" s="106"/>
      <c r="QLZ88" s="106"/>
      <c r="QMA88" s="106"/>
      <c r="QMB88" s="106"/>
      <c r="QMC88" s="106"/>
      <c r="QMD88" s="106"/>
      <c r="QME88" s="106"/>
      <c r="QMF88" s="106"/>
      <c r="QMG88" s="106"/>
      <c r="QMH88" s="106"/>
      <c r="QMI88" s="106"/>
      <c r="QMJ88" s="106"/>
      <c r="QMK88" s="106"/>
      <c r="QML88" s="106"/>
      <c r="QMM88" s="106"/>
      <c r="QMN88" s="106"/>
      <c r="QMO88" s="106"/>
      <c r="QMP88" s="106"/>
      <c r="QMQ88" s="106"/>
      <c r="QMR88" s="106"/>
      <c r="QMS88" s="106"/>
      <c r="QMT88" s="106"/>
      <c r="QMU88" s="106"/>
      <c r="QMV88" s="106"/>
      <c r="QMW88" s="106"/>
      <c r="QMX88" s="106"/>
      <c r="QMY88" s="106"/>
      <c r="QMZ88" s="106"/>
      <c r="QNA88" s="106"/>
      <c r="QNB88" s="106"/>
      <c r="QNC88" s="106"/>
      <c r="QND88" s="106"/>
      <c r="QNE88" s="106"/>
      <c r="QNF88" s="106"/>
      <c r="QNG88" s="106"/>
      <c r="QNH88" s="106"/>
      <c r="QNI88" s="106"/>
      <c r="QNJ88" s="106"/>
      <c r="QNK88" s="106"/>
      <c r="QNL88" s="106"/>
      <c r="QNM88" s="106"/>
      <c r="QNN88" s="106"/>
      <c r="QNO88" s="106"/>
      <c r="QNP88" s="106"/>
      <c r="QNQ88" s="106"/>
      <c r="QNR88" s="106"/>
      <c r="QNS88" s="106"/>
      <c r="QNT88" s="106"/>
      <c r="QNU88" s="106"/>
      <c r="QNV88" s="106"/>
      <c r="QNW88" s="106"/>
      <c r="QNX88" s="106"/>
      <c r="QNY88" s="106"/>
      <c r="QNZ88" s="106"/>
      <c r="QOA88" s="106"/>
      <c r="QOB88" s="106"/>
      <c r="QOC88" s="106"/>
      <c r="QOD88" s="106"/>
      <c r="QOE88" s="106"/>
      <c r="QOF88" s="106"/>
      <c r="QOG88" s="106"/>
      <c r="QOH88" s="106"/>
      <c r="QOI88" s="106"/>
      <c r="QOJ88" s="106"/>
      <c r="QOK88" s="106"/>
      <c r="QOL88" s="106"/>
      <c r="QOM88" s="106"/>
      <c r="QON88" s="106"/>
      <c r="QOO88" s="106"/>
      <c r="QOP88" s="106"/>
      <c r="QOQ88" s="106"/>
      <c r="QOR88" s="106"/>
      <c r="QOS88" s="106"/>
      <c r="QOT88" s="106"/>
      <c r="QOU88" s="106"/>
      <c r="QOV88" s="106"/>
      <c r="QOW88" s="106"/>
      <c r="QOX88" s="106"/>
      <c r="QOY88" s="106"/>
      <c r="QOZ88" s="106"/>
      <c r="QPA88" s="106"/>
      <c r="QPB88" s="106"/>
      <c r="QPC88" s="106"/>
      <c r="QPD88" s="106"/>
      <c r="QPE88" s="106"/>
      <c r="QPF88" s="106"/>
      <c r="QPG88" s="106"/>
      <c r="QPH88" s="106"/>
      <c r="QPI88" s="106"/>
      <c r="QPJ88" s="106"/>
      <c r="QPK88" s="106"/>
      <c r="QPL88" s="106"/>
      <c r="QPM88" s="106"/>
      <c r="QPN88" s="106"/>
      <c r="QPO88" s="106"/>
      <c r="QPP88" s="106"/>
      <c r="QPQ88" s="106"/>
      <c r="QPR88" s="106"/>
      <c r="QPS88" s="106"/>
      <c r="QPT88" s="106"/>
      <c r="QPU88" s="106"/>
      <c r="QPV88" s="106"/>
      <c r="QPW88" s="106"/>
      <c r="QPX88" s="106"/>
      <c r="QPY88" s="106"/>
      <c r="QPZ88" s="106"/>
      <c r="QQA88" s="106"/>
      <c r="QQB88" s="106"/>
      <c r="QQC88" s="106"/>
      <c r="QQD88" s="106"/>
      <c r="QQE88" s="106"/>
      <c r="QQF88" s="106"/>
      <c r="QQG88" s="106"/>
      <c r="QQH88" s="106"/>
      <c r="QQI88" s="106"/>
      <c r="QQJ88" s="106"/>
      <c r="QQK88" s="106"/>
      <c r="QQL88" s="106"/>
      <c r="QQM88" s="106"/>
      <c r="QQN88" s="106"/>
      <c r="QQO88" s="106"/>
      <c r="QQP88" s="106"/>
      <c r="QQQ88" s="106"/>
      <c r="QQR88" s="106"/>
      <c r="QQS88" s="106"/>
      <c r="QQT88" s="106"/>
      <c r="QQU88" s="106"/>
      <c r="QQV88" s="106"/>
      <c r="QQW88" s="106"/>
      <c r="QQX88" s="106"/>
      <c r="QQY88" s="106"/>
      <c r="QQZ88" s="106"/>
      <c r="QRA88" s="106"/>
      <c r="QRB88" s="106"/>
      <c r="QRC88" s="106"/>
      <c r="QRD88" s="106"/>
      <c r="QRE88" s="106"/>
      <c r="QRF88" s="106"/>
      <c r="QRG88" s="106"/>
      <c r="QRH88" s="106"/>
      <c r="QRI88" s="106"/>
      <c r="QRJ88" s="106"/>
      <c r="QRK88" s="106"/>
      <c r="QRL88" s="106"/>
      <c r="QRM88" s="106"/>
      <c r="QRN88" s="106"/>
      <c r="QRO88" s="106"/>
      <c r="QRP88" s="106"/>
      <c r="QRQ88" s="106"/>
      <c r="QRR88" s="106"/>
      <c r="QRS88" s="106"/>
      <c r="QRT88" s="106"/>
      <c r="QRU88" s="106"/>
      <c r="QRV88" s="106"/>
      <c r="QRW88" s="106"/>
      <c r="QRX88" s="106"/>
      <c r="QRY88" s="106"/>
      <c r="QRZ88" s="106"/>
      <c r="QSA88" s="106"/>
      <c r="QSB88" s="106"/>
      <c r="QSC88" s="106"/>
      <c r="QSD88" s="106"/>
      <c r="QSE88" s="106"/>
      <c r="QSF88" s="106"/>
      <c r="QSG88" s="106"/>
      <c r="QSH88" s="106"/>
      <c r="QSI88" s="106"/>
      <c r="QSJ88" s="106"/>
      <c r="QSK88" s="106"/>
      <c r="QSL88" s="106"/>
      <c r="QSM88" s="106"/>
      <c r="QSN88" s="106"/>
      <c r="QSO88" s="106"/>
      <c r="QSP88" s="106"/>
      <c r="QSQ88" s="106"/>
      <c r="QSR88" s="106"/>
      <c r="QSS88" s="106"/>
      <c r="QST88" s="106"/>
      <c r="QSU88" s="106"/>
      <c r="QSV88" s="106"/>
      <c r="QSW88" s="106"/>
      <c r="QSX88" s="106"/>
      <c r="QSY88" s="106"/>
      <c r="QSZ88" s="106"/>
      <c r="QTA88" s="106"/>
      <c r="QTB88" s="106"/>
      <c r="QTC88" s="106"/>
      <c r="QTD88" s="106"/>
      <c r="QTE88" s="106"/>
      <c r="QTF88" s="106"/>
      <c r="QTG88" s="106"/>
      <c r="QTH88" s="106"/>
      <c r="QTI88" s="106"/>
      <c r="QTJ88" s="106"/>
      <c r="QTK88" s="106"/>
      <c r="QTL88" s="106"/>
      <c r="QTM88" s="106"/>
      <c r="QTN88" s="106"/>
      <c r="QTO88" s="106"/>
      <c r="QTP88" s="106"/>
      <c r="QTQ88" s="106"/>
      <c r="QTR88" s="106"/>
      <c r="QTS88" s="106"/>
      <c r="QTT88" s="106"/>
      <c r="QTU88" s="106"/>
      <c r="QTV88" s="106"/>
      <c r="QTW88" s="106"/>
      <c r="QTX88" s="106"/>
      <c r="QTY88" s="106"/>
      <c r="QTZ88" s="106"/>
      <c r="QUA88" s="106"/>
      <c r="QUB88" s="106"/>
      <c r="QUC88" s="106"/>
      <c r="QUD88" s="106"/>
      <c r="QUE88" s="106"/>
      <c r="QUF88" s="106"/>
      <c r="QUG88" s="106"/>
      <c r="QUH88" s="106"/>
      <c r="QUI88" s="106"/>
      <c r="QUJ88" s="106"/>
      <c r="QUK88" s="106"/>
      <c r="QUL88" s="106"/>
      <c r="QUM88" s="106"/>
      <c r="QUN88" s="106"/>
      <c r="QUO88" s="106"/>
      <c r="QUP88" s="106"/>
      <c r="QUQ88" s="106"/>
      <c r="QUR88" s="106"/>
      <c r="QUS88" s="106"/>
      <c r="QUT88" s="106"/>
      <c r="QUU88" s="106"/>
      <c r="QUV88" s="106"/>
      <c r="QUW88" s="106"/>
      <c r="QUX88" s="106"/>
      <c r="QUY88" s="106"/>
      <c r="QUZ88" s="106"/>
      <c r="QVA88" s="106"/>
      <c r="QVB88" s="106"/>
      <c r="QVC88" s="106"/>
      <c r="QVD88" s="106"/>
      <c r="QVE88" s="106"/>
      <c r="QVF88" s="106"/>
      <c r="QVG88" s="106"/>
      <c r="QVH88" s="106"/>
      <c r="QVI88" s="106"/>
      <c r="QVJ88" s="106"/>
      <c r="QVK88" s="106"/>
      <c r="QVL88" s="106"/>
      <c r="QVM88" s="106"/>
      <c r="QVN88" s="106"/>
      <c r="QVO88" s="106"/>
      <c r="QVP88" s="106"/>
      <c r="QVQ88" s="106"/>
      <c r="QVR88" s="106"/>
      <c r="QVS88" s="106"/>
      <c r="QVT88" s="106"/>
      <c r="QVU88" s="106"/>
      <c r="QVV88" s="106"/>
      <c r="QVW88" s="106"/>
      <c r="QVX88" s="106"/>
      <c r="QVY88" s="106"/>
      <c r="QVZ88" s="106"/>
      <c r="QWA88" s="106"/>
      <c r="QWB88" s="106"/>
      <c r="QWC88" s="106"/>
      <c r="QWD88" s="106"/>
      <c r="QWE88" s="106"/>
      <c r="QWF88" s="106"/>
      <c r="QWG88" s="106"/>
      <c r="QWH88" s="106"/>
      <c r="QWI88" s="106"/>
      <c r="QWJ88" s="106"/>
      <c r="QWK88" s="106"/>
      <c r="QWL88" s="106"/>
      <c r="QWM88" s="106"/>
      <c r="QWN88" s="106"/>
      <c r="QWO88" s="106"/>
      <c r="QWP88" s="106"/>
      <c r="QWQ88" s="106"/>
      <c r="QWR88" s="106"/>
      <c r="QWS88" s="106"/>
      <c r="QWT88" s="106"/>
      <c r="QWU88" s="106"/>
      <c r="QWV88" s="106"/>
      <c r="QWW88" s="106"/>
      <c r="QWX88" s="106"/>
      <c r="QWY88" s="106"/>
      <c r="QWZ88" s="106"/>
      <c r="QXA88" s="106"/>
      <c r="QXB88" s="106"/>
      <c r="QXC88" s="106"/>
      <c r="QXD88" s="106"/>
      <c r="QXE88" s="106"/>
      <c r="QXF88" s="106"/>
      <c r="QXG88" s="106"/>
      <c r="QXH88" s="106"/>
      <c r="QXI88" s="106"/>
      <c r="QXJ88" s="106"/>
      <c r="QXK88" s="106"/>
      <c r="QXL88" s="106"/>
      <c r="QXM88" s="106"/>
      <c r="QXN88" s="106"/>
      <c r="QXO88" s="106"/>
      <c r="QXP88" s="106"/>
      <c r="QXQ88" s="106"/>
      <c r="QXR88" s="106"/>
      <c r="QXS88" s="106"/>
      <c r="QXT88" s="106"/>
      <c r="QXU88" s="106"/>
      <c r="QXV88" s="106"/>
      <c r="QXW88" s="106"/>
      <c r="QXX88" s="106"/>
      <c r="QXY88" s="106"/>
      <c r="QXZ88" s="106"/>
      <c r="QYA88" s="106"/>
      <c r="QYB88" s="106"/>
      <c r="QYC88" s="106"/>
      <c r="QYD88" s="106"/>
      <c r="QYE88" s="106"/>
      <c r="QYF88" s="106"/>
      <c r="QYG88" s="106"/>
      <c r="QYH88" s="106"/>
      <c r="QYI88" s="106"/>
      <c r="QYJ88" s="106"/>
      <c r="QYK88" s="106"/>
      <c r="QYL88" s="106"/>
      <c r="QYM88" s="106"/>
      <c r="QYN88" s="106"/>
      <c r="QYO88" s="106"/>
      <c r="QYP88" s="106"/>
      <c r="QYQ88" s="106"/>
      <c r="QYR88" s="106"/>
      <c r="QYS88" s="106"/>
      <c r="QYT88" s="106"/>
      <c r="QYU88" s="106"/>
      <c r="QYV88" s="106"/>
      <c r="QYW88" s="106"/>
      <c r="QYX88" s="106"/>
      <c r="QYY88" s="106"/>
      <c r="QYZ88" s="106"/>
      <c r="QZA88" s="106"/>
      <c r="QZB88" s="106"/>
      <c r="QZC88" s="106"/>
      <c r="QZD88" s="106"/>
      <c r="QZE88" s="106"/>
      <c r="QZF88" s="106"/>
      <c r="QZG88" s="106"/>
      <c r="QZH88" s="106"/>
      <c r="QZI88" s="106"/>
      <c r="QZJ88" s="106"/>
      <c r="QZK88" s="106"/>
      <c r="QZL88" s="106"/>
      <c r="QZM88" s="106"/>
      <c r="QZN88" s="106"/>
      <c r="QZO88" s="106"/>
      <c r="QZP88" s="106"/>
      <c r="QZQ88" s="106"/>
      <c r="QZR88" s="106"/>
      <c r="QZS88" s="106"/>
      <c r="QZT88" s="106"/>
      <c r="QZU88" s="106"/>
      <c r="QZV88" s="106"/>
      <c r="QZW88" s="106"/>
      <c r="QZX88" s="106"/>
      <c r="QZY88" s="106"/>
      <c r="QZZ88" s="106"/>
      <c r="RAA88" s="106"/>
      <c r="RAB88" s="106"/>
      <c r="RAC88" s="106"/>
      <c r="RAD88" s="106"/>
      <c r="RAE88" s="106"/>
      <c r="RAF88" s="106"/>
      <c r="RAG88" s="106"/>
      <c r="RAH88" s="106"/>
      <c r="RAI88" s="106"/>
      <c r="RAJ88" s="106"/>
      <c r="RAK88" s="106"/>
      <c r="RAL88" s="106"/>
      <c r="RAM88" s="106"/>
      <c r="RAN88" s="106"/>
      <c r="RAO88" s="106"/>
      <c r="RAP88" s="106"/>
      <c r="RAQ88" s="106"/>
      <c r="RAR88" s="106"/>
      <c r="RAS88" s="106"/>
      <c r="RAT88" s="106"/>
      <c r="RAU88" s="106"/>
      <c r="RAV88" s="106"/>
      <c r="RAW88" s="106"/>
      <c r="RAX88" s="106"/>
      <c r="RAY88" s="106"/>
      <c r="RAZ88" s="106"/>
      <c r="RBA88" s="106"/>
      <c r="RBB88" s="106"/>
      <c r="RBC88" s="106"/>
      <c r="RBD88" s="106"/>
      <c r="RBE88" s="106"/>
      <c r="RBF88" s="106"/>
      <c r="RBG88" s="106"/>
      <c r="RBH88" s="106"/>
      <c r="RBI88" s="106"/>
      <c r="RBJ88" s="106"/>
      <c r="RBK88" s="106"/>
      <c r="RBL88" s="106"/>
      <c r="RBM88" s="106"/>
      <c r="RBN88" s="106"/>
      <c r="RBO88" s="106"/>
      <c r="RBP88" s="106"/>
      <c r="RBQ88" s="106"/>
      <c r="RBR88" s="106"/>
      <c r="RBS88" s="106"/>
      <c r="RBT88" s="106"/>
      <c r="RBU88" s="106"/>
      <c r="RBV88" s="106"/>
      <c r="RBW88" s="106"/>
      <c r="RBX88" s="106"/>
      <c r="RBY88" s="106"/>
      <c r="RBZ88" s="106"/>
      <c r="RCA88" s="106"/>
      <c r="RCB88" s="106"/>
      <c r="RCC88" s="106"/>
      <c r="RCD88" s="106"/>
      <c r="RCE88" s="106"/>
      <c r="RCF88" s="106"/>
      <c r="RCG88" s="106"/>
      <c r="RCH88" s="106"/>
      <c r="RCI88" s="106"/>
      <c r="RCJ88" s="106"/>
      <c r="RCK88" s="106"/>
      <c r="RCL88" s="106"/>
      <c r="RCM88" s="106"/>
      <c r="RCN88" s="106"/>
      <c r="RCO88" s="106"/>
      <c r="RCP88" s="106"/>
      <c r="RCQ88" s="106"/>
      <c r="RCR88" s="106"/>
      <c r="RCS88" s="106"/>
      <c r="RCT88" s="106"/>
      <c r="RCU88" s="106"/>
      <c r="RCV88" s="106"/>
      <c r="RCW88" s="106"/>
      <c r="RCX88" s="106"/>
      <c r="RCY88" s="106"/>
      <c r="RCZ88" s="106"/>
      <c r="RDA88" s="106"/>
      <c r="RDB88" s="106"/>
      <c r="RDC88" s="106"/>
      <c r="RDD88" s="106"/>
      <c r="RDE88" s="106"/>
      <c r="RDF88" s="106"/>
      <c r="RDG88" s="106"/>
      <c r="RDH88" s="106"/>
      <c r="RDI88" s="106"/>
      <c r="RDJ88" s="106"/>
      <c r="RDK88" s="106"/>
      <c r="RDL88" s="106"/>
      <c r="RDM88" s="106"/>
      <c r="RDN88" s="106"/>
      <c r="RDO88" s="106"/>
      <c r="RDP88" s="106"/>
      <c r="RDQ88" s="106"/>
      <c r="RDR88" s="106"/>
      <c r="RDS88" s="106"/>
      <c r="RDT88" s="106"/>
      <c r="RDU88" s="106"/>
      <c r="RDV88" s="106"/>
      <c r="RDW88" s="106"/>
      <c r="RDX88" s="106"/>
      <c r="RDY88" s="106"/>
      <c r="RDZ88" s="106"/>
      <c r="REA88" s="106"/>
      <c r="REB88" s="106"/>
      <c r="REC88" s="106"/>
      <c r="RED88" s="106"/>
      <c r="REE88" s="106"/>
      <c r="REF88" s="106"/>
      <c r="REG88" s="106"/>
      <c r="REH88" s="106"/>
      <c r="REI88" s="106"/>
      <c r="REJ88" s="106"/>
      <c r="REK88" s="106"/>
      <c r="REL88" s="106"/>
      <c r="REM88" s="106"/>
      <c r="REN88" s="106"/>
      <c r="REO88" s="106"/>
      <c r="REP88" s="106"/>
      <c r="REQ88" s="106"/>
      <c r="RER88" s="106"/>
      <c r="RES88" s="106"/>
      <c r="RET88" s="106"/>
      <c r="REU88" s="106"/>
      <c r="REV88" s="106"/>
      <c r="REW88" s="106"/>
      <c r="REX88" s="106"/>
      <c r="REY88" s="106"/>
      <c r="REZ88" s="106"/>
      <c r="RFA88" s="106"/>
      <c r="RFB88" s="106"/>
      <c r="RFC88" s="106"/>
      <c r="RFD88" s="106"/>
      <c r="RFE88" s="106"/>
      <c r="RFF88" s="106"/>
      <c r="RFG88" s="106"/>
      <c r="RFH88" s="106"/>
      <c r="RFI88" s="106"/>
      <c r="RFJ88" s="106"/>
      <c r="RFK88" s="106"/>
      <c r="RFL88" s="106"/>
      <c r="RFM88" s="106"/>
      <c r="RFN88" s="106"/>
      <c r="RFO88" s="106"/>
      <c r="RFP88" s="106"/>
      <c r="RFQ88" s="106"/>
      <c r="RFR88" s="106"/>
      <c r="RFS88" s="106"/>
      <c r="RFT88" s="106"/>
      <c r="RFU88" s="106"/>
      <c r="RFV88" s="106"/>
      <c r="RFW88" s="106"/>
      <c r="RFX88" s="106"/>
      <c r="RFY88" s="106"/>
      <c r="RFZ88" s="106"/>
      <c r="RGA88" s="106"/>
      <c r="RGB88" s="106"/>
      <c r="RGC88" s="106"/>
      <c r="RGD88" s="106"/>
      <c r="RGE88" s="106"/>
      <c r="RGF88" s="106"/>
      <c r="RGG88" s="106"/>
      <c r="RGH88" s="106"/>
      <c r="RGI88" s="106"/>
      <c r="RGJ88" s="106"/>
      <c r="RGK88" s="106"/>
      <c r="RGL88" s="106"/>
      <c r="RGM88" s="106"/>
      <c r="RGN88" s="106"/>
      <c r="RGO88" s="106"/>
      <c r="RGP88" s="106"/>
      <c r="RGQ88" s="106"/>
      <c r="RGR88" s="106"/>
      <c r="RGS88" s="106"/>
      <c r="RGT88" s="106"/>
      <c r="RGU88" s="106"/>
      <c r="RGV88" s="106"/>
      <c r="RGW88" s="106"/>
      <c r="RGX88" s="106"/>
      <c r="RGY88" s="106"/>
      <c r="RGZ88" s="106"/>
      <c r="RHA88" s="106"/>
      <c r="RHB88" s="106"/>
      <c r="RHC88" s="106"/>
      <c r="RHD88" s="106"/>
      <c r="RHE88" s="106"/>
      <c r="RHF88" s="106"/>
      <c r="RHG88" s="106"/>
      <c r="RHH88" s="106"/>
      <c r="RHI88" s="106"/>
      <c r="RHJ88" s="106"/>
      <c r="RHK88" s="106"/>
      <c r="RHL88" s="106"/>
      <c r="RHM88" s="106"/>
      <c r="RHN88" s="106"/>
      <c r="RHO88" s="106"/>
      <c r="RHP88" s="106"/>
      <c r="RHQ88" s="106"/>
      <c r="RHR88" s="106"/>
      <c r="RHS88" s="106"/>
      <c r="RHT88" s="106"/>
      <c r="RHU88" s="106"/>
      <c r="RHV88" s="106"/>
      <c r="RHW88" s="106"/>
      <c r="RHX88" s="106"/>
      <c r="RHY88" s="106"/>
      <c r="RHZ88" s="106"/>
      <c r="RIA88" s="106"/>
      <c r="RIB88" s="106"/>
      <c r="RIC88" s="106"/>
      <c r="RID88" s="106"/>
      <c r="RIE88" s="106"/>
      <c r="RIF88" s="106"/>
      <c r="RIG88" s="106"/>
      <c r="RIH88" s="106"/>
      <c r="RII88" s="106"/>
      <c r="RIJ88" s="106"/>
      <c r="RIK88" s="106"/>
      <c r="RIL88" s="106"/>
      <c r="RIM88" s="106"/>
      <c r="RIN88" s="106"/>
      <c r="RIO88" s="106"/>
      <c r="RIP88" s="106"/>
      <c r="RIQ88" s="106"/>
      <c r="RIR88" s="106"/>
      <c r="RIS88" s="106"/>
      <c r="RIT88" s="106"/>
      <c r="RIU88" s="106"/>
      <c r="RIV88" s="106"/>
      <c r="RIW88" s="106"/>
      <c r="RIX88" s="106"/>
      <c r="RIY88" s="106"/>
      <c r="RIZ88" s="106"/>
      <c r="RJA88" s="106"/>
      <c r="RJB88" s="106"/>
      <c r="RJC88" s="106"/>
      <c r="RJD88" s="106"/>
      <c r="RJE88" s="106"/>
      <c r="RJF88" s="106"/>
      <c r="RJG88" s="106"/>
      <c r="RJH88" s="106"/>
      <c r="RJI88" s="106"/>
      <c r="RJJ88" s="106"/>
      <c r="RJK88" s="106"/>
      <c r="RJL88" s="106"/>
      <c r="RJM88" s="106"/>
      <c r="RJN88" s="106"/>
      <c r="RJO88" s="106"/>
      <c r="RJP88" s="106"/>
      <c r="RJQ88" s="106"/>
      <c r="RJR88" s="106"/>
      <c r="RJS88" s="106"/>
      <c r="RJT88" s="106"/>
      <c r="RJU88" s="106"/>
      <c r="RJV88" s="106"/>
      <c r="RJW88" s="106"/>
      <c r="RJX88" s="106"/>
      <c r="RJY88" s="106"/>
      <c r="RJZ88" s="106"/>
      <c r="RKA88" s="106"/>
      <c r="RKB88" s="106"/>
      <c r="RKC88" s="106"/>
      <c r="RKD88" s="106"/>
      <c r="RKE88" s="106"/>
      <c r="RKF88" s="106"/>
      <c r="RKG88" s="106"/>
      <c r="RKH88" s="106"/>
      <c r="RKI88" s="106"/>
      <c r="RKJ88" s="106"/>
      <c r="RKK88" s="106"/>
      <c r="RKL88" s="106"/>
      <c r="RKM88" s="106"/>
      <c r="RKN88" s="106"/>
      <c r="RKO88" s="106"/>
      <c r="RKP88" s="106"/>
      <c r="RKQ88" s="106"/>
      <c r="RKR88" s="106"/>
      <c r="RKS88" s="106"/>
      <c r="RKT88" s="106"/>
      <c r="RKU88" s="106"/>
      <c r="RKV88" s="106"/>
      <c r="RKW88" s="106"/>
      <c r="RKX88" s="106"/>
      <c r="RKY88" s="106"/>
      <c r="RKZ88" s="106"/>
      <c r="RLA88" s="106"/>
      <c r="RLB88" s="106"/>
      <c r="RLC88" s="106"/>
      <c r="RLD88" s="106"/>
      <c r="RLE88" s="106"/>
      <c r="RLF88" s="106"/>
      <c r="RLG88" s="106"/>
      <c r="RLH88" s="106"/>
      <c r="RLI88" s="106"/>
      <c r="RLJ88" s="106"/>
      <c r="RLK88" s="106"/>
      <c r="RLL88" s="106"/>
      <c r="RLM88" s="106"/>
      <c r="RLN88" s="106"/>
      <c r="RLO88" s="106"/>
      <c r="RLP88" s="106"/>
      <c r="RLQ88" s="106"/>
      <c r="RLR88" s="106"/>
      <c r="RLS88" s="106"/>
      <c r="RLT88" s="106"/>
      <c r="RLU88" s="106"/>
      <c r="RLV88" s="106"/>
      <c r="RLW88" s="106"/>
      <c r="RLX88" s="106"/>
      <c r="RLY88" s="106"/>
      <c r="RLZ88" s="106"/>
      <c r="RMA88" s="106"/>
      <c r="RMB88" s="106"/>
      <c r="RMC88" s="106"/>
      <c r="RMD88" s="106"/>
      <c r="RME88" s="106"/>
      <c r="RMF88" s="106"/>
      <c r="RMG88" s="106"/>
      <c r="RMH88" s="106"/>
      <c r="RMI88" s="106"/>
      <c r="RMJ88" s="106"/>
      <c r="RMK88" s="106"/>
      <c r="RML88" s="106"/>
      <c r="RMM88" s="106"/>
      <c r="RMN88" s="106"/>
      <c r="RMO88" s="106"/>
      <c r="RMP88" s="106"/>
      <c r="RMQ88" s="106"/>
      <c r="RMR88" s="106"/>
      <c r="RMS88" s="106"/>
      <c r="RMT88" s="106"/>
      <c r="RMU88" s="106"/>
      <c r="RMV88" s="106"/>
      <c r="RMW88" s="106"/>
      <c r="RMX88" s="106"/>
      <c r="RMY88" s="106"/>
      <c r="RMZ88" s="106"/>
      <c r="RNA88" s="106"/>
      <c r="RNB88" s="106"/>
      <c r="RNC88" s="106"/>
      <c r="RND88" s="106"/>
      <c r="RNE88" s="106"/>
      <c r="RNF88" s="106"/>
      <c r="RNG88" s="106"/>
      <c r="RNH88" s="106"/>
      <c r="RNI88" s="106"/>
      <c r="RNJ88" s="106"/>
      <c r="RNK88" s="106"/>
      <c r="RNL88" s="106"/>
      <c r="RNM88" s="106"/>
      <c r="RNN88" s="106"/>
      <c r="RNO88" s="106"/>
      <c r="RNP88" s="106"/>
      <c r="RNQ88" s="106"/>
      <c r="RNR88" s="106"/>
      <c r="RNS88" s="106"/>
      <c r="RNT88" s="106"/>
      <c r="RNU88" s="106"/>
      <c r="RNV88" s="106"/>
      <c r="RNW88" s="106"/>
      <c r="RNX88" s="106"/>
      <c r="RNY88" s="106"/>
      <c r="RNZ88" s="106"/>
      <c r="ROA88" s="106"/>
      <c r="ROB88" s="106"/>
      <c r="ROC88" s="106"/>
      <c r="ROD88" s="106"/>
      <c r="ROE88" s="106"/>
      <c r="ROF88" s="106"/>
      <c r="ROG88" s="106"/>
      <c r="ROH88" s="106"/>
      <c r="ROI88" s="106"/>
      <c r="ROJ88" s="106"/>
      <c r="ROK88" s="106"/>
      <c r="ROL88" s="106"/>
      <c r="ROM88" s="106"/>
      <c r="RON88" s="106"/>
      <c r="ROO88" s="106"/>
      <c r="ROP88" s="106"/>
      <c r="ROQ88" s="106"/>
      <c r="ROR88" s="106"/>
      <c r="ROS88" s="106"/>
      <c r="ROT88" s="106"/>
      <c r="ROU88" s="106"/>
      <c r="ROV88" s="106"/>
      <c r="ROW88" s="106"/>
      <c r="ROX88" s="106"/>
      <c r="ROY88" s="106"/>
      <c r="ROZ88" s="106"/>
      <c r="RPA88" s="106"/>
      <c r="RPB88" s="106"/>
      <c r="RPC88" s="106"/>
      <c r="RPD88" s="106"/>
      <c r="RPE88" s="106"/>
      <c r="RPF88" s="106"/>
      <c r="RPG88" s="106"/>
      <c r="RPH88" s="106"/>
      <c r="RPI88" s="106"/>
      <c r="RPJ88" s="106"/>
      <c r="RPK88" s="106"/>
      <c r="RPL88" s="106"/>
      <c r="RPM88" s="106"/>
      <c r="RPN88" s="106"/>
      <c r="RPO88" s="106"/>
      <c r="RPP88" s="106"/>
      <c r="RPQ88" s="106"/>
      <c r="RPR88" s="106"/>
      <c r="RPS88" s="106"/>
      <c r="RPT88" s="106"/>
      <c r="RPU88" s="106"/>
      <c r="RPV88" s="106"/>
      <c r="RPW88" s="106"/>
      <c r="RPX88" s="106"/>
      <c r="RPY88" s="106"/>
      <c r="RPZ88" s="106"/>
      <c r="RQA88" s="106"/>
      <c r="RQB88" s="106"/>
      <c r="RQC88" s="106"/>
      <c r="RQD88" s="106"/>
      <c r="RQE88" s="106"/>
      <c r="RQF88" s="106"/>
      <c r="RQG88" s="106"/>
      <c r="RQH88" s="106"/>
      <c r="RQI88" s="106"/>
      <c r="RQJ88" s="106"/>
      <c r="RQK88" s="106"/>
      <c r="RQL88" s="106"/>
      <c r="RQM88" s="106"/>
      <c r="RQN88" s="106"/>
      <c r="RQO88" s="106"/>
      <c r="RQP88" s="106"/>
      <c r="RQQ88" s="106"/>
      <c r="RQR88" s="106"/>
      <c r="RQS88" s="106"/>
      <c r="RQT88" s="106"/>
      <c r="RQU88" s="106"/>
      <c r="RQV88" s="106"/>
      <c r="RQW88" s="106"/>
      <c r="RQX88" s="106"/>
      <c r="RQY88" s="106"/>
      <c r="RQZ88" s="106"/>
      <c r="RRA88" s="106"/>
      <c r="RRB88" s="106"/>
      <c r="RRC88" s="106"/>
      <c r="RRD88" s="106"/>
      <c r="RRE88" s="106"/>
      <c r="RRF88" s="106"/>
      <c r="RRG88" s="106"/>
      <c r="RRH88" s="106"/>
      <c r="RRI88" s="106"/>
      <c r="RRJ88" s="106"/>
      <c r="RRK88" s="106"/>
      <c r="RRL88" s="106"/>
      <c r="RRM88" s="106"/>
      <c r="RRN88" s="106"/>
      <c r="RRO88" s="106"/>
      <c r="RRP88" s="106"/>
      <c r="RRQ88" s="106"/>
      <c r="RRR88" s="106"/>
      <c r="RRS88" s="106"/>
      <c r="RRT88" s="106"/>
      <c r="RRU88" s="106"/>
      <c r="RRV88" s="106"/>
      <c r="RRW88" s="106"/>
      <c r="RRX88" s="106"/>
      <c r="RRY88" s="106"/>
      <c r="RRZ88" s="106"/>
      <c r="RSA88" s="106"/>
      <c r="RSB88" s="106"/>
      <c r="RSC88" s="106"/>
      <c r="RSD88" s="106"/>
      <c r="RSE88" s="106"/>
      <c r="RSF88" s="106"/>
      <c r="RSG88" s="106"/>
      <c r="RSH88" s="106"/>
      <c r="RSI88" s="106"/>
      <c r="RSJ88" s="106"/>
      <c r="RSK88" s="106"/>
      <c r="RSL88" s="106"/>
      <c r="RSM88" s="106"/>
      <c r="RSN88" s="106"/>
      <c r="RSO88" s="106"/>
      <c r="RSP88" s="106"/>
      <c r="RSQ88" s="106"/>
      <c r="RSR88" s="106"/>
      <c r="RSS88" s="106"/>
      <c r="RST88" s="106"/>
      <c r="RSU88" s="106"/>
      <c r="RSV88" s="106"/>
      <c r="RSW88" s="106"/>
      <c r="RSX88" s="106"/>
      <c r="RSY88" s="106"/>
      <c r="RSZ88" s="106"/>
      <c r="RTA88" s="106"/>
      <c r="RTB88" s="106"/>
      <c r="RTC88" s="106"/>
      <c r="RTD88" s="106"/>
      <c r="RTE88" s="106"/>
      <c r="RTF88" s="106"/>
      <c r="RTG88" s="106"/>
      <c r="RTH88" s="106"/>
      <c r="RTI88" s="106"/>
      <c r="RTJ88" s="106"/>
      <c r="RTK88" s="106"/>
      <c r="RTL88" s="106"/>
      <c r="RTM88" s="106"/>
      <c r="RTN88" s="106"/>
      <c r="RTO88" s="106"/>
      <c r="RTP88" s="106"/>
      <c r="RTQ88" s="106"/>
      <c r="RTR88" s="106"/>
      <c r="RTS88" s="106"/>
      <c r="RTT88" s="106"/>
      <c r="RTU88" s="106"/>
      <c r="RTV88" s="106"/>
      <c r="RTW88" s="106"/>
      <c r="RTX88" s="106"/>
      <c r="RTY88" s="106"/>
      <c r="RTZ88" s="106"/>
      <c r="RUA88" s="106"/>
      <c r="RUB88" s="106"/>
      <c r="RUC88" s="106"/>
      <c r="RUD88" s="106"/>
      <c r="RUE88" s="106"/>
      <c r="RUF88" s="106"/>
      <c r="RUG88" s="106"/>
      <c r="RUH88" s="106"/>
      <c r="RUI88" s="106"/>
      <c r="RUJ88" s="106"/>
      <c r="RUK88" s="106"/>
      <c r="RUL88" s="106"/>
      <c r="RUM88" s="106"/>
      <c r="RUN88" s="106"/>
      <c r="RUO88" s="106"/>
      <c r="RUP88" s="106"/>
      <c r="RUQ88" s="106"/>
      <c r="RUR88" s="106"/>
      <c r="RUS88" s="106"/>
      <c r="RUT88" s="106"/>
      <c r="RUU88" s="106"/>
      <c r="RUV88" s="106"/>
      <c r="RUW88" s="106"/>
      <c r="RUX88" s="106"/>
      <c r="RUY88" s="106"/>
      <c r="RUZ88" s="106"/>
      <c r="RVA88" s="106"/>
      <c r="RVB88" s="106"/>
      <c r="RVC88" s="106"/>
      <c r="RVD88" s="106"/>
      <c r="RVE88" s="106"/>
      <c r="RVF88" s="106"/>
      <c r="RVG88" s="106"/>
      <c r="RVH88" s="106"/>
      <c r="RVI88" s="106"/>
      <c r="RVJ88" s="106"/>
      <c r="RVK88" s="106"/>
      <c r="RVL88" s="106"/>
      <c r="RVM88" s="106"/>
      <c r="RVN88" s="106"/>
      <c r="RVO88" s="106"/>
      <c r="RVP88" s="106"/>
      <c r="RVQ88" s="106"/>
      <c r="RVR88" s="106"/>
      <c r="RVS88" s="106"/>
      <c r="RVT88" s="106"/>
      <c r="RVU88" s="106"/>
      <c r="RVV88" s="106"/>
      <c r="RVW88" s="106"/>
      <c r="RVX88" s="106"/>
      <c r="RVY88" s="106"/>
      <c r="RVZ88" s="106"/>
      <c r="RWA88" s="106"/>
      <c r="RWB88" s="106"/>
      <c r="RWC88" s="106"/>
      <c r="RWD88" s="106"/>
      <c r="RWE88" s="106"/>
      <c r="RWF88" s="106"/>
      <c r="RWG88" s="106"/>
      <c r="RWH88" s="106"/>
      <c r="RWI88" s="106"/>
      <c r="RWJ88" s="106"/>
      <c r="RWK88" s="106"/>
      <c r="RWL88" s="106"/>
      <c r="RWM88" s="106"/>
      <c r="RWN88" s="106"/>
      <c r="RWO88" s="106"/>
      <c r="RWP88" s="106"/>
      <c r="RWQ88" s="106"/>
      <c r="RWR88" s="106"/>
      <c r="RWS88" s="106"/>
      <c r="RWT88" s="106"/>
      <c r="RWU88" s="106"/>
      <c r="RWV88" s="106"/>
      <c r="RWW88" s="106"/>
      <c r="RWX88" s="106"/>
      <c r="RWY88" s="106"/>
      <c r="RWZ88" s="106"/>
      <c r="RXA88" s="106"/>
      <c r="RXB88" s="106"/>
      <c r="RXC88" s="106"/>
      <c r="RXD88" s="106"/>
      <c r="RXE88" s="106"/>
      <c r="RXF88" s="106"/>
      <c r="RXG88" s="106"/>
      <c r="RXH88" s="106"/>
      <c r="RXI88" s="106"/>
      <c r="RXJ88" s="106"/>
      <c r="RXK88" s="106"/>
      <c r="RXL88" s="106"/>
      <c r="RXM88" s="106"/>
      <c r="RXN88" s="106"/>
      <c r="RXO88" s="106"/>
      <c r="RXP88" s="106"/>
      <c r="RXQ88" s="106"/>
      <c r="RXR88" s="106"/>
      <c r="RXS88" s="106"/>
      <c r="RXT88" s="106"/>
      <c r="RXU88" s="106"/>
      <c r="RXV88" s="106"/>
      <c r="RXW88" s="106"/>
      <c r="RXX88" s="106"/>
      <c r="RXY88" s="106"/>
      <c r="RXZ88" s="106"/>
      <c r="RYA88" s="106"/>
      <c r="RYB88" s="106"/>
      <c r="RYC88" s="106"/>
      <c r="RYD88" s="106"/>
      <c r="RYE88" s="106"/>
      <c r="RYF88" s="106"/>
      <c r="RYG88" s="106"/>
      <c r="RYH88" s="106"/>
      <c r="RYI88" s="106"/>
      <c r="RYJ88" s="106"/>
      <c r="RYK88" s="106"/>
      <c r="RYL88" s="106"/>
      <c r="RYM88" s="106"/>
      <c r="RYN88" s="106"/>
      <c r="RYO88" s="106"/>
      <c r="RYP88" s="106"/>
      <c r="RYQ88" s="106"/>
      <c r="RYR88" s="106"/>
      <c r="RYS88" s="106"/>
      <c r="RYT88" s="106"/>
      <c r="RYU88" s="106"/>
      <c r="RYV88" s="106"/>
      <c r="RYW88" s="106"/>
      <c r="RYX88" s="106"/>
      <c r="RYY88" s="106"/>
      <c r="RYZ88" s="106"/>
      <c r="RZA88" s="106"/>
      <c r="RZB88" s="106"/>
      <c r="RZC88" s="106"/>
      <c r="RZD88" s="106"/>
      <c r="RZE88" s="106"/>
      <c r="RZF88" s="106"/>
      <c r="RZG88" s="106"/>
      <c r="RZH88" s="106"/>
      <c r="RZI88" s="106"/>
      <c r="RZJ88" s="106"/>
      <c r="RZK88" s="106"/>
      <c r="RZL88" s="106"/>
      <c r="RZM88" s="106"/>
      <c r="RZN88" s="106"/>
      <c r="RZO88" s="106"/>
      <c r="RZP88" s="106"/>
      <c r="RZQ88" s="106"/>
      <c r="RZR88" s="106"/>
      <c r="RZS88" s="106"/>
      <c r="RZT88" s="106"/>
      <c r="RZU88" s="106"/>
      <c r="RZV88" s="106"/>
      <c r="RZW88" s="106"/>
      <c r="RZX88" s="106"/>
      <c r="RZY88" s="106"/>
      <c r="RZZ88" s="106"/>
      <c r="SAA88" s="106"/>
      <c r="SAB88" s="106"/>
      <c r="SAC88" s="106"/>
      <c r="SAD88" s="106"/>
      <c r="SAE88" s="106"/>
      <c r="SAF88" s="106"/>
      <c r="SAG88" s="106"/>
      <c r="SAH88" s="106"/>
      <c r="SAI88" s="106"/>
      <c r="SAJ88" s="106"/>
      <c r="SAK88" s="106"/>
      <c r="SAL88" s="106"/>
      <c r="SAM88" s="106"/>
      <c r="SAN88" s="106"/>
      <c r="SAO88" s="106"/>
      <c r="SAP88" s="106"/>
      <c r="SAQ88" s="106"/>
      <c r="SAR88" s="106"/>
      <c r="SAS88" s="106"/>
      <c r="SAT88" s="106"/>
      <c r="SAU88" s="106"/>
      <c r="SAV88" s="106"/>
      <c r="SAW88" s="106"/>
      <c r="SAX88" s="106"/>
      <c r="SAY88" s="106"/>
      <c r="SAZ88" s="106"/>
      <c r="SBA88" s="106"/>
      <c r="SBB88" s="106"/>
      <c r="SBC88" s="106"/>
      <c r="SBD88" s="106"/>
      <c r="SBE88" s="106"/>
      <c r="SBF88" s="106"/>
      <c r="SBG88" s="106"/>
      <c r="SBH88" s="106"/>
      <c r="SBI88" s="106"/>
      <c r="SBJ88" s="106"/>
      <c r="SBK88" s="106"/>
      <c r="SBL88" s="106"/>
      <c r="SBM88" s="106"/>
      <c r="SBN88" s="106"/>
      <c r="SBO88" s="106"/>
      <c r="SBP88" s="106"/>
      <c r="SBQ88" s="106"/>
      <c r="SBR88" s="106"/>
      <c r="SBS88" s="106"/>
      <c r="SBT88" s="106"/>
      <c r="SBU88" s="106"/>
      <c r="SBV88" s="106"/>
      <c r="SBW88" s="106"/>
      <c r="SBX88" s="106"/>
      <c r="SBY88" s="106"/>
      <c r="SBZ88" s="106"/>
      <c r="SCA88" s="106"/>
      <c r="SCB88" s="106"/>
      <c r="SCC88" s="106"/>
      <c r="SCD88" s="106"/>
      <c r="SCE88" s="106"/>
      <c r="SCF88" s="106"/>
      <c r="SCG88" s="106"/>
      <c r="SCH88" s="106"/>
      <c r="SCI88" s="106"/>
      <c r="SCJ88" s="106"/>
      <c r="SCK88" s="106"/>
      <c r="SCL88" s="106"/>
      <c r="SCM88" s="106"/>
      <c r="SCN88" s="106"/>
      <c r="SCO88" s="106"/>
      <c r="SCP88" s="106"/>
      <c r="SCQ88" s="106"/>
      <c r="SCR88" s="106"/>
      <c r="SCS88" s="106"/>
      <c r="SCT88" s="106"/>
      <c r="SCU88" s="106"/>
      <c r="SCV88" s="106"/>
      <c r="SCW88" s="106"/>
      <c r="SCX88" s="106"/>
      <c r="SCY88" s="106"/>
      <c r="SCZ88" s="106"/>
      <c r="SDA88" s="106"/>
      <c r="SDB88" s="106"/>
      <c r="SDC88" s="106"/>
      <c r="SDD88" s="106"/>
      <c r="SDE88" s="106"/>
      <c r="SDF88" s="106"/>
      <c r="SDG88" s="106"/>
      <c r="SDH88" s="106"/>
      <c r="SDI88" s="106"/>
      <c r="SDJ88" s="106"/>
      <c r="SDK88" s="106"/>
      <c r="SDL88" s="106"/>
      <c r="SDM88" s="106"/>
      <c r="SDN88" s="106"/>
      <c r="SDO88" s="106"/>
      <c r="SDP88" s="106"/>
      <c r="SDQ88" s="106"/>
      <c r="SDR88" s="106"/>
      <c r="SDS88" s="106"/>
      <c r="SDT88" s="106"/>
      <c r="SDU88" s="106"/>
      <c r="SDV88" s="106"/>
      <c r="SDW88" s="106"/>
      <c r="SDX88" s="106"/>
      <c r="SDY88" s="106"/>
      <c r="SDZ88" s="106"/>
      <c r="SEA88" s="106"/>
      <c r="SEB88" s="106"/>
      <c r="SEC88" s="106"/>
      <c r="SED88" s="106"/>
      <c r="SEE88" s="106"/>
      <c r="SEF88" s="106"/>
      <c r="SEG88" s="106"/>
      <c r="SEH88" s="106"/>
      <c r="SEI88" s="106"/>
      <c r="SEJ88" s="106"/>
      <c r="SEK88" s="106"/>
      <c r="SEL88" s="106"/>
      <c r="SEM88" s="106"/>
      <c r="SEN88" s="106"/>
      <c r="SEO88" s="106"/>
      <c r="SEP88" s="106"/>
      <c r="SEQ88" s="106"/>
      <c r="SER88" s="106"/>
      <c r="SES88" s="106"/>
      <c r="SET88" s="106"/>
      <c r="SEU88" s="106"/>
      <c r="SEV88" s="106"/>
      <c r="SEW88" s="106"/>
      <c r="SEX88" s="106"/>
      <c r="SEY88" s="106"/>
      <c r="SEZ88" s="106"/>
      <c r="SFA88" s="106"/>
      <c r="SFB88" s="106"/>
      <c r="SFC88" s="106"/>
      <c r="SFD88" s="106"/>
      <c r="SFE88" s="106"/>
      <c r="SFF88" s="106"/>
      <c r="SFG88" s="106"/>
      <c r="SFH88" s="106"/>
      <c r="SFI88" s="106"/>
      <c r="SFJ88" s="106"/>
      <c r="SFK88" s="106"/>
      <c r="SFL88" s="106"/>
      <c r="SFM88" s="106"/>
      <c r="SFN88" s="106"/>
      <c r="SFO88" s="106"/>
      <c r="SFP88" s="106"/>
      <c r="SFQ88" s="106"/>
      <c r="SFR88" s="106"/>
      <c r="SFS88" s="106"/>
      <c r="SFT88" s="106"/>
      <c r="SFU88" s="106"/>
      <c r="SFV88" s="106"/>
      <c r="SFW88" s="106"/>
      <c r="SFX88" s="106"/>
      <c r="SFY88" s="106"/>
      <c r="SFZ88" s="106"/>
      <c r="SGA88" s="106"/>
      <c r="SGB88" s="106"/>
      <c r="SGC88" s="106"/>
      <c r="SGD88" s="106"/>
      <c r="SGE88" s="106"/>
      <c r="SGF88" s="106"/>
      <c r="SGG88" s="106"/>
      <c r="SGH88" s="106"/>
      <c r="SGI88" s="106"/>
      <c r="SGJ88" s="106"/>
      <c r="SGK88" s="106"/>
      <c r="SGL88" s="106"/>
      <c r="SGM88" s="106"/>
      <c r="SGN88" s="106"/>
      <c r="SGO88" s="106"/>
      <c r="SGP88" s="106"/>
      <c r="SGQ88" s="106"/>
      <c r="SGR88" s="106"/>
      <c r="SGS88" s="106"/>
      <c r="SGT88" s="106"/>
      <c r="SGU88" s="106"/>
      <c r="SGV88" s="106"/>
      <c r="SGW88" s="106"/>
      <c r="SGX88" s="106"/>
      <c r="SGY88" s="106"/>
      <c r="SGZ88" s="106"/>
      <c r="SHA88" s="106"/>
      <c r="SHB88" s="106"/>
      <c r="SHC88" s="106"/>
      <c r="SHD88" s="106"/>
      <c r="SHE88" s="106"/>
      <c r="SHF88" s="106"/>
      <c r="SHG88" s="106"/>
      <c r="SHH88" s="106"/>
      <c r="SHI88" s="106"/>
      <c r="SHJ88" s="106"/>
      <c r="SHK88" s="106"/>
      <c r="SHL88" s="106"/>
      <c r="SHM88" s="106"/>
      <c r="SHN88" s="106"/>
      <c r="SHO88" s="106"/>
      <c r="SHP88" s="106"/>
      <c r="SHQ88" s="106"/>
      <c r="SHR88" s="106"/>
      <c r="SHS88" s="106"/>
      <c r="SHT88" s="106"/>
      <c r="SHU88" s="106"/>
      <c r="SHV88" s="106"/>
      <c r="SHW88" s="106"/>
      <c r="SHX88" s="106"/>
      <c r="SHY88" s="106"/>
      <c r="SHZ88" s="106"/>
      <c r="SIA88" s="106"/>
      <c r="SIB88" s="106"/>
      <c r="SIC88" s="106"/>
      <c r="SID88" s="106"/>
      <c r="SIE88" s="106"/>
      <c r="SIF88" s="106"/>
      <c r="SIG88" s="106"/>
      <c r="SIH88" s="106"/>
      <c r="SII88" s="106"/>
      <c r="SIJ88" s="106"/>
      <c r="SIK88" s="106"/>
      <c r="SIL88" s="106"/>
      <c r="SIM88" s="106"/>
      <c r="SIN88" s="106"/>
      <c r="SIO88" s="106"/>
      <c r="SIP88" s="106"/>
      <c r="SIQ88" s="106"/>
      <c r="SIR88" s="106"/>
      <c r="SIS88" s="106"/>
      <c r="SIT88" s="106"/>
      <c r="SIU88" s="106"/>
      <c r="SIV88" s="106"/>
      <c r="SIW88" s="106"/>
      <c r="SIX88" s="106"/>
      <c r="SIY88" s="106"/>
      <c r="SIZ88" s="106"/>
      <c r="SJA88" s="106"/>
      <c r="SJB88" s="106"/>
      <c r="SJC88" s="106"/>
      <c r="SJD88" s="106"/>
      <c r="SJE88" s="106"/>
      <c r="SJF88" s="106"/>
      <c r="SJG88" s="106"/>
      <c r="SJH88" s="106"/>
      <c r="SJI88" s="106"/>
      <c r="SJJ88" s="106"/>
      <c r="SJK88" s="106"/>
      <c r="SJL88" s="106"/>
      <c r="SJM88" s="106"/>
      <c r="SJN88" s="106"/>
      <c r="SJO88" s="106"/>
      <c r="SJP88" s="106"/>
      <c r="SJQ88" s="106"/>
      <c r="SJR88" s="106"/>
      <c r="SJS88" s="106"/>
      <c r="SJT88" s="106"/>
      <c r="SJU88" s="106"/>
      <c r="SJV88" s="106"/>
      <c r="SJW88" s="106"/>
      <c r="SJX88" s="106"/>
      <c r="SJY88" s="106"/>
      <c r="SJZ88" s="106"/>
      <c r="SKA88" s="106"/>
      <c r="SKB88" s="106"/>
      <c r="SKC88" s="106"/>
      <c r="SKD88" s="106"/>
      <c r="SKE88" s="106"/>
      <c r="SKF88" s="106"/>
      <c r="SKG88" s="106"/>
      <c r="SKH88" s="106"/>
      <c r="SKI88" s="106"/>
      <c r="SKJ88" s="106"/>
      <c r="SKK88" s="106"/>
      <c r="SKL88" s="106"/>
      <c r="SKM88" s="106"/>
      <c r="SKN88" s="106"/>
      <c r="SKO88" s="106"/>
      <c r="SKP88" s="106"/>
      <c r="SKQ88" s="106"/>
      <c r="SKR88" s="106"/>
      <c r="SKS88" s="106"/>
      <c r="SKT88" s="106"/>
      <c r="SKU88" s="106"/>
      <c r="SKV88" s="106"/>
      <c r="SKW88" s="106"/>
      <c r="SKX88" s="106"/>
      <c r="SKY88" s="106"/>
      <c r="SKZ88" s="106"/>
      <c r="SLA88" s="106"/>
      <c r="SLB88" s="106"/>
      <c r="SLC88" s="106"/>
      <c r="SLD88" s="106"/>
      <c r="SLE88" s="106"/>
      <c r="SLF88" s="106"/>
      <c r="SLG88" s="106"/>
      <c r="SLH88" s="106"/>
      <c r="SLI88" s="106"/>
      <c r="SLJ88" s="106"/>
      <c r="SLK88" s="106"/>
      <c r="SLL88" s="106"/>
      <c r="SLM88" s="106"/>
      <c r="SLN88" s="106"/>
      <c r="SLO88" s="106"/>
      <c r="SLP88" s="106"/>
      <c r="SLQ88" s="106"/>
      <c r="SLR88" s="106"/>
      <c r="SLS88" s="106"/>
      <c r="SLT88" s="106"/>
      <c r="SLU88" s="106"/>
      <c r="SLV88" s="106"/>
      <c r="SLW88" s="106"/>
      <c r="SLX88" s="106"/>
      <c r="SLY88" s="106"/>
      <c r="SLZ88" s="106"/>
      <c r="SMA88" s="106"/>
      <c r="SMB88" s="106"/>
      <c r="SMC88" s="106"/>
      <c r="SMD88" s="106"/>
      <c r="SME88" s="106"/>
      <c r="SMF88" s="106"/>
      <c r="SMG88" s="106"/>
      <c r="SMH88" s="106"/>
      <c r="SMI88" s="106"/>
      <c r="SMJ88" s="106"/>
      <c r="SMK88" s="106"/>
      <c r="SML88" s="106"/>
      <c r="SMM88" s="106"/>
      <c r="SMN88" s="106"/>
      <c r="SMO88" s="106"/>
      <c r="SMP88" s="106"/>
      <c r="SMQ88" s="106"/>
      <c r="SMR88" s="106"/>
      <c r="SMS88" s="106"/>
      <c r="SMT88" s="106"/>
      <c r="SMU88" s="106"/>
      <c r="SMV88" s="106"/>
      <c r="SMW88" s="106"/>
      <c r="SMX88" s="106"/>
      <c r="SMY88" s="106"/>
      <c r="SMZ88" s="106"/>
      <c r="SNA88" s="106"/>
      <c r="SNB88" s="106"/>
      <c r="SNC88" s="106"/>
      <c r="SND88" s="106"/>
      <c r="SNE88" s="106"/>
      <c r="SNF88" s="106"/>
      <c r="SNG88" s="106"/>
      <c r="SNH88" s="106"/>
      <c r="SNI88" s="106"/>
      <c r="SNJ88" s="106"/>
      <c r="SNK88" s="106"/>
      <c r="SNL88" s="106"/>
      <c r="SNM88" s="106"/>
      <c r="SNN88" s="106"/>
      <c r="SNO88" s="106"/>
      <c r="SNP88" s="106"/>
      <c r="SNQ88" s="106"/>
      <c r="SNR88" s="106"/>
      <c r="SNS88" s="106"/>
      <c r="SNT88" s="106"/>
      <c r="SNU88" s="106"/>
      <c r="SNV88" s="106"/>
      <c r="SNW88" s="106"/>
      <c r="SNX88" s="106"/>
      <c r="SNY88" s="106"/>
      <c r="SNZ88" s="106"/>
      <c r="SOA88" s="106"/>
      <c r="SOB88" s="106"/>
      <c r="SOC88" s="106"/>
      <c r="SOD88" s="106"/>
      <c r="SOE88" s="106"/>
      <c r="SOF88" s="106"/>
      <c r="SOG88" s="106"/>
      <c r="SOH88" s="106"/>
      <c r="SOI88" s="106"/>
      <c r="SOJ88" s="106"/>
      <c r="SOK88" s="106"/>
      <c r="SOL88" s="106"/>
      <c r="SOM88" s="106"/>
      <c r="SON88" s="106"/>
      <c r="SOO88" s="106"/>
      <c r="SOP88" s="106"/>
      <c r="SOQ88" s="106"/>
      <c r="SOR88" s="106"/>
      <c r="SOS88" s="106"/>
      <c r="SOT88" s="106"/>
      <c r="SOU88" s="106"/>
      <c r="SOV88" s="106"/>
      <c r="SOW88" s="106"/>
      <c r="SOX88" s="106"/>
      <c r="SOY88" s="106"/>
      <c r="SOZ88" s="106"/>
      <c r="SPA88" s="106"/>
      <c r="SPB88" s="106"/>
      <c r="SPC88" s="106"/>
      <c r="SPD88" s="106"/>
      <c r="SPE88" s="106"/>
      <c r="SPF88" s="106"/>
      <c r="SPG88" s="106"/>
      <c r="SPH88" s="106"/>
      <c r="SPI88" s="106"/>
      <c r="SPJ88" s="106"/>
      <c r="SPK88" s="106"/>
      <c r="SPL88" s="106"/>
      <c r="SPM88" s="106"/>
      <c r="SPN88" s="106"/>
      <c r="SPO88" s="106"/>
      <c r="SPP88" s="106"/>
      <c r="SPQ88" s="106"/>
      <c r="SPR88" s="106"/>
      <c r="SPS88" s="106"/>
      <c r="SPT88" s="106"/>
      <c r="SPU88" s="106"/>
      <c r="SPV88" s="106"/>
      <c r="SPW88" s="106"/>
      <c r="SPX88" s="106"/>
      <c r="SPY88" s="106"/>
      <c r="SPZ88" s="106"/>
      <c r="SQA88" s="106"/>
      <c r="SQB88" s="106"/>
      <c r="SQC88" s="106"/>
      <c r="SQD88" s="106"/>
      <c r="SQE88" s="106"/>
      <c r="SQF88" s="106"/>
      <c r="SQG88" s="106"/>
      <c r="SQH88" s="106"/>
      <c r="SQI88" s="106"/>
      <c r="SQJ88" s="106"/>
      <c r="SQK88" s="106"/>
      <c r="SQL88" s="106"/>
      <c r="SQM88" s="106"/>
      <c r="SQN88" s="106"/>
      <c r="SQO88" s="106"/>
      <c r="SQP88" s="106"/>
      <c r="SQQ88" s="106"/>
      <c r="SQR88" s="106"/>
      <c r="SQS88" s="106"/>
      <c r="SQT88" s="106"/>
      <c r="SQU88" s="106"/>
      <c r="SQV88" s="106"/>
      <c r="SQW88" s="106"/>
      <c r="SQX88" s="106"/>
      <c r="SQY88" s="106"/>
      <c r="SQZ88" s="106"/>
      <c r="SRA88" s="106"/>
      <c r="SRB88" s="106"/>
      <c r="SRC88" s="106"/>
      <c r="SRD88" s="106"/>
      <c r="SRE88" s="106"/>
      <c r="SRF88" s="106"/>
      <c r="SRG88" s="106"/>
      <c r="SRH88" s="106"/>
      <c r="SRI88" s="106"/>
      <c r="SRJ88" s="106"/>
      <c r="SRK88" s="106"/>
      <c r="SRL88" s="106"/>
      <c r="SRM88" s="106"/>
      <c r="SRN88" s="106"/>
      <c r="SRO88" s="106"/>
      <c r="SRP88" s="106"/>
      <c r="SRQ88" s="106"/>
      <c r="SRR88" s="106"/>
      <c r="SRS88" s="106"/>
      <c r="SRT88" s="106"/>
      <c r="SRU88" s="106"/>
      <c r="SRV88" s="106"/>
      <c r="SRW88" s="106"/>
      <c r="SRX88" s="106"/>
      <c r="SRY88" s="106"/>
      <c r="SRZ88" s="106"/>
      <c r="SSA88" s="106"/>
      <c r="SSB88" s="106"/>
      <c r="SSC88" s="106"/>
      <c r="SSD88" s="106"/>
      <c r="SSE88" s="106"/>
      <c r="SSF88" s="106"/>
      <c r="SSG88" s="106"/>
      <c r="SSH88" s="106"/>
      <c r="SSI88" s="106"/>
      <c r="SSJ88" s="106"/>
      <c r="SSK88" s="106"/>
      <c r="SSL88" s="106"/>
      <c r="SSM88" s="106"/>
      <c r="SSN88" s="106"/>
      <c r="SSO88" s="106"/>
      <c r="SSP88" s="106"/>
      <c r="SSQ88" s="106"/>
      <c r="SSR88" s="106"/>
      <c r="SSS88" s="106"/>
      <c r="SST88" s="106"/>
      <c r="SSU88" s="106"/>
      <c r="SSV88" s="106"/>
      <c r="SSW88" s="106"/>
      <c r="SSX88" s="106"/>
      <c r="SSY88" s="106"/>
      <c r="SSZ88" s="106"/>
      <c r="STA88" s="106"/>
      <c r="STB88" s="106"/>
      <c r="STC88" s="106"/>
      <c r="STD88" s="106"/>
      <c r="STE88" s="106"/>
      <c r="STF88" s="106"/>
      <c r="STG88" s="106"/>
      <c r="STH88" s="106"/>
      <c r="STI88" s="106"/>
      <c r="STJ88" s="106"/>
      <c r="STK88" s="106"/>
      <c r="STL88" s="106"/>
      <c r="STM88" s="106"/>
      <c r="STN88" s="106"/>
      <c r="STO88" s="106"/>
      <c r="STP88" s="106"/>
      <c r="STQ88" s="106"/>
      <c r="STR88" s="106"/>
      <c r="STS88" s="106"/>
      <c r="STT88" s="106"/>
      <c r="STU88" s="106"/>
      <c r="STV88" s="106"/>
      <c r="STW88" s="106"/>
      <c r="STX88" s="106"/>
      <c r="STY88" s="106"/>
      <c r="STZ88" s="106"/>
      <c r="SUA88" s="106"/>
      <c r="SUB88" s="106"/>
      <c r="SUC88" s="106"/>
      <c r="SUD88" s="106"/>
      <c r="SUE88" s="106"/>
      <c r="SUF88" s="106"/>
      <c r="SUG88" s="106"/>
      <c r="SUH88" s="106"/>
      <c r="SUI88" s="106"/>
      <c r="SUJ88" s="106"/>
      <c r="SUK88" s="106"/>
      <c r="SUL88" s="106"/>
      <c r="SUM88" s="106"/>
      <c r="SUN88" s="106"/>
      <c r="SUO88" s="106"/>
      <c r="SUP88" s="106"/>
      <c r="SUQ88" s="106"/>
      <c r="SUR88" s="106"/>
      <c r="SUS88" s="106"/>
      <c r="SUT88" s="106"/>
      <c r="SUU88" s="106"/>
      <c r="SUV88" s="106"/>
      <c r="SUW88" s="106"/>
      <c r="SUX88" s="106"/>
      <c r="SUY88" s="106"/>
      <c r="SUZ88" s="106"/>
      <c r="SVA88" s="106"/>
      <c r="SVB88" s="106"/>
      <c r="SVC88" s="106"/>
      <c r="SVD88" s="106"/>
      <c r="SVE88" s="106"/>
      <c r="SVF88" s="106"/>
      <c r="SVG88" s="106"/>
      <c r="SVH88" s="106"/>
      <c r="SVI88" s="106"/>
      <c r="SVJ88" s="106"/>
      <c r="SVK88" s="106"/>
      <c r="SVL88" s="106"/>
      <c r="SVM88" s="106"/>
      <c r="SVN88" s="106"/>
      <c r="SVO88" s="106"/>
      <c r="SVP88" s="106"/>
      <c r="SVQ88" s="106"/>
      <c r="SVR88" s="106"/>
      <c r="SVS88" s="106"/>
      <c r="SVT88" s="106"/>
      <c r="SVU88" s="106"/>
      <c r="SVV88" s="106"/>
      <c r="SVW88" s="106"/>
      <c r="SVX88" s="106"/>
      <c r="SVY88" s="106"/>
      <c r="SVZ88" s="106"/>
      <c r="SWA88" s="106"/>
      <c r="SWB88" s="106"/>
      <c r="SWC88" s="106"/>
      <c r="SWD88" s="106"/>
      <c r="SWE88" s="106"/>
      <c r="SWF88" s="106"/>
      <c r="SWG88" s="106"/>
      <c r="SWH88" s="106"/>
      <c r="SWI88" s="106"/>
      <c r="SWJ88" s="106"/>
      <c r="SWK88" s="106"/>
      <c r="SWL88" s="106"/>
      <c r="SWM88" s="106"/>
      <c r="SWN88" s="106"/>
      <c r="SWO88" s="106"/>
      <c r="SWP88" s="106"/>
      <c r="SWQ88" s="106"/>
      <c r="SWR88" s="106"/>
      <c r="SWS88" s="106"/>
      <c r="SWT88" s="106"/>
      <c r="SWU88" s="106"/>
      <c r="SWV88" s="106"/>
      <c r="SWW88" s="106"/>
      <c r="SWX88" s="106"/>
      <c r="SWY88" s="106"/>
      <c r="SWZ88" s="106"/>
      <c r="SXA88" s="106"/>
      <c r="SXB88" s="106"/>
      <c r="SXC88" s="106"/>
      <c r="SXD88" s="106"/>
      <c r="SXE88" s="106"/>
      <c r="SXF88" s="106"/>
      <c r="SXG88" s="106"/>
      <c r="SXH88" s="106"/>
      <c r="SXI88" s="106"/>
      <c r="SXJ88" s="106"/>
      <c r="SXK88" s="106"/>
      <c r="SXL88" s="106"/>
      <c r="SXM88" s="106"/>
      <c r="SXN88" s="106"/>
      <c r="SXO88" s="106"/>
      <c r="SXP88" s="106"/>
      <c r="SXQ88" s="106"/>
      <c r="SXR88" s="106"/>
      <c r="SXS88" s="106"/>
      <c r="SXT88" s="106"/>
      <c r="SXU88" s="106"/>
      <c r="SXV88" s="106"/>
      <c r="SXW88" s="106"/>
      <c r="SXX88" s="106"/>
      <c r="SXY88" s="106"/>
      <c r="SXZ88" s="106"/>
      <c r="SYA88" s="106"/>
      <c r="SYB88" s="106"/>
      <c r="SYC88" s="106"/>
      <c r="SYD88" s="106"/>
      <c r="SYE88" s="106"/>
      <c r="SYF88" s="106"/>
      <c r="SYG88" s="106"/>
      <c r="SYH88" s="106"/>
      <c r="SYI88" s="106"/>
      <c r="SYJ88" s="106"/>
      <c r="SYK88" s="106"/>
      <c r="SYL88" s="106"/>
      <c r="SYM88" s="106"/>
      <c r="SYN88" s="106"/>
      <c r="SYO88" s="106"/>
      <c r="SYP88" s="106"/>
      <c r="SYQ88" s="106"/>
      <c r="SYR88" s="106"/>
      <c r="SYS88" s="106"/>
      <c r="SYT88" s="106"/>
      <c r="SYU88" s="106"/>
      <c r="SYV88" s="106"/>
      <c r="SYW88" s="106"/>
      <c r="SYX88" s="106"/>
      <c r="SYY88" s="106"/>
      <c r="SYZ88" s="106"/>
      <c r="SZA88" s="106"/>
      <c r="SZB88" s="106"/>
      <c r="SZC88" s="106"/>
      <c r="SZD88" s="106"/>
      <c r="SZE88" s="106"/>
      <c r="SZF88" s="106"/>
      <c r="SZG88" s="106"/>
      <c r="SZH88" s="106"/>
      <c r="SZI88" s="106"/>
      <c r="SZJ88" s="106"/>
      <c r="SZK88" s="106"/>
      <c r="SZL88" s="106"/>
      <c r="SZM88" s="106"/>
      <c r="SZN88" s="106"/>
      <c r="SZO88" s="106"/>
      <c r="SZP88" s="106"/>
      <c r="SZQ88" s="106"/>
      <c r="SZR88" s="106"/>
      <c r="SZS88" s="106"/>
      <c r="SZT88" s="106"/>
      <c r="SZU88" s="106"/>
      <c r="SZV88" s="106"/>
      <c r="SZW88" s="106"/>
      <c r="SZX88" s="106"/>
      <c r="SZY88" s="106"/>
      <c r="SZZ88" s="106"/>
      <c r="TAA88" s="106"/>
      <c r="TAB88" s="106"/>
      <c r="TAC88" s="106"/>
      <c r="TAD88" s="106"/>
      <c r="TAE88" s="106"/>
      <c r="TAF88" s="106"/>
      <c r="TAG88" s="106"/>
      <c r="TAH88" s="106"/>
      <c r="TAI88" s="106"/>
      <c r="TAJ88" s="106"/>
      <c r="TAK88" s="106"/>
      <c r="TAL88" s="106"/>
      <c r="TAM88" s="106"/>
      <c r="TAN88" s="106"/>
      <c r="TAO88" s="106"/>
      <c r="TAP88" s="106"/>
      <c r="TAQ88" s="106"/>
      <c r="TAR88" s="106"/>
      <c r="TAS88" s="106"/>
      <c r="TAT88" s="106"/>
      <c r="TAU88" s="106"/>
      <c r="TAV88" s="106"/>
      <c r="TAW88" s="106"/>
      <c r="TAX88" s="106"/>
      <c r="TAY88" s="106"/>
      <c r="TAZ88" s="106"/>
      <c r="TBA88" s="106"/>
      <c r="TBB88" s="106"/>
      <c r="TBC88" s="106"/>
      <c r="TBD88" s="106"/>
      <c r="TBE88" s="106"/>
      <c r="TBF88" s="106"/>
      <c r="TBG88" s="106"/>
      <c r="TBH88" s="106"/>
      <c r="TBI88" s="106"/>
      <c r="TBJ88" s="106"/>
      <c r="TBK88" s="106"/>
      <c r="TBL88" s="106"/>
      <c r="TBM88" s="106"/>
      <c r="TBN88" s="106"/>
      <c r="TBO88" s="106"/>
      <c r="TBP88" s="106"/>
      <c r="TBQ88" s="106"/>
      <c r="TBR88" s="106"/>
      <c r="TBS88" s="106"/>
      <c r="TBT88" s="106"/>
      <c r="TBU88" s="106"/>
      <c r="TBV88" s="106"/>
      <c r="TBW88" s="106"/>
      <c r="TBX88" s="106"/>
      <c r="TBY88" s="106"/>
      <c r="TBZ88" s="106"/>
      <c r="TCA88" s="106"/>
      <c r="TCB88" s="106"/>
      <c r="TCC88" s="106"/>
      <c r="TCD88" s="106"/>
      <c r="TCE88" s="106"/>
      <c r="TCF88" s="106"/>
      <c r="TCG88" s="106"/>
      <c r="TCH88" s="106"/>
      <c r="TCI88" s="106"/>
      <c r="TCJ88" s="106"/>
      <c r="TCK88" s="106"/>
      <c r="TCL88" s="106"/>
      <c r="TCM88" s="106"/>
      <c r="TCN88" s="106"/>
      <c r="TCO88" s="106"/>
      <c r="TCP88" s="106"/>
      <c r="TCQ88" s="106"/>
      <c r="TCR88" s="106"/>
      <c r="TCS88" s="106"/>
      <c r="TCT88" s="106"/>
      <c r="TCU88" s="106"/>
      <c r="TCV88" s="106"/>
      <c r="TCW88" s="106"/>
      <c r="TCX88" s="106"/>
      <c r="TCY88" s="106"/>
      <c r="TCZ88" s="106"/>
      <c r="TDA88" s="106"/>
      <c r="TDB88" s="106"/>
      <c r="TDC88" s="106"/>
      <c r="TDD88" s="106"/>
      <c r="TDE88" s="106"/>
      <c r="TDF88" s="106"/>
      <c r="TDG88" s="106"/>
      <c r="TDH88" s="106"/>
      <c r="TDI88" s="106"/>
      <c r="TDJ88" s="106"/>
      <c r="TDK88" s="106"/>
      <c r="TDL88" s="106"/>
      <c r="TDM88" s="106"/>
      <c r="TDN88" s="106"/>
      <c r="TDO88" s="106"/>
      <c r="TDP88" s="106"/>
      <c r="TDQ88" s="106"/>
      <c r="TDR88" s="106"/>
      <c r="TDS88" s="106"/>
      <c r="TDT88" s="106"/>
      <c r="TDU88" s="106"/>
      <c r="TDV88" s="106"/>
      <c r="TDW88" s="106"/>
      <c r="TDX88" s="106"/>
      <c r="TDY88" s="106"/>
      <c r="TDZ88" s="106"/>
      <c r="TEA88" s="106"/>
      <c r="TEB88" s="106"/>
      <c r="TEC88" s="106"/>
      <c r="TED88" s="106"/>
      <c r="TEE88" s="106"/>
      <c r="TEF88" s="106"/>
      <c r="TEG88" s="106"/>
      <c r="TEH88" s="106"/>
      <c r="TEI88" s="106"/>
      <c r="TEJ88" s="106"/>
      <c r="TEK88" s="106"/>
      <c r="TEL88" s="106"/>
      <c r="TEM88" s="106"/>
      <c r="TEN88" s="106"/>
      <c r="TEO88" s="106"/>
      <c r="TEP88" s="106"/>
      <c r="TEQ88" s="106"/>
      <c r="TER88" s="106"/>
      <c r="TES88" s="106"/>
      <c r="TET88" s="106"/>
      <c r="TEU88" s="106"/>
      <c r="TEV88" s="106"/>
      <c r="TEW88" s="106"/>
      <c r="TEX88" s="106"/>
      <c r="TEY88" s="106"/>
      <c r="TEZ88" s="106"/>
      <c r="TFA88" s="106"/>
      <c r="TFB88" s="106"/>
      <c r="TFC88" s="106"/>
      <c r="TFD88" s="106"/>
      <c r="TFE88" s="106"/>
      <c r="TFF88" s="106"/>
      <c r="TFG88" s="106"/>
      <c r="TFH88" s="106"/>
      <c r="TFI88" s="106"/>
      <c r="TFJ88" s="106"/>
      <c r="TFK88" s="106"/>
      <c r="TFL88" s="106"/>
      <c r="TFM88" s="106"/>
      <c r="TFN88" s="106"/>
      <c r="TFO88" s="106"/>
      <c r="TFP88" s="106"/>
      <c r="TFQ88" s="106"/>
      <c r="TFR88" s="106"/>
      <c r="TFS88" s="106"/>
      <c r="TFT88" s="106"/>
      <c r="TFU88" s="106"/>
      <c r="TFV88" s="106"/>
      <c r="TFW88" s="106"/>
      <c r="TFX88" s="106"/>
      <c r="TFY88" s="106"/>
      <c r="TFZ88" s="106"/>
      <c r="TGA88" s="106"/>
      <c r="TGB88" s="106"/>
      <c r="TGC88" s="106"/>
      <c r="TGD88" s="106"/>
      <c r="TGE88" s="106"/>
      <c r="TGF88" s="106"/>
      <c r="TGG88" s="106"/>
      <c r="TGH88" s="106"/>
      <c r="TGI88" s="106"/>
      <c r="TGJ88" s="106"/>
      <c r="TGK88" s="106"/>
      <c r="TGL88" s="106"/>
      <c r="TGM88" s="106"/>
      <c r="TGN88" s="106"/>
      <c r="TGO88" s="106"/>
      <c r="TGP88" s="106"/>
      <c r="TGQ88" s="106"/>
      <c r="TGR88" s="106"/>
      <c r="TGS88" s="106"/>
      <c r="TGT88" s="106"/>
      <c r="TGU88" s="106"/>
      <c r="TGV88" s="106"/>
      <c r="TGW88" s="106"/>
      <c r="TGX88" s="106"/>
      <c r="TGY88" s="106"/>
      <c r="TGZ88" s="106"/>
      <c r="THA88" s="106"/>
      <c r="THB88" s="106"/>
      <c r="THC88" s="106"/>
      <c r="THD88" s="106"/>
      <c r="THE88" s="106"/>
      <c r="THF88" s="106"/>
      <c r="THG88" s="106"/>
      <c r="THH88" s="106"/>
      <c r="THI88" s="106"/>
      <c r="THJ88" s="106"/>
      <c r="THK88" s="106"/>
      <c r="THL88" s="106"/>
      <c r="THM88" s="106"/>
      <c r="THN88" s="106"/>
      <c r="THO88" s="106"/>
      <c r="THP88" s="106"/>
      <c r="THQ88" s="106"/>
      <c r="THR88" s="106"/>
      <c r="THS88" s="106"/>
      <c r="THT88" s="106"/>
      <c r="THU88" s="106"/>
      <c r="THV88" s="106"/>
      <c r="THW88" s="106"/>
      <c r="THX88" s="106"/>
      <c r="THY88" s="106"/>
      <c r="THZ88" s="106"/>
      <c r="TIA88" s="106"/>
      <c r="TIB88" s="106"/>
      <c r="TIC88" s="106"/>
      <c r="TID88" s="106"/>
      <c r="TIE88" s="106"/>
      <c r="TIF88" s="106"/>
      <c r="TIG88" s="106"/>
      <c r="TIH88" s="106"/>
      <c r="TII88" s="106"/>
      <c r="TIJ88" s="106"/>
      <c r="TIK88" s="106"/>
      <c r="TIL88" s="106"/>
      <c r="TIM88" s="106"/>
      <c r="TIN88" s="106"/>
      <c r="TIO88" s="106"/>
      <c r="TIP88" s="106"/>
      <c r="TIQ88" s="106"/>
      <c r="TIR88" s="106"/>
      <c r="TIS88" s="106"/>
      <c r="TIT88" s="106"/>
      <c r="TIU88" s="106"/>
      <c r="TIV88" s="106"/>
      <c r="TIW88" s="106"/>
      <c r="TIX88" s="106"/>
      <c r="TIY88" s="106"/>
      <c r="TIZ88" s="106"/>
      <c r="TJA88" s="106"/>
      <c r="TJB88" s="106"/>
      <c r="TJC88" s="106"/>
      <c r="TJD88" s="106"/>
      <c r="TJE88" s="106"/>
      <c r="TJF88" s="106"/>
      <c r="TJG88" s="106"/>
      <c r="TJH88" s="106"/>
      <c r="TJI88" s="106"/>
      <c r="TJJ88" s="106"/>
      <c r="TJK88" s="106"/>
      <c r="TJL88" s="106"/>
      <c r="TJM88" s="106"/>
      <c r="TJN88" s="106"/>
      <c r="TJO88" s="106"/>
      <c r="TJP88" s="106"/>
      <c r="TJQ88" s="106"/>
      <c r="TJR88" s="106"/>
      <c r="TJS88" s="106"/>
      <c r="TJT88" s="106"/>
      <c r="TJU88" s="106"/>
      <c r="TJV88" s="106"/>
      <c r="TJW88" s="106"/>
      <c r="TJX88" s="106"/>
      <c r="TJY88" s="106"/>
      <c r="TJZ88" s="106"/>
      <c r="TKA88" s="106"/>
      <c r="TKB88" s="106"/>
      <c r="TKC88" s="106"/>
      <c r="TKD88" s="106"/>
      <c r="TKE88" s="106"/>
      <c r="TKF88" s="106"/>
      <c r="TKG88" s="106"/>
      <c r="TKH88" s="106"/>
      <c r="TKI88" s="106"/>
      <c r="TKJ88" s="106"/>
      <c r="TKK88" s="106"/>
      <c r="TKL88" s="106"/>
      <c r="TKM88" s="106"/>
      <c r="TKN88" s="106"/>
      <c r="TKO88" s="106"/>
      <c r="TKP88" s="106"/>
      <c r="TKQ88" s="106"/>
      <c r="TKR88" s="106"/>
      <c r="TKS88" s="106"/>
      <c r="TKT88" s="106"/>
      <c r="TKU88" s="106"/>
      <c r="TKV88" s="106"/>
      <c r="TKW88" s="106"/>
      <c r="TKX88" s="106"/>
      <c r="TKY88" s="106"/>
      <c r="TKZ88" s="106"/>
      <c r="TLA88" s="106"/>
      <c r="TLB88" s="106"/>
      <c r="TLC88" s="106"/>
      <c r="TLD88" s="106"/>
      <c r="TLE88" s="106"/>
      <c r="TLF88" s="106"/>
      <c r="TLG88" s="106"/>
      <c r="TLH88" s="106"/>
      <c r="TLI88" s="106"/>
      <c r="TLJ88" s="106"/>
      <c r="TLK88" s="106"/>
      <c r="TLL88" s="106"/>
      <c r="TLM88" s="106"/>
      <c r="TLN88" s="106"/>
      <c r="TLO88" s="106"/>
      <c r="TLP88" s="106"/>
      <c r="TLQ88" s="106"/>
      <c r="TLR88" s="106"/>
      <c r="TLS88" s="106"/>
      <c r="TLT88" s="106"/>
      <c r="TLU88" s="106"/>
      <c r="TLV88" s="106"/>
      <c r="TLW88" s="106"/>
      <c r="TLX88" s="106"/>
      <c r="TLY88" s="106"/>
      <c r="TLZ88" s="106"/>
      <c r="TMA88" s="106"/>
      <c r="TMB88" s="106"/>
      <c r="TMC88" s="106"/>
      <c r="TMD88" s="106"/>
      <c r="TME88" s="106"/>
      <c r="TMF88" s="106"/>
      <c r="TMG88" s="106"/>
      <c r="TMH88" s="106"/>
      <c r="TMI88" s="106"/>
      <c r="TMJ88" s="106"/>
      <c r="TMK88" s="106"/>
      <c r="TML88" s="106"/>
      <c r="TMM88" s="106"/>
      <c r="TMN88" s="106"/>
      <c r="TMO88" s="106"/>
      <c r="TMP88" s="106"/>
      <c r="TMQ88" s="106"/>
      <c r="TMR88" s="106"/>
      <c r="TMS88" s="106"/>
      <c r="TMT88" s="106"/>
      <c r="TMU88" s="106"/>
      <c r="TMV88" s="106"/>
      <c r="TMW88" s="106"/>
      <c r="TMX88" s="106"/>
      <c r="TMY88" s="106"/>
      <c r="TMZ88" s="106"/>
      <c r="TNA88" s="106"/>
      <c r="TNB88" s="106"/>
      <c r="TNC88" s="106"/>
      <c r="TND88" s="106"/>
      <c r="TNE88" s="106"/>
      <c r="TNF88" s="106"/>
      <c r="TNG88" s="106"/>
      <c r="TNH88" s="106"/>
      <c r="TNI88" s="106"/>
      <c r="TNJ88" s="106"/>
      <c r="TNK88" s="106"/>
      <c r="TNL88" s="106"/>
      <c r="TNM88" s="106"/>
      <c r="TNN88" s="106"/>
      <c r="TNO88" s="106"/>
      <c r="TNP88" s="106"/>
      <c r="TNQ88" s="106"/>
      <c r="TNR88" s="106"/>
      <c r="TNS88" s="106"/>
      <c r="TNT88" s="106"/>
      <c r="TNU88" s="106"/>
      <c r="TNV88" s="106"/>
      <c r="TNW88" s="106"/>
      <c r="TNX88" s="106"/>
      <c r="TNY88" s="106"/>
      <c r="TNZ88" s="106"/>
      <c r="TOA88" s="106"/>
      <c r="TOB88" s="106"/>
      <c r="TOC88" s="106"/>
      <c r="TOD88" s="106"/>
      <c r="TOE88" s="106"/>
      <c r="TOF88" s="106"/>
      <c r="TOG88" s="106"/>
      <c r="TOH88" s="106"/>
      <c r="TOI88" s="106"/>
      <c r="TOJ88" s="106"/>
      <c r="TOK88" s="106"/>
      <c r="TOL88" s="106"/>
      <c r="TOM88" s="106"/>
      <c r="TON88" s="106"/>
      <c r="TOO88" s="106"/>
      <c r="TOP88" s="106"/>
      <c r="TOQ88" s="106"/>
      <c r="TOR88" s="106"/>
      <c r="TOS88" s="106"/>
      <c r="TOT88" s="106"/>
      <c r="TOU88" s="106"/>
      <c r="TOV88" s="106"/>
      <c r="TOW88" s="106"/>
      <c r="TOX88" s="106"/>
      <c r="TOY88" s="106"/>
      <c r="TOZ88" s="106"/>
      <c r="TPA88" s="106"/>
      <c r="TPB88" s="106"/>
      <c r="TPC88" s="106"/>
      <c r="TPD88" s="106"/>
      <c r="TPE88" s="106"/>
      <c r="TPF88" s="106"/>
      <c r="TPG88" s="106"/>
      <c r="TPH88" s="106"/>
      <c r="TPI88" s="106"/>
      <c r="TPJ88" s="106"/>
      <c r="TPK88" s="106"/>
      <c r="TPL88" s="106"/>
      <c r="TPM88" s="106"/>
      <c r="TPN88" s="106"/>
      <c r="TPO88" s="106"/>
      <c r="TPP88" s="106"/>
      <c r="TPQ88" s="106"/>
      <c r="TPR88" s="106"/>
      <c r="TPS88" s="106"/>
      <c r="TPT88" s="106"/>
      <c r="TPU88" s="106"/>
      <c r="TPV88" s="106"/>
      <c r="TPW88" s="106"/>
      <c r="TPX88" s="106"/>
      <c r="TPY88" s="106"/>
      <c r="TPZ88" s="106"/>
      <c r="TQA88" s="106"/>
      <c r="TQB88" s="106"/>
      <c r="TQC88" s="106"/>
      <c r="TQD88" s="106"/>
      <c r="TQE88" s="106"/>
      <c r="TQF88" s="106"/>
      <c r="TQG88" s="106"/>
      <c r="TQH88" s="106"/>
      <c r="TQI88" s="106"/>
      <c r="TQJ88" s="106"/>
      <c r="TQK88" s="106"/>
      <c r="TQL88" s="106"/>
      <c r="TQM88" s="106"/>
      <c r="TQN88" s="106"/>
      <c r="TQO88" s="106"/>
      <c r="TQP88" s="106"/>
      <c r="TQQ88" s="106"/>
      <c r="TQR88" s="106"/>
      <c r="TQS88" s="106"/>
      <c r="TQT88" s="106"/>
      <c r="TQU88" s="106"/>
      <c r="TQV88" s="106"/>
      <c r="TQW88" s="106"/>
      <c r="TQX88" s="106"/>
      <c r="TQY88" s="106"/>
      <c r="TQZ88" s="106"/>
      <c r="TRA88" s="106"/>
      <c r="TRB88" s="106"/>
      <c r="TRC88" s="106"/>
      <c r="TRD88" s="106"/>
      <c r="TRE88" s="106"/>
      <c r="TRF88" s="106"/>
      <c r="TRG88" s="106"/>
      <c r="TRH88" s="106"/>
      <c r="TRI88" s="106"/>
      <c r="TRJ88" s="106"/>
      <c r="TRK88" s="106"/>
      <c r="TRL88" s="106"/>
      <c r="TRM88" s="106"/>
      <c r="TRN88" s="106"/>
      <c r="TRO88" s="106"/>
      <c r="TRP88" s="106"/>
      <c r="TRQ88" s="106"/>
      <c r="TRR88" s="106"/>
      <c r="TRS88" s="106"/>
      <c r="TRT88" s="106"/>
      <c r="TRU88" s="106"/>
      <c r="TRV88" s="106"/>
      <c r="TRW88" s="106"/>
      <c r="TRX88" s="106"/>
      <c r="TRY88" s="106"/>
      <c r="TRZ88" s="106"/>
      <c r="TSA88" s="106"/>
      <c r="TSB88" s="106"/>
      <c r="TSC88" s="106"/>
      <c r="TSD88" s="106"/>
      <c r="TSE88" s="106"/>
      <c r="TSF88" s="106"/>
      <c r="TSG88" s="106"/>
      <c r="TSH88" s="106"/>
      <c r="TSI88" s="106"/>
      <c r="TSJ88" s="106"/>
      <c r="TSK88" s="106"/>
      <c r="TSL88" s="106"/>
      <c r="TSM88" s="106"/>
      <c r="TSN88" s="106"/>
      <c r="TSO88" s="106"/>
      <c r="TSP88" s="106"/>
      <c r="TSQ88" s="106"/>
      <c r="TSR88" s="106"/>
      <c r="TSS88" s="106"/>
      <c r="TST88" s="106"/>
      <c r="TSU88" s="106"/>
      <c r="TSV88" s="106"/>
      <c r="TSW88" s="106"/>
      <c r="TSX88" s="106"/>
      <c r="TSY88" s="106"/>
      <c r="TSZ88" s="106"/>
      <c r="TTA88" s="106"/>
      <c r="TTB88" s="106"/>
      <c r="TTC88" s="106"/>
      <c r="TTD88" s="106"/>
      <c r="TTE88" s="106"/>
      <c r="TTF88" s="106"/>
      <c r="TTG88" s="106"/>
      <c r="TTH88" s="106"/>
      <c r="TTI88" s="106"/>
      <c r="TTJ88" s="106"/>
      <c r="TTK88" s="106"/>
      <c r="TTL88" s="106"/>
      <c r="TTM88" s="106"/>
      <c r="TTN88" s="106"/>
      <c r="TTO88" s="106"/>
      <c r="TTP88" s="106"/>
      <c r="TTQ88" s="106"/>
      <c r="TTR88" s="106"/>
      <c r="TTS88" s="106"/>
      <c r="TTT88" s="106"/>
      <c r="TTU88" s="106"/>
      <c r="TTV88" s="106"/>
      <c r="TTW88" s="106"/>
      <c r="TTX88" s="106"/>
      <c r="TTY88" s="106"/>
      <c r="TTZ88" s="106"/>
      <c r="TUA88" s="106"/>
      <c r="TUB88" s="106"/>
      <c r="TUC88" s="106"/>
      <c r="TUD88" s="106"/>
      <c r="TUE88" s="106"/>
      <c r="TUF88" s="106"/>
      <c r="TUG88" s="106"/>
      <c r="TUH88" s="106"/>
      <c r="TUI88" s="106"/>
      <c r="TUJ88" s="106"/>
      <c r="TUK88" s="106"/>
      <c r="TUL88" s="106"/>
      <c r="TUM88" s="106"/>
      <c r="TUN88" s="106"/>
      <c r="TUO88" s="106"/>
      <c r="TUP88" s="106"/>
      <c r="TUQ88" s="106"/>
      <c r="TUR88" s="106"/>
      <c r="TUS88" s="106"/>
      <c r="TUT88" s="106"/>
      <c r="TUU88" s="106"/>
      <c r="TUV88" s="106"/>
      <c r="TUW88" s="106"/>
      <c r="TUX88" s="106"/>
      <c r="TUY88" s="106"/>
      <c r="TUZ88" s="106"/>
      <c r="TVA88" s="106"/>
      <c r="TVB88" s="106"/>
      <c r="TVC88" s="106"/>
      <c r="TVD88" s="106"/>
      <c r="TVE88" s="106"/>
      <c r="TVF88" s="106"/>
      <c r="TVG88" s="106"/>
      <c r="TVH88" s="106"/>
      <c r="TVI88" s="106"/>
      <c r="TVJ88" s="106"/>
      <c r="TVK88" s="106"/>
      <c r="TVL88" s="106"/>
      <c r="TVM88" s="106"/>
      <c r="TVN88" s="106"/>
      <c r="TVO88" s="106"/>
      <c r="TVP88" s="106"/>
      <c r="TVQ88" s="106"/>
      <c r="TVR88" s="106"/>
      <c r="TVS88" s="106"/>
      <c r="TVT88" s="106"/>
      <c r="TVU88" s="106"/>
      <c r="TVV88" s="106"/>
      <c r="TVW88" s="106"/>
      <c r="TVX88" s="106"/>
      <c r="TVY88" s="106"/>
      <c r="TVZ88" s="106"/>
      <c r="TWA88" s="106"/>
      <c r="TWB88" s="106"/>
      <c r="TWC88" s="106"/>
      <c r="TWD88" s="106"/>
      <c r="TWE88" s="106"/>
      <c r="TWF88" s="106"/>
      <c r="TWG88" s="106"/>
      <c r="TWH88" s="106"/>
      <c r="TWI88" s="106"/>
      <c r="TWJ88" s="106"/>
      <c r="TWK88" s="106"/>
      <c r="TWL88" s="106"/>
      <c r="TWM88" s="106"/>
      <c r="TWN88" s="106"/>
      <c r="TWO88" s="106"/>
      <c r="TWP88" s="106"/>
      <c r="TWQ88" s="106"/>
      <c r="TWR88" s="106"/>
      <c r="TWS88" s="106"/>
      <c r="TWT88" s="106"/>
      <c r="TWU88" s="106"/>
      <c r="TWV88" s="106"/>
      <c r="TWW88" s="106"/>
      <c r="TWX88" s="106"/>
      <c r="TWY88" s="106"/>
      <c r="TWZ88" s="106"/>
      <c r="TXA88" s="106"/>
      <c r="TXB88" s="106"/>
      <c r="TXC88" s="106"/>
      <c r="TXD88" s="106"/>
      <c r="TXE88" s="106"/>
      <c r="TXF88" s="106"/>
      <c r="TXG88" s="106"/>
      <c r="TXH88" s="106"/>
      <c r="TXI88" s="106"/>
      <c r="TXJ88" s="106"/>
      <c r="TXK88" s="106"/>
      <c r="TXL88" s="106"/>
      <c r="TXM88" s="106"/>
      <c r="TXN88" s="106"/>
      <c r="TXO88" s="106"/>
      <c r="TXP88" s="106"/>
      <c r="TXQ88" s="106"/>
      <c r="TXR88" s="106"/>
      <c r="TXS88" s="106"/>
      <c r="TXT88" s="106"/>
      <c r="TXU88" s="106"/>
      <c r="TXV88" s="106"/>
      <c r="TXW88" s="106"/>
      <c r="TXX88" s="106"/>
      <c r="TXY88" s="106"/>
      <c r="TXZ88" s="106"/>
      <c r="TYA88" s="106"/>
      <c r="TYB88" s="106"/>
      <c r="TYC88" s="106"/>
      <c r="TYD88" s="106"/>
      <c r="TYE88" s="106"/>
      <c r="TYF88" s="106"/>
      <c r="TYG88" s="106"/>
      <c r="TYH88" s="106"/>
      <c r="TYI88" s="106"/>
      <c r="TYJ88" s="106"/>
      <c r="TYK88" s="106"/>
      <c r="TYL88" s="106"/>
      <c r="TYM88" s="106"/>
      <c r="TYN88" s="106"/>
      <c r="TYO88" s="106"/>
      <c r="TYP88" s="106"/>
      <c r="TYQ88" s="106"/>
      <c r="TYR88" s="106"/>
      <c r="TYS88" s="106"/>
      <c r="TYT88" s="106"/>
      <c r="TYU88" s="106"/>
      <c r="TYV88" s="106"/>
      <c r="TYW88" s="106"/>
      <c r="TYX88" s="106"/>
      <c r="TYY88" s="106"/>
      <c r="TYZ88" s="106"/>
      <c r="TZA88" s="106"/>
      <c r="TZB88" s="106"/>
      <c r="TZC88" s="106"/>
      <c r="TZD88" s="106"/>
      <c r="TZE88" s="106"/>
      <c r="TZF88" s="106"/>
      <c r="TZG88" s="106"/>
      <c r="TZH88" s="106"/>
      <c r="TZI88" s="106"/>
      <c r="TZJ88" s="106"/>
      <c r="TZK88" s="106"/>
      <c r="TZL88" s="106"/>
      <c r="TZM88" s="106"/>
      <c r="TZN88" s="106"/>
      <c r="TZO88" s="106"/>
      <c r="TZP88" s="106"/>
      <c r="TZQ88" s="106"/>
      <c r="TZR88" s="106"/>
      <c r="TZS88" s="106"/>
      <c r="TZT88" s="106"/>
      <c r="TZU88" s="106"/>
      <c r="TZV88" s="106"/>
      <c r="TZW88" s="106"/>
      <c r="TZX88" s="106"/>
      <c r="TZY88" s="106"/>
      <c r="TZZ88" s="106"/>
      <c r="UAA88" s="106"/>
      <c r="UAB88" s="106"/>
      <c r="UAC88" s="106"/>
      <c r="UAD88" s="106"/>
      <c r="UAE88" s="106"/>
      <c r="UAF88" s="106"/>
      <c r="UAG88" s="106"/>
      <c r="UAH88" s="106"/>
      <c r="UAI88" s="106"/>
      <c r="UAJ88" s="106"/>
      <c r="UAK88" s="106"/>
      <c r="UAL88" s="106"/>
      <c r="UAM88" s="106"/>
      <c r="UAN88" s="106"/>
      <c r="UAO88" s="106"/>
      <c r="UAP88" s="106"/>
      <c r="UAQ88" s="106"/>
      <c r="UAR88" s="106"/>
      <c r="UAS88" s="106"/>
      <c r="UAT88" s="106"/>
      <c r="UAU88" s="106"/>
      <c r="UAV88" s="106"/>
      <c r="UAW88" s="106"/>
      <c r="UAX88" s="106"/>
      <c r="UAY88" s="106"/>
      <c r="UAZ88" s="106"/>
      <c r="UBA88" s="106"/>
      <c r="UBB88" s="106"/>
      <c r="UBC88" s="106"/>
      <c r="UBD88" s="106"/>
      <c r="UBE88" s="106"/>
      <c r="UBF88" s="106"/>
      <c r="UBG88" s="106"/>
      <c r="UBH88" s="106"/>
      <c r="UBI88" s="106"/>
      <c r="UBJ88" s="106"/>
      <c r="UBK88" s="106"/>
      <c r="UBL88" s="106"/>
      <c r="UBM88" s="106"/>
      <c r="UBN88" s="106"/>
      <c r="UBO88" s="106"/>
      <c r="UBP88" s="106"/>
      <c r="UBQ88" s="106"/>
      <c r="UBR88" s="106"/>
      <c r="UBS88" s="106"/>
      <c r="UBT88" s="106"/>
      <c r="UBU88" s="106"/>
      <c r="UBV88" s="106"/>
      <c r="UBW88" s="106"/>
      <c r="UBX88" s="106"/>
      <c r="UBY88" s="106"/>
      <c r="UBZ88" s="106"/>
      <c r="UCA88" s="106"/>
      <c r="UCB88" s="106"/>
      <c r="UCC88" s="106"/>
      <c r="UCD88" s="106"/>
      <c r="UCE88" s="106"/>
      <c r="UCF88" s="106"/>
      <c r="UCG88" s="106"/>
      <c r="UCH88" s="106"/>
      <c r="UCI88" s="106"/>
      <c r="UCJ88" s="106"/>
      <c r="UCK88" s="106"/>
      <c r="UCL88" s="106"/>
      <c r="UCM88" s="106"/>
      <c r="UCN88" s="106"/>
      <c r="UCO88" s="106"/>
      <c r="UCP88" s="106"/>
      <c r="UCQ88" s="106"/>
      <c r="UCR88" s="106"/>
      <c r="UCS88" s="106"/>
      <c r="UCT88" s="106"/>
      <c r="UCU88" s="106"/>
      <c r="UCV88" s="106"/>
      <c r="UCW88" s="106"/>
      <c r="UCX88" s="106"/>
      <c r="UCY88" s="106"/>
      <c r="UCZ88" s="106"/>
      <c r="UDA88" s="106"/>
      <c r="UDB88" s="106"/>
      <c r="UDC88" s="106"/>
      <c r="UDD88" s="106"/>
      <c r="UDE88" s="106"/>
      <c r="UDF88" s="106"/>
      <c r="UDG88" s="106"/>
      <c r="UDH88" s="106"/>
      <c r="UDI88" s="106"/>
      <c r="UDJ88" s="106"/>
      <c r="UDK88" s="106"/>
      <c r="UDL88" s="106"/>
      <c r="UDM88" s="106"/>
      <c r="UDN88" s="106"/>
      <c r="UDO88" s="106"/>
      <c r="UDP88" s="106"/>
      <c r="UDQ88" s="106"/>
      <c r="UDR88" s="106"/>
      <c r="UDS88" s="106"/>
      <c r="UDT88" s="106"/>
      <c r="UDU88" s="106"/>
      <c r="UDV88" s="106"/>
      <c r="UDW88" s="106"/>
      <c r="UDX88" s="106"/>
      <c r="UDY88" s="106"/>
      <c r="UDZ88" s="106"/>
      <c r="UEA88" s="106"/>
      <c r="UEB88" s="106"/>
      <c r="UEC88" s="106"/>
      <c r="UED88" s="106"/>
      <c r="UEE88" s="106"/>
      <c r="UEF88" s="106"/>
      <c r="UEG88" s="106"/>
      <c r="UEH88" s="106"/>
      <c r="UEI88" s="106"/>
      <c r="UEJ88" s="106"/>
      <c r="UEK88" s="106"/>
      <c r="UEL88" s="106"/>
      <c r="UEM88" s="106"/>
      <c r="UEN88" s="106"/>
      <c r="UEO88" s="106"/>
      <c r="UEP88" s="106"/>
      <c r="UEQ88" s="106"/>
      <c r="UER88" s="106"/>
      <c r="UES88" s="106"/>
      <c r="UET88" s="106"/>
      <c r="UEU88" s="106"/>
      <c r="UEV88" s="106"/>
      <c r="UEW88" s="106"/>
      <c r="UEX88" s="106"/>
      <c r="UEY88" s="106"/>
      <c r="UEZ88" s="106"/>
      <c r="UFA88" s="106"/>
      <c r="UFB88" s="106"/>
      <c r="UFC88" s="106"/>
      <c r="UFD88" s="106"/>
      <c r="UFE88" s="106"/>
      <c r="UFF88" s="106"/>
      <c r="UFG88" s="106"/>
      <c r="UFH88" s="106"/>
      <c r="UFI88" s="106"/>
      <c r="UFJ88" s="106"/>
      <c r="UFK88" s="106"/>
      <c r="UFL88" s="106"/>
      <c r="UFM88" s="106"/>
      <c r="UFN88" s="106"/>
      <c r="UFO88" s="106"/>
      <c r="UFP88" s="106"/>
      <c r="UFQ88" s="106"/>
      <c r="UFR88" s="106"/>
      <c r="UFS88" s="106"/>
      <c r="UFT88" s="106"/>
      <c r="UFU88" s="106"/>
      <c r="UFV88" s="106"/>
      <c r="UFW88" s="106"/>
      <c r="UFX88" s="106"/>
      <c r="UFY88" s="106"/>
      <c r="UFZ88" s="106"/>
      <c r="UGA88" s="106"/>
      <c r="UGB88" s="106"/>
      <c r="UGC88" s="106"/>
      <c r="UGD88" s="106"/>
      <c r="UGE88" s="106"/>
      <c r="UGF88" s="106"/>
      <c r="UGG88" s="106"/>
      <c r="UGH88" s="106"/>
      <c r="UGI88" s="106"/>
      <c r="UGJ88" s="106"/>
      <c r="UGK88" s="106"/>
      <c r="UGL88" s="106"/>
      <c r="UGM88" s="106"/>
      <c r="UGN88" s="106"/>
      <c r="UGO88" s="106"/>
      <c r="UGP88" s="106"/>
      <c r="UGQ88" s="106"/>
      <c r="UGR88" s="106"/>
      <c r="UGS88" s="106"/>
      <c r="UGT88" s="106"/>
      <c r="UGU88" s="106"/>
      <c r="UGV88" s="106"/>
      <c r="UGW88" s="106"/>
      <c r="UGX88" s="106"/>
      <c r="UGY88" s="106"/>
      <c r="UGZ88" s="106"/>
      <c r="UHA88" s="106"/>
      <c r="UHB88" s="106"/>
      <c r="UHC88" s="106"/>
      <c r="UHD88" s="106"/>
      <c r="UHE88" s="106"/>
      <c r="UHF88" s="106"/>
      <c r="UHG88" s="106"/>
      <c r="UHH88" s="106"/>
      <c r="UHI88" s="106"/>
      <c r="UHJ88" s="106"/>
      <c r="UHK88" s="106"/>
      <c r="UHL88" s="106"/>
      <c r="UHM88" s="106"/>
      <c r="UHN88" s="106"/>
      <c r="UHO88" s="106"/>
      <c r="UHP88" s="106"/>
      <c r="UHQ88" s="106"/>
      <c r="UHR88" s="106"/>
      <c r="UHS88" s="106"/>
      <c r="UHT88" s="106"/>
      <c r="UHU88" s="106"/>
      <c r="UHV88" s="106"/>
      <c r="UHW88" s="106"/>
      <c r="UHX88" s="106"/>
      <c r="UHY88" s="106"/>
      <c r="UHZ88" s="106"/>
      <c r="UIA88" s="106"/>
      <c r="UIB88" s="106"/>
      <c r="UIC88" s="106"/>
      <c r="UID88" s="106"/>
      <c r="UIE88" s="106"/>
      <c r="UIF88" s="106"/>
      <c r="UIG88" s="106"/>
      <c r="UIH88" s="106"/>
      <c r="UII88" s="106"/>
      <c r="UIJ88" s="106"/>
      <c r="UIK88" s="106"/>
      <c r="UIL88" s="106"/>
      <c r="UIM88" s="106"/>
      <c r="UIN88" s="106"/>
      <c r="UIO88" s="106"/>
      <c r="UIP88" s="106"/>
      <c r="UIQ88" s="106"/>
      <c r="UIR88" s="106"/>
      <c r="UIS88" s="106"/>
      <c r="UIT88" s="106"/>
      <c r="UIU88" s="106"/>
      <c r="UIV88" s="106"/>
      <c r="UIW88" s="106"/>
      <c r="UIX88" s="106"/>
      <c r="UIY88" s="106"/>
      <c r="UIZ88" s="106"/>
      <c r="UJA88" s="106"/>
      <c r="UJB88" s="106"/>
      <c r="UJC88" s="106"/>
      <c r="UJD88" s="106"/>
      <c r="UJE88" s="106"/>
      <c r="UJF88" s="106"/>
      <c r="UJG88" s="106"/>
      <c r="UJH88" s="106"/>
      <c r="UJI88" s="106"/>
      <c r="UJJ88" s="106"/>
      <c r="UJK88" s="106"/>
      <c r="UJL88" s="106"/>
      <c r="UJM88" s="106"/>
      <c r="UJN88" s="106"/>
      <c r="UJO88" s="106"/>
      <c r="UJP88" s="106"/>
      <c r="UJQ88" s="106"/>
      <c r="UJR88" s="106"/>
      <c r="UJS88" s="106"/>
      <c r="UJT88" s="106"/>
      <c r="UJU88" s="106"/>
      <c r="UJV88" s="106"/>
      <c r="UJW88" s="106"/>
      <c r="UJX88" s="106"/>
      <c r="UJY88" s="106"/>
      <c r="UJZ88" s="106"/>
      <c r="UKA88" s="106"/>
      <c r="UKB88" s="106"/>
      <c r="UKC88" s="106"/>
      <c r="UKD88" s="106"/>
      <c r="UKE88" s="106"/>
      <c r="UKF88" s="106"/>
      <c r="UKG88" s="106"/>
      <c r="UKH88" s="106"/>
      <c r="UKI88" s="106"/>
      <c r="UKJ88" s="106"/>
      <c r="UKK88" s="106"/>
      <c r="UKL88" s="106"/>
      <c r="UKM88" s="106"/>
      <c r="UKN88" s="106"/>
      <c r="UKO88" s="106"/>
      <c r="UKP88" s="106"/>
      <c r="UKQ88" s="106"/>
      <c r="UKR88" s="106"/>
      <c r="UKS88" s="106"/>
      <c r="UKT88" s="106"/>
      <c r="UKU88" s="106"/>
      <c r="UKV88" s="106"/>
      <c r="UKW88" s="106"/>
      <c r="UKX88" s="106"/>
      <c r="UKY88" s="106"/>
      <c r="UKZ88" s="106"/>
      <c r="ULA88" s="106"/>
      <c r="ULB88" s="106"/>
      <c r="ULC88" s="106"/>
      <c r="ULD88" s="106"/>
      <c r="ULE88" s="106"/>
      <c r="ULF88" s="106"/>
      <c r="ULG88" s="106"/>
      <c r="ULH88" s="106"/>
      <c r="ULI88" s="106"/>
      <c r="ULJ88" s="106"/>
      <c r="ULK88" s="106"/>
      <c r="ULL88" s="106"/>
      <c r="ULM88" s="106"/>
      <c r="ULN88" s="106"/>
      <c r="ULO88" s="106"/>
      <c r="ULP88" s="106"/>
      <c r="ULQ88" s="106"/>
      <c r="ULR88" s="106"/>
      <c r="ULS88" s="106"/>
      <c r="ULT88" s="106"/>
      <c r="ULU88" s="106"/>
      <c r="ULV88" s="106"/>
      <c r="ULW88" s="106"/>
      <c r="ULX88" s="106"/>
      <c r="ULY88" s="106"/>
      <c r="ULZ88" s="106"/>
      <c r="UMA88" s="106"/>
      <c r="UMB88" s="106"/>
      <c r="UMC88" s="106"/>
      <c r="UMD88" s="106"/>
      <c r="UME88" s="106"/>
      <c r="UMF88" s="106"/>
      <c r="UMG88" s="106"/>
      <c r="UMH88" s="106"/>
      <c r="UMI88" s="106"/>
      <c r="UMJ88" s="106"/>
      <c r="UMK88" s="106"/>
      <c r="UML88" s="106"/>
      <c r="UMM88" s="106"/>
      <c r="UMN88" s="106"/>
      <c r="UMO88" s="106"/>
      <c r="UMP88" s="106"/>
      <c r="UMQ88" s="106"/>
      <c r="UMR88" s="106"/>
      <c r="UMS88" s="106"/>
      <c r="UMT88" s="106"/>
      <c r="UMU88" s="106"/>
      <c r="UMV88" s="106"/>
      <c r="UMW88" s="106"/>
      <c r="UMX88" s="106"/>
      <c r="UMY88" s="106"/>
      <c r="UMZ88" s="106"/>
      <c r="UNA88" s="106"/>
      <c r="UNB88" s="106"/>
      <c r="UNC88" s="106"/>
      <c r="UND88" s="106"/>
      <c r="UNE88" s="106"/>
      <c r="UNF88" s="106"/>
      <c r="UNG88" s="106"/>
      <c r="UNH88" s="106"/>
      <c r="UNI88" s="106"/>
      <c r="UNJ88" s="106"/>
      <c r="UNK88" s="106"/>
      <c r="UNL88" s="106"/>
      <c r="UNM88" s="106"/>
      <c r="UNN88" s="106"/>
      <c r="UNO88" s="106"/>
      <c r="UNP88" s="106"/>
      <c r="UNQ88" s="106"/>
      <c r="UNR88" s="106"/>
      <c r="UNS88" s="106"/>
      <c r="UNT88" s="106"/>
      <c r="UNU88" s="106"/>
      <c r="UNV88" s="106"/>
      <c r="UNW88" s="106"/>
      <c r="UNX88" s="106"/>
      <c r="UNY88" s="106"/>
      <c r="UNZ88" s="106"/>
      <c r="UOA88" s="106"/>
      <c r="UOB88" s="106"/>
      <c r="UOC88" s="106"/>
      <c r="UOD88" s="106"/>
      <c r="UOE88" s="106"/>
      <c r="UOF88" s="106"/>
      <c r="UOG88" s="106"/>
      <c r="UOH88" s="106"/>
      <c r="UOI88" s="106"/>
      <c r="UOJ88" s="106"/>
      <c r="UOK88" s="106"/>
      <c r="UOL88" s="106"/>
      <c r="UOM88" s="106"/>
      <c r="UON88" s="106"/>
      <c r="UOO88" s="106"/>
      <c r="UOP88" s="106"/>
      <c r="UOQ88" s="106"/>
      <c r="UOR88" s="106"/>
      <c r="UOS88" s="106"/>
      <c r="UOT88" s="106"/>
      <c r="UOU88" s="106"/>
      <c r="UOV88" s="106"/>
      <c r="UOW88" s="106"/>
      <c r="UOX88" s="106"/>
      <c r="UOY88" s="106"/>
      <c r="UOZ88" s="106"/>
      <c r="UPA88" s="106"/>
      <c r="UPB88" s="106"/>
      <c r="UPC88" s="106"/>
      <c r="UPD88" s="106"/>
      <c r="UPE88" s="106"/>
      <c r="UPF88" s="106"/>
      <c r="UPG88" s="106"/>
      <c r="UPH88" s="106"/>
      <c r="UPI88" s="106"/>
      <c r="UPJ88" s="106"/>
      <c r="UPK88" s="106"/>
      <c r="UPL88" s="106"/>
      <c r="UPM88" s="106"/>
      <c r="UPN88" s="106"/>
      <c r="UPO88" s="106"/>
      <c r="UPP88" s="106"/>
      <c r="UPQ88" s="106"/>
      <c r="UPR88" s="106"/>
      <c r="UPS88" s="106"/>
      <c r="UPT88" s="106"/>
      <c r="UPU88" s="106"/>
      <c r="UPV88" s="106"/>
      <c r="UPW88" s="106"/>
      <c r="UPX88" s="106"/>
      <c r="UPY88" s="106"/>
      <c r="UPZ88" s="106"/>
      <c r="UQA88" s="106"/>
      <c r="UQB88" s="106"/>
      <c r="UQC88" s="106"/>
      <c r="UQD88" s="106"/>
      <c r="UQE88" s="106"/>
      <c r="UQF88" s="106"/>
      <c r="UQG88" s="106"/>
      <c r="UQH88" s="106"/>
      <c r="UQI88" s="106"/>
      <c r="UQJ88" s="106"/>
      <c r="UQK88" s="106"/>
      <c r="UQL88" s="106"/>
      <c r="UQM88" s="106"/>
      <c r="UQN88" s="106"/>
      <c r="UQO88" s="106"/>
      <c r="UQP88" s="106"/>
      <c r="UQQ88" s="106"/>
      <c r="UQR88" s="106"/>
      <c r="UQS88" s="106"/>
      <c r="UQT88" s="106"/>
      <c r="UQU88" s="106"/>
      <c r="UQV88" s="106"/>
      <c r="UQW88" s="106"/>
      <c r="UQX88" s="106"/>
      <c r="UQY88" s="106"/>
      <c r="UQZ88" s="106"/>
      <c r="URA88" s="106"/>
      <c r="URB88" s="106"/>
      <c r="URC88" s="106"/>
      <c r="URD88" s="106"/>
      <c r="URE88" s="106"/>
      <c r="URF88" s="106"/>
      <c r="URG88" s="106"/>
      <c r="URH88" s="106"/>
      <c r="URI88" s="106"/>
      <c r="URJ88" s="106"/>
      <c r="URK88" s="106"/>
      <c r="URL88" s="106"/>
      <c r="URM88" s="106"/>
      <c r="URN88" s="106"/>
      <c r="URO88" s="106"/>
      <c r="URP88" s="106"/>
      <c r="URQ88" s="106"/>
      <c r="URR88" s="106"/>
      <c r="URS88" s="106"/>
      <c r="URT88" s="106"/>
      <c r="URU88" s="106"/>
      <c r="URV88" s="106"/>
      <c r="URW88" s="106"/>
      <c r="URX88" s="106"/>
      <c r="URY88" s="106"/>
      <c r="URZ88" s="106"/>
      <c r="USA88" s="106"/>
      <c r="USB88" s="106"/>
      <c r="USC88" s="106"/>
      <c r="USD88" s="106"/>
      <c r="USE88" s="106"/>
      <c r="USF88" s="106"/>
      <c r="USG88" s="106"/>
      <c r="USH88" s="106"/>
      <c r="USI88" s="106"/>
      <c r="USJ88" s="106"/>
      <c r="USK88" s="106"/>
      <c r="USL88" s="106"/>
      <c r="USM88" s="106"/>
      <c r="USN88" s="106"/>
      <c r="USO88" s="106"/>
      <c r="USP88" s="106"/>
      <c r="USQ88" s="106"/>
      <c r="USR88" s="106"/>
      <c r="USS88" s="106"/>
      <c r="UST88" s="106"/>
      <c r="USU88" s="106"/>
      <c r="USV88" s="106"/>
      <c r="USW88" s="106"/>
      <c r="USX88" s="106"/>
      <c r="USY88" s="106"/>
      <c r="USZ88" s="106"/>
      <c r="UTA88" s="106"/>
      <c r="UTB88" s="106"/>
      <c r="UTC88" s="106"/>
      <c r="UTD88" s="106"/>
      <c r="UTE88" s="106"/>
      <c r="UTF88" s="106"/>
      <c r="UTG88" s="106"/>
      <c r="UTH88" s="106"/>
      <c r="UTI88" s="106"/>
      <c r="UTJ88" s="106"/>
      <c r="UTK88" s="106"/>
      <c r="UTL88" s="106"/>
      <c r="UTM88" s="106"/>
      <c r="UTN88" s="106"/>
      <c r="UTO88" s="106"/>
      <c r="UTP88" s="106"/>
      <c r="UTQ88" s="106"/>
      <c r="UTR88" s="106"/>
      <c r="UTS88" s="106"/>
      <c r="UTT88" s="106"/>
      <c r="UTU88" s="106"/>
      <c r="UTV88" s="106"/>
      <c r="UTW88" s="106"/>
      <c r="UTX88" s="106"/>
      <c r="UTY88" s="106"/>
      <c r="UTZ88" s="106"/>
      <c r="UUA88" s="106"/>
      <c r="UUB88" s="106"/>
      <c r="UUC88" s="106"/>
      <c r="UUD88" s="106"/>
      <c r="UUE88" s="106"/>
      <c r="UUF88" s="106"/>
      <c r="UUG88" s="106"/>
      <c r="UUH88" s="106"/>
      <c r="UUI88" s="106"/>
      <c r="UUJ88" s="106"/>
      <c r="UUK88" s="106"/>
      <c r="UUL88" s="106"/>
      <c r="UUM88" s="106"/>
      <c r="UUN88" s="106"/>
      <c r="UUO88" s="106"/>
      <c r="UUP88" s="106"/>
      <c r="UUQ88" s="106"/>
      <c r="UUR88" s="106"/>
      <c r="UUS88" s="106"/>
      <c r="UUT88" s="106"/>
      <c r="UUU88" s="106"/>
      <c r="UUV88" s="106"/>
      <c r="UUW88" s="106"/>
      <c r="UUX88" s="106"/>
      <c r="UUY88" s="106"/>
      <c r="UUZ88" s="106"/>
      <c r="UVA88" s="106"/>
      <c r="UVB88" s="106"/>
      <c r="UVC88" s="106"/>
      <c r="UVD88" s="106"/>
      <c r="UVE88" s="106"/>
      <c r="UVF88" s="106"/>
      <c r="UVG88" s="106"/>
      <c r="UVH88" s="106"/>
      <c r="UVI88" s="106"/>
      <c r="UVJ88" s="106"/>
      <c r="UVK88" s="106"/>
      <c r="UVL88" s="106"/>
      <c r="UVM88" s="106"/>
      <c r="UVN88" s="106"/>
      <c r="UVO88" s="106"/>
      <c r="UVP88" s="106"/>
      <c r="UVQ88" s="106"/>
      <c r="UVR88" s="106"/>
      <c r="UVS88" s="106"/>
      <c r="UVT88" s="106"/>
      <c r="UVU88" s="106"/>
      <c r="UVV88" s="106"/>
      <c r="UVW88" s="106"/>
      <c r="UVX88" s="106"/>
      <c r="UVY88" s="106"/>
      <c r="UVZ88" s="106"/>
      <c r="UWA88" s="106"/>
      <c r="UWB88" s="106"/>
      <c r="UWC88" s="106"/>
      <c r="UWD88" s="106"/>
      <c r="UWE88" s="106"/>
      <c r="UWF88" s="106"/>
      <c r="UWG88" s="106"/>
      <c r="UWH88" s="106"/>
      <c r="UWI88" s="106"/>
      <c r="UWJ88" s="106"/>
      <c r="UWK88" s="106"/>
      <c r="UWL88" s="106"/>
      <c r="UWM88" s="106"/>
      <c r="UWN88" s="106"/>
      <c r="UWO88" s="106"/>
      <c r="UWP88" s="106"/>
      <c r="UWQ88" s="106"/>
      <c r="UWR88" s="106"/>
      <c r="UWS88" s="106"/>
      <c r="UWT88" s="106"/>
      <c r="UWU88" s="106"/>
      <c r="UWV88" s="106"/>
      <c r="UWW88" s="106"/>
      <c r="UWX88" s="106"/>
      <c r="UWY88" s="106"/>
      <c r="UWZ88" s="106"/>
      <c r="UXA88" s="106"/>
      <c r="UXB88" s="106"/>
      <c r="UXC88" s="106"/>
      <c r="UXD88" s="106"/>
      <c r="UXE88" s="106"/>
      <c r="UXF88" s="106"/>
      <c r="UXG88" s="106"/>
      <c r="UXH88" s="106"/>
      <c r="UXI88" s="106"/>
      <c r="UXJ88" s="106"/>
      <c r="UXK88" s="106"/>
      <c r="UXL88" s="106"/>
      <c r="UXM88" s="106"/>
      <c r="UXN88" s="106"/>
      <c r="UXO88" s="106"/>
      <c r="UXP88" s="106"/>
      <c r="UXQ88" s="106"/>
      <c r="UXR88" s="106"/>
      <c r="UXS88" s="106"/>
      <c r="UXT88" s="106"/>
      <c r="UXU88" s="106"/>
      <c r="UXV88" s="106"/>
      <c r="UXW88" s="106"/>
      <c r="UXX88" s="106"/>
      <c r="UXY88" s="106"/>
      <c r="UXZ88" s="106"/>
      <c r="UYA88" s="106"/>
      <c r="UYB88" s="106"/>
      <c r="UYC88" s="106"/>
      <c r="UYD88" s="106"/>
      <c r="UYE88" s="106"/>
      <c r="UYF88" s="106"/>
      <c r="UYG88" s="106"/>
      <c r="UYH88" s="106"/>
      <c r="UYI88" s="106"/>
      <c r="UYJ88" s="106"/>
      <c r="UYK88" s="106"/>
      <c r="UYL88" s="106"/>
      <c r="UYM88" s="106"/>
      <c r="UYN88" s="106"/>
      <c r="UYO88" s="106"/>
      <c r="UYP88" s="106"/>
      <c r="UYQ88" s="106"/>
      <c r="UYR88" s="106"/>
      <c r="UYS88" s="106"/>
      <c r="UYT88" s="106"/>
      <c r="UYU88" s="106"/>
      <c r="UYV88" s="106"/>
      <c r="UYW88" s="106"/>
      <c r="UYX88" s="106"/>
      <c r="UYY88" s="106"/>
      <c r="UYZ88" s="106"/>
      <c r="UZA88" s="106"/>
      <c r="UZB88" s="106"/>
      <c r="UZC88" s="106"/>
      <c r="UZD88" s="106"/>
      <c r="UZE88" s="106"/>
      <c r="UZF88" s="106"/>
      <c r="UZG88" s="106"/>
      <c r="UZH88" s="106"/>
      <c r="UZI88" s="106"/>
      <c r="UZJ88" s="106"/>
      <c r="UZK88" s="106"/>
      <c r="UZL88" s="106"/>
      <c r="UZM88" s="106"/>
      <c r="UZN88" s="106"/>
      <c r="UZO88" s="106"/>
      <c r="UZP88" s="106"/>
      <c r="UZQ88" s="106"/>
      <c r="UZR88" s="106"/>
      <c r="UZS88" s="106"/>
      <c r="UZT88" s="106"/>
      <c r="UZU88" s="106"/>
      <c r="UZV88" s="106"/>
      <c r="UZW88" s="106"/>
      <c r="UZX88" s="106"/>
      <c r="UZY88" s="106"/>
      <c r="UZZ88" s="106"/>
      <c r="VAA88" s="106"/>
      <c r="VAB88" s="106"/>
      <c r="VAC88" s="106"/>
      <c r="VAD88" s="106"/>
      <c r="VAE88" s="106"/>
      <c r="VAF88" s="106"/>
      <c r="VAG88" s="106"/>
      <c r="VAH88" s="106"/>
      <c r="VAI88" s="106"/>
      <c r="VAJ88" s="106"/>
      <c r="VAK88" s="106"/>
      <c r="VAL88" s="106"/>
      <c r="VAM88" s="106"/>
      <c r="VAN88" s="106"/>
      <c r="VAO88" s="106"/>
      <c r="VAP88" s="106"/>
      <c r="VAQ88" s="106"/>
      <c r="VAR88" s="106"/>
      <c r="VAS88" s="106"/>
      <c r="VAT88" s="106"/>
      <c r="VAU88" s="106"/>
      <c r="VAV88" s="106"/>
      <c r="VAW88" s="106"/>
      <c r="VAX88" s="106"/>
      <c r="VAY88" s="106"/>
      <c r="VAZ88" s="106"/>
      <c r="VBA88" s="106"/>
      <c r="VBB88" s="106"/>
      <c r="VBC88" s="106"/>
      <c r="VBD88" s="106"/>
      <c r="VBE88" s="106"/>
      <c r="VBF88" s="106"/>
      <c r="VBG88" s="106"/>
      <c r="VBH88" s="106"/>
      <c r="VBI88" s="106"/>
      <c r="VBJ88" s="106"/>
      <c r="VBK88" s="106"/>
      <c r="VBL88" s="106"/>
      <c r="VBM88" s="106"/>
      <c r="VBN88" s="106"/>
      <c r="VBO88" s="106"/>
      <c r="VBP88" s="106"/>
      <c r="VBQ88" s="106"/>
      <c r="VBR88" s="106"/>
      <c r="VBS88" s="106"/>
      <c r="VBT88" s="106"/>
      <c r="VBU88" s="106"/>
      <c r="VBV88" s="106"/>
      <c r="VBW88" s="106"/>
      <c r="VBX88" s="106"/>
      <c r="VBY88" s="106"/>
      <c r="VBZ88" s="106"/>
      <c r="VCA88" s="106"/>
      <c r="VCB88" s="106"/>
      <c r="VCC88" s="106"/>
      <c r="VCD88" s="106"/>
      <c r="VCE88" s="106"/>
      <c r="VCF88" s="106"/>
      <c r="VCG88" s="106"/>
      <c r="VCH88" s="106"/>
      <c r="VCI88" s="106"/>
      <c r="VCJ88" s="106"/>
      <c r="VCK88" s="106"/>
      <c r="VCL88" s="106"/>
      <c r="VCM88" s="106"/>
      <c r="VCN88" s="106"/>
      <c r="VCO88" s="106"/>
      <c r="VCP88" s="106"/>
      <c r="VCQ88" s="106"/>
      <c r="VCR88" s="106"/>
      <c r="VCS88" s="106"/>
      <c r="VCT88" s="106"/>
      <c r="VCU88" s="106"/>
      <c r="VCV88" s="106"/>
      <c r="VCW88" s="106"/>
      <c r="VCX88" s="106"/>
      <c r="VCY88" s="106"/>
      <c r="VCZ88" s="106"/>
      <c r="VDA88" s="106"/>
      <c r="VDB88" s="106"/>
      <c r="VDC88" s="106"/>
      <c r="VDD88" s="106"/>
      <c r="VDE88" s="106"/>
      <c r="VDF88" s="106"/>
      <c r="VDG88" s="106"/>
      <c r="VDH88" s="106"/>
      <c r="VDI88" s="106"/>
      <c r="VDJ88" s="106"/>
      <c r="VDK88" s="106"/>
      <c r="VDL88" s="106"/>
      <c r="VDM88" s="106"/>
      <c r="VDN88" s="106"/>
      <c r="VDO88" s="106"/>
      <c r="VDP88" s="106"/>
      <c r="VDQ88" s="106"/>
      <c r="VDR88" s="106"/>
      <c r="VDS88" s="106"/>
      <c r="VDT88" s="106"/>
      <c r="VDU88" s="106"/>
      <c r="VDV88" s="106"/>
      <c r="VDW88" s="106"/>
      <c r="VDX88" s="106"/>
      <c r="VDY88" s="106"/>
      <c r="VDZ88" s="106"/>
      <c r="VEA88" s="106"/>
      <c r="VEB88" s="106"/>
      <c r="VEC88" s="106"/>
      <c r="VED88" s="106"/>
      <c r="VEE88" s="106"/>
      <c r="VEF88" s="106"/>
      <c r="VEG88" s="106"/>
      <c r="VEH88" s="106"/>
      <c r="VEI88" s="106"/>
      <c r="VEJ88" s="106"/>
      <c r="VEK88" s="106"/>
      <c r="VEL88" s="106"/>
      <c r="VEM88" s="106"/>
      <c r="VEN88" s="106"/>
      <c r="VEO88" s="106"/>
      <c r="VEP88" s="106"/>
      <c r="VEQ88" s="106"/>
      <c r="VER88" s="106"/>
      <c r="VES88" s="106"/>
      <c r="VET88" s="106"/>
      <c r="VEU88" s="106"/>
      <c r="VEV88" s="106"/>
      <c r="VEW88" s="106"/>
      <c r="VEX88" s="106"/>
      <c r="VEY88" s="106"/>
      <c r="VEZ88" s="106"/>
      <c r="VFA88" s="106"/>
      <c r="VFB88" s="106"/>
      <c r="VFC88" s="106"/>
      <c r="VFD88" s="106"/>
      <c r="VFE88" s="106"/>
      <c r="VFF88" s="106"/>
      <c r="VFG88" s="106"/>
      <c r="VFH88" s="106"/>
      <c r="VFI88" s="106"/>
      <c r="VFJ88" s="106"/>
      <c r="VFK88" s="106"/>
      <c r="VFL88" s="106"/>
      <c r="VFM88" s="106"/>
      <c r="VFN88" s="106"/>
      <c r="VFO88" s="106"/>
      <c r="VFP88" s="106"/>
      <c r="VFQ88" s="106"/>
      <c r="VFR88" s="106"/>
      <c r="VFS88" s="106"/>
      <c r="VFT88" s="106"/>
      <c r="VFU88" s="106"/>
      <c r="VFV88" s="106"/>
      <c r="VFW88" s="106"/>
      <c r="VFX88" s="106"/>
      <c r="VFY88" s="106"/>
      <c r="VFZ88" s="106"/>
      <c r="VGA88" s="106"/>
      <c r="VGB88" s="106"/>
      <c r="VGC88" s="106"/>
      <c r="VGD88" s="106"/>
      <c r="VGE88" s="106"/>
      <c r="VGF88" s="106"/>
      <c r="VGG88" s="106"/>
      <c r="VGH88" s="106"/>
      <c r="VGI88" s="106"/>
      <c r="VGJ88" s="106"/>
      <c r="VGK88" s="106"/>
      <c r="VGL88" s="106"/>
      <c r="VGM88" s="106"/>
      <c r="VGN88" s="106"/>
      <c r="VGO88" s="106"/>
      <c r="VGP88" s="106"/>
      <c r="VGQ88" s="106"/>
      <c r="VGR88" s="106"/>
      <c r="VGS88" s="106"/>
      <c r="VGT88" s="106"/>
      <c r="VGU88" s="106"/>
      <c r="VGV88" s="106"/>
      <c r="VGW88" s="106"/>
      <c r="VGX88" s="106"/>
      <c r="VGY88" s="106"/>
      <c r="VGZ88" s="106"/>
      <c r="VHA88" s="106"/>
      <c r="VHB88" s="106"/>
      <c r="VHC88" s="106"/>
      <c r="VHD88" s="106"/>
      <c r="VHE88" s="106"/>
      <c r="VHF88" s="106"/>
      <c r="VHG88" s="106"/>
      <c r="VHH88" s="106"/>
      <c r="VHI88" s="106"/>
      <c r="VHJ88" s="106"/>
      <c r="VHK88" s="106"/>
      <c r="VHL88" s="106"/>
      <c r="VHM88" s="106"/>
      <c r="VHN88" s="106"/>
      <c r="VHO88" s="106"/>
      <c r="VHP88" s="106"/>
      <c r="VHQ88" s="106"/>
      <c r="VHR88" s="106"/>
      <c r="VHS88" s="106"/>
      <c r="VHT88" s="106"/>
      <c r="VHU88" s="106"/>
      <c r="VHV88" s="106"/>
      <c r="VHW88" s="106"/>
      <c r="VHX88" s="106"/>
      <c r="VHY88" s="106"/>
      <c r="VHZ88" s="106"/>
      <c r="VIA88" s="106"/>
      <c r="VIB88" s="106"/>
      <c r="VIC88" s="106"/>
      <c r="VID88" s="106"/>
      <c r="VIE88" s="106"/>
      <c r="VIF88" s="106"/>
      <c r="VIG88" s="106"/>
      <c r="VIH88" s="106"/>
      <c r="VII88" s="106"/>
      <c r="VIJ88" s="106"/>
      <c r="VIK88" s="106"/>
      <c r="VIL88" s="106"/>
      <c r="VIM88" s="106"/>
      <c r="VIN88" s="106"/>
      <c r="VIO88" s="106"/>
      <c r="VIP88" s="106"/>
      <c r="VIQ88" s="106"/>
      <c r="VIR88" s="106"/>
      <c r="VIS88" s="106"/>
      <c r="VIT88" s="106"/>
      <c r="VIU88" s="106"/>
      <c r="VIV88" s="106"/>
      <c r="VIW88" s="106"/>
      <c r="VIX88" s="106"/>
      <c r="VIY88" s="106"/>
      <c r="VIZ88" s="106"/>
      <c r="VJA88" s="106"/>
      <c r="VJB88" s="106"/>
      <c r="VJC88" s="106"/>
      <c r="VJD88" s="106"/>
      <c r="VJE88" s="106"/>
      <c r="VJF88" s="106"/>
      <c r="VJG88" s="106"/>
      <c r="VJH88" s="106"/>
      <c r="VJI88" s="106"/>
      <c r="VJJ88" s="106"/>
      <c r="VJK88" s="106"/>
      <c r="VJL88" s="106"/>
      <c r="VJM88" s="106"/>
      <c r="VJN88" s="106"/>
      <c r="VJO88" s="106"/>
      <c r="VJP88" s="106"/>
      <c r="VJQ88" s="106"/>
      <c r="VJR88" s="106"/>
      <c r="VJS88" s="106"/>
      <c r="VJT88" s="106"/>
      <c r="VJU88" s="106"/>
      <c r="VJV88" s="106"/>
      <c r="VJW88" s="106"/>
      <c r="VJX88" s="106"/>
      <c r="VJY88" s="106"/>
      <c r="VJZ88" s="106"/>
      <c r="VKA88" s="106"/>
      <c r="VKB88" s="106"/>
      <c r="VKC88" s="106"/>
      <c r="VKD88" s="106"/>
      <c r="VKE88" s="106"/>
      <c r="VKF88" s="106"/>
      <c r="VKG88" s="106"/>
      <c r="VKH88" s="106"/>
      <c r="VKI88" s="106"/>
      <c r="VKJ88" s="106"/>
      <c r="VKK88" s="106"/>
      <c r="VKL88" s="106"/>
      <c r="VKM88" s="106"/>
      <c r="VKN88" s="106"/>
      <c r="VKO88" s="106"/>
      <c r="VKP88" s="106"/>
      <c r="VKQ88" s="106"/>
      <c r="VKR88" s="106"/>
      <c r="VKS88" s="106"/>
      <c r="VKT88" s="106"/>
      <c r="VKU88" s="106"/>
      <c r="VKV88" s="106"/>
      <c r="VKW88" s="106"/>
      <c r="VKX88" s="106"/>
      <c r="VKY88" s="106"/>
      <c r="VKZ88" s="106"/>
      <c r="VLA88" s="106"/>
      <c r="VLB88" s="106"/>
      <c r="VLC88" s="106"/>
      <c r="VLD88" s="106"/>
      <c r="VLE88" s="106"/>
      <c r="VLF88" s="106"/>
      <c r="VLG88" s="106"/>
      <c r="VLH88" s="106"/>
      <c r="VLI88" s="106"/>
      <c r="VLJ88" s="106"/>
      <c r="VLK88" s="106"/>
      <c r="VLL88" s="106"/>
      <c r="VLM88" s="106"/>
      <c r="VLN88" s="106"/>
      <c r="VLO88" s="106"/>
      <c r="VLP88" s="106"/>
      <c r="VLQ88" s="106"/>
      <c r="VLR88" s="106"/>
      <c r="VLS88" s="106"/>
      <c r="VLT88" s="106"/>
      <c r="VLU88" s="106"/>
      <c r="VLV88" s="106"/>
      <c r="VLW88" s="106"/>
      <c r="VLX88" s="106"/>
      <c r="VLY88" s="106"/>
      <c r="VLZ88" s="106"/>
      <c r="VMA88" s="106"/>
      <c r="VMB88" s="106"/>
      <c r="VMC88" s="106"/>
      <c r="VMD88" s="106"/>
      <c r="VME88" s="106"/>
      <c r="VMF88" s="106"/>
      <c r="VMG88" s="106"/>
      <c r="VMH88" s="106"/>
      <c r="VMI88" s="106"/>
      <c r="VMJ88" s="106"/>
      <c r="VMK88" s="106"/>
      <c r="VML88" s="106"/>
      <c r="VMM88" s="106"/>
      <c r="VMN88" s="106"/>
      <c r="VMO88" s="106"/>
      <c r="VMP88" s="106"/>
      <c r="VMQ88" s="106"/>
      <c r="VMR88" s="106"/>
      <c r="VMS88" s="106"/>
      <c r="VMT88" s="106"/>
      <c r="VMU88" s="106"/>
      <c r="VMV88" s="106"/>
      <c r="VMW88" s="106"/>
      <c r="VMX88" s="106"/>
      <c r="VMY88" s="106"/>
      <c r="VMZ88" s="106"/>
      <c r="VNA88" s="106"/>
      <c r="VNB88" s="106"/>
      <c r="VNC88" s="106"/>
      <c r="VND88" s="106"/>
      <c r="VNE88" s="106"/>
      <c r="VNF88" s="106"/>
      <c r="VNG88" s="106"/>
      <c r="VNH88" s="106"/>
      <c r="VNI88" s="106"/>
      <c r="VNJ88" s="106"/>
      <c r="VNK88" s="106"/>
      <c r="VNL88" s="106"/>
      <c r="VNM88" s="106"/>
      <c r="VNN88" s="106"/>
      <c r="VNO88" s="106"/>
      <c r="VNP88" s="106"/>
      <c r="VNQ88" s="106"/>
      <c r="VNR88" s="106"/>
      <c r="VNS88" s="106"/>
      <c r="VNT88" s="106"/>
      <c r="VNU88" s="106"/>
      <c r="VNV88" s="106"/>
      <c r="VNW88" s="106"/>
      <c r="VNX88" s="106"/>
      <c r="VNY88" s="106"/>
      <c r="VNZ88" s="106"/>
      <c r="VOA88" s="106"/>
      <c r="VOB88" s="106"/>
      <c r="VOC88" s="106"/>
      <c r="VOD88" s="106"/>
      <c r="VOE88" s="106"/>
      <c r="VOF88" s="106"/>
      <c r="VOG88" s="106"/>
      <c r="VOH88" s="106"/>
      <c r="VOI88" s="106"/>
      <c r="VOJ88" s="106"/>
      <c r="VOK88" s="106"/>
      <c r="VOL88" s="106"/>
      <c r="VOM88" s="106"/>
      <c r="VON88" s="106"/>
      <c r="VOO88" s="106"/>
      <c r="VOP88" s="106"/>
      <c r="VOQ88" s="106"/>
      <c r="VOR88" s="106"/>
      <c r="VOS88" s="106"/>
      <c r="VOT88" s="106"/>
      <c r="VOU88" s="106"/>
      <c r="VOV88" s="106"/>
      <c r="VOW88" s="106"/>
      <c r="VOX88" s="106"/>
      <c r="VOY88" s="106"/>
      <c r="VOZ88" s="106"/>
      <c r="VPA88" s="106"/>
      <c r="VPB88" s="106"/>
      <c r="VPC88" s="106"/>
      <c r="VPD88" s="106"/>
      <c r="VPE88" s="106"/>
      <c r="VPF88" s="106"/>
      <c r="VPG88" s="106"/>
      <c r="VPH88" s="106"/>
      <c r="VPI88" s="106"/>
      <c r="VPJ88" s="106"/>
      <c r="VPK88" s="106"/>
      <c r="VPL88" s="106"/>
      <c r="VPM88" s="106"/>
      <c r="VPN88" s="106"/>
      <c r="VPO88" s="106"/>
      <c r="VPP88" s="106"/>
      <c r="VPQ88" s="106"/>
      <c r="VPR88" s="106"/>
      <c r="VPS88" s="106"/>
      <c r="VPT88" s="106"/>
      <c r="VPU88" s="106"/>
      <c r="VPV88" s="106"/>
      <c r="VPW88" s="106"/>
      <c r="VPX88" s="106"/>
      <c r="VPY88" s="106"/>
      <c r="VPZ88" s="106"/>
      <c r="VQA88" s="106"/>
      <c r="VQB88" s="106"/>
      <c r="VQC88" s="106"/>
      <c r="VQD88" s="106"/>
      <c r="VQE88" s="106"/>
      <c r="VQF88" s="106"/>
      <c r="VQG88" s="106"/>
      <c r="VQH88" s="106"/>
      <c r="VQI88" s="106"/>
      <c r="VQJ88" s="106"/>
      <c r="VQK88" s="106"/>
      <c r="VQL88" s="106"/>
      <c r="VQM88" s="106"/>
      <c r="VQN88" s="106"/>
      <c r="VQO88" s="106"/>
      <c r="VQP88" s="106"/>
      <c r="VQQ88" s="106"/>
      <c r="VQR88" s="106"/>
      <c r="VQS88" s="106"/>
      <c r="VQT88" s="106"/>
      <c r="VQU88" s="106"/>
      <c r="VQV88" s="106"/>
      <c r="VQW88" s="106"/>
      <c r="VQX88" s="106"/>
      <c r="VQY88" s="106"/>
      <c r="VQZ88" s="106"/>
      <c r="VRA88" s="106"/>
      <c r="VRB88" s="106"/>
      <c r="VRC88" s="106"/>
      <c r="VRD88" s="106"/>
      <c r="VRE88" s="106"/>
      <c r="VRF88" s="106"/>
      <c r="VRG88" s="106"/>
      <c r="VRH88" s="106"/>
      <c r="VRI88" s="106"/>
      <c r="VRJ88" s="106"/>
      <c r="VRK88" s="106"/>
      <c r="VRL88" s="106"/>
      <c r="VRM88" s="106"/>
      <c r="VRN88" s="106"/>
      <c r="VRO88" s="106"/>
      <c r="VRP88" s="106"/>
      <c r="VRQ88" s="106"/>
      <c r="VRR88" s="106"/>
      <c r="VRS88" s="106"/>
      <c r="VRT88" s="106"/>
      <c r="VRU88" s="106"/>
      <c r="VRV88" s="106"/>
      <c r="VRW88" s="106"/>
      <c r="VRX88" s="106"/>
      <c r="VRY88" s="106"/>
      <c r="VRZ88" s="106"/>
      <c r="VSA88" s="106"/>
      <c r="VSB88" s="106"/>
      <c r="VSC88" s="106"/>
      <c r="VSD88" s="106"/>
      <c r="VSE88" s="106"/>
      <c r="VSF88" s="106"/>
      <c r="VSG88" s="106"/>
      <c r="VSH88" s="106"/>
      <c r="VSI88" s="106"/>
      <c r="VSJ88" s="106"/>
      <c r="VSK88" s="106"/>
      <c r="VSL88" s="106"/>
      <c r="VSM88" s="106"/>
      <c r="VSN88" s="106"/>
      <c r="VSO88" s="106"/>
      <c r="VSP88" s="106"/>
      <c r="VSQ88" s="106"/>
      <c r="VSR88" s="106"/>
      <c r="VSS88" s="106"/>
      <c r="VST88" s="106"/>
      <c r="VSU88" s="106"/>
      <c r="VSV88" s="106"/>
      <c r="VSW88" s="106"/>
      <c r="VSX88" s="106"/>
      <c r="VSY88" s="106"/>
      <c r="VSZ88" s="106"/>
      <c r="VTA88" s="106"/>
      <c r="VTB88" s="106"/>
      <c r="VTC88" s="106"/>
      <c r="VTD88" s="106"/>
      <c r="VTE88" s="106"/>
      <c r="VTF88" s="106"/>
      <c r="VTG88" s="106"/>
      <c r="VTH88" s="106"/>
      <c r="VTI88" s="106"/>
      <c r="VTJ88" s="106"/>
      <c r="VTK88" s="106"/>
      <c r="VTL88" s="106"/>
      <c r="VTM88" s="106"/>
      <c r="VTN88" s="106"/>
      <c r="VTO88" s="106"/>
      <c r="VTP88" s="106"/>
      <c r="VTQ88" s="106"/>
      <c r="VTR88" s="106"/>
      <c r="VTS88" s="106"/>
      <c r="VTT88" s="106"/>
      <c r="VTU88" s="106"/>
      <c r="VTV88" s="106"/>
      <c r="VTW88" s="106"/>
      <c r="VTX88" s="106"/>
      <c r="VTY88" s="106"/>
      <c r="VTZ88" s="106"/>
      <c r="VUA88" s="106"/>
      <c r="VUB88" s="106"/>
      <c r="VUC88" s="106"/>
      <c r="VUD88" s="106"/>
      <c r="VUE88" s="106"/>
      <c r="VUF88" s="106"/>
      <c r="VUG88" s="106"/>
      <c r="VUH88" s="106"/>
      <c r="VUI88" s="106"/>
      <c r="VUJ88" s="106"/>
      <c r="VUK88" s="106"/>
      <c r="VUL88" s="106"/>
      <c r="VUM88" s="106"/>
      <c r="VUN88" s="106"/>
      <c r="VUO88" s="106"/>
      <c r="VUP88" s="106"/>
      <c r="VUQ88" s="106"/>
      <c r="VUR88" s="106"/>
      <c r="VUS88" s="106"/>
      <c r="VUT88" s="106"/>
      <c r="VUU88" s="106"/>
      <c r="VUV88" s="106"/>
      <c r="VUW88" s="106"/>
      <c r="VUX88" s="106"/>
      <c r="VUY88" s="106"/>
      <c r="VUZ88" s="106"/>
      <c r="VVA88" s="106"/>
      <c r="VVB88" s="106"/>
      <c r="VVC88" s="106"/>
      <c r="VVD88" s="106"/>
      <c r="VVE88" s="106"/>
      <c r="VVF88" s="106"/>
      <c r="VVG88" s="106"/>
      <c r="VVH88" s="106"/>
      <c r="VVI88" s="106"/>
      <c r="VVJ88" s="106"/>
      <c r="VVK88" s="106"/>
      <c r="VVL88" s="106"/>
      <c r="VVM88" s="106"/>
      <c r="VVN88" s="106"/>
      <c r="VVO88" s="106"/>
      <c r="VVP88" s="106"/>
      <c r="VVQ88" s="106"/>
      <c r="VVR88" s="106"/>
      <c r="VVS88" s="106"/>
      <c r="VVT88" s="106"/>
      <c r="VVU88" s="106"/>
      <c r="VVV88" s="106"/>
      <c r="VVW88" s="106"/>
      <c r="VVX88" s="106"/>
      <c r="VVY88" s="106"/>
      <c r="VVZ88" s="106"/>
      <c r="VWA88" s="106"/>
      <c r="VWB88" s="106"/>
      <c r="VWC88" s="106"/>
      <c r="VWD88" s="106"/>
      <c r="VWE88" s="106"/>
      <c r="VWF88" s="106"/>
      <c r="VWG88" s="106"/>
      <c r="VWH88" s="106"/>
      <c r="VWI88" s="106"/>
      <c r="VWJ88" s="106"/>
      <c r="VWK88" s="106"/>
      <c r="VWL88" s="106"/>
      <c r="VWM88" s="106"/>
      <c r="VWN88" s="106"/>
      <c r="VWO88" s="106"/>
      <c r="VWP88" s="106"/>
      <c r="VWQ88" s="106"/>
      <c r="VWR88" s="106"/>
      <c r="VWS88" s="106"/>
      <c r="VWT88" s="106"/>
      <c r="VWU88" s="106"/>
      <c r="VWV88" s="106"/>
      <c r="VWW88" s="106"/>
      <c r="VWX88" s="106"/>
      <c r="VWY88" s="106"/>
      <c r="VWZ88" s="106"/>
      <c r="VXA88" s="106"/>
      <c r="VXB88" s="106"/>
      <c r="VXC88" s="106"/>
      <c r="VXD88" s="106"/>
      <c r="VXE88" s="106"/>
      <c r="VXF88" s="106"/>
      <c r="VXG88" s="106"/>
      <c r="VXH88" s="106"/>
      <c r="VXI88" s="106"/>
      <c r="VXJ88" s="106"/>
      <c r="VXK88" s="106"/>
      <c r="VXL88" s="106"/>
      <c r="VXM88" s="106"/>
      <c r="VXN88" s="106"/>
      <c r="VXO88" s="106"/>
      <c r="VXP88" s="106"/>
      <c r="VXQ88" s="106"/>
      <c r="VXR88" s="106"/>
      <c r="VXS88" s="106"/>
      <c r="VXT88" s="106"/>
      <c r="VXU88" s="106"/>
      <c r="VXV88" s="106"/>
      <c r="VXW88" s="106"/>
      <c r="VXX88" s="106"/>
      <c r="VXY88" s="106"/>
      <c r="VXZ88" s="106"/>
      <c r="VYA88" s="106"/>
      <c r="VYB88" s="106"/>
      <c r="VYC88" s="106"/>
      <c r="VYD88" s="106"/>
      <c r="VYE88" s="106"/>
      <c r="VYF88" s="106"/>
      <c r="VYG88" s="106"/>
      <c r="VYH88" s="106"/>
      <c r="VYI88" s="106"/>
      <c r="VYJ88" s="106"/>
      <c r="VYK88" s="106"/>
      <c r="VYL88" s="106"/>
      <c r="VYM88" s="106"/>
      <c r="VYN88" s="106"/>
      <c r="VYO88" s="106"/>
      <c r="VYP88" s="106"/>
      <c r="VYQ88" s="106"/>
      <c r="VYR88" s="106"/>
      <c r="VYS88" s="106"/>
      <c r="VYT88" s="106"/>
      <c r="VYU88" s="106"/>
      <c r="VYV88" s="106"/>
      <c r="VYW88" s="106"/>
      <c r="VYX88" s="106"/>
      <c r="VYY88" s="106"/>
      <c r="VYZ88" s="106"/>
      <c r="VZA88" s="106"/>
      <c r="VZB88" s="106"/>
      <c r="VZC88" s="106"/>
      <c r="VZD88" s="106"/>
      <c r="VZE88" s="106"/>
      <c r="VZF88" s="106"/>
      <c r="VZG88" s="106"/>
      <c r="VZH88" s="106"/>
      <c r="VZI88" s="106"/>
      <c r="VZJ88" s="106"/>
      <c r="VZK88" s="106"/>
      <c r="VZL88" s="106"/>
      <c r="VZM88" s="106"/>
      <c r="VZN88" s="106"/>
      <c r="VZO88" s="106"/>
      <c r="VZP88" s="106"/>
      <c r="VZQ88" s="106"/>
      <c r="VZR88" s="106"/>
      <c r="VZS88" s="106"/>
      <c r="VZT88" s="106"/>
      <c r="VZU88" s="106"/>
      <c r="VZV88" s="106"/>
      <c r="VZW88" s="106"/>
      <c r="VZX88" s="106"/>
      <c r="VZY88" s="106"/>
      <c r="VZZ88" s="106"/>
      <c r="WAA88" s="106"/>
      <c r="WAB88" s="106"/>
      <c r="WAC88" s="106"/>
      <c r="WAD88" s="106"/>
      <c r="WAE88" s="106"/>
      <c r="WAF88" s="106"/>
      <c r="WAG88" s="106"/>
      <c r="WAH88" s="106"/>
      <c r="WAI88" s="106"/>
      <c r="WAJ88" s="106"/>
      <c r="WAK88" s="106"/>
      <c r="WAL88" s="106"/>
      <c r="WAM88" s="106"/>
      <c r="WAN88" s="106"/>
      <c r="WAO88" s="106"/>
      <c r="WAP88" s="106"/>
      <c r="WAQ88" s="106"/>
      <c r="WAR88" s="106"/>
      <c r="WAS88" s="106"/>
      <c r="WAT88" s="106"/>
      <c r="WAU88" s="106"/>
      <c r="WAV88" s="106"/>
      <c r="WAW88" s="106"/>
      <c r="WAX88" s="106"/>
      <c r="WAY88" s="106"/>
      <c r="WAZ88" s="106"/>
      <c r="WBA88" s="106"/>
      <c r="WBB88" s="106"/>
      <c r="WBC88" s="106"/>
      <c r="WBD88" s="106"/>
      <c r="WBE88" s="106"/>
      <c r="WBF88" s="106"/>
      <c r="WBG88" s="106"/>
      <c r="WBH88" s="106"/>
      <c r="WBI88" s="106"/>
      <c r="WBJ88" s="106"/>
      <c r="WBK88" s="106"/>
      <c r="WBL88" s="106"/>
      <c r="WBM88" s="106"/>
      <c r="WBN88" s="106"/>
      <c r="WBO88" s="106"/>
      <c r="WBP88" s="106"/>
      <c r="WBQ88" s="106"/>
      <c r="WBR88" s="106"/>
      <c r="WBS88" s="106"/>
      <c r="WBT88" s="106"/>
      <c r="WBU88" s="106"/>
      <c r="WBV88" s="106"/>
      <c r="WBW88" s="106"/>
      <c r="WBX88" s="106"/>
      <c r="WBY88" s="106"/>
      <c r="WBZ88" s="106"/>
      <c r="WCA88" s="106"/>
      <c r="WCB88" s="106"/>
      <c r="WCC88" s="106"/>
      <c r="WCD88" s="106"/>
      <c r="WCE88" s="106"/>
      <c r="WCF88" s="106"/>
      <c r="WCG88" s="106"/>
      <c r="WCH88" s="106"/>
      <c r="WCI88" s="106"/>
      <c r="WCJ88" s="106"/>
      <c r="WCK88" s="106"/>
      <c r="WCL88" s="106"/>
      <c r="WCM88" s="106"/>
      <c r="WCN88" s="106"/>
      <c r="WCO88" s="106"/>
      <c r="WCP88" s="106"/>
      <c r="WCQ88" s="106"/>
      <c r="WCR88" s="106"/>
      <c r="WCS88" s="106"/>
      <c r="WCT88" s="106"/>
      <c r="WCU88" s="106"/>
      <c r="WCV88" s="106"/>
      <c r="WCW88" s="106"/>
      <c r="WCX88" s="106"/>
      <c r="WCY88" s="106"/>
      <c r="WCZ88" s="106"/>
      <c r="WDA88" s="106"/>
      <c r="WDB88" s="106"/>
      <c r="WDC88" s="106"/>
      <c r="WDD88" s="106"/>
      <c r="WDE88" s="106"/>
      <c r="WDF88" s="106"/>
      <c r="WDG88" s="106"/>
      <c r="WDH88" s="106"/>
      <c r="WDI88" s="106"/>
      <c r="WDJ88" s="106"/>
      <c r="WDK88" s="106"/>
      <c r="WDL88" s="106"/>
      <c r="WDM88" s="106"/>
      <c r="WDN88" s="106"/>
      <c r="WDO88" s="106"/>
      <c r="WDP88" s="106"/>
      <c r="WDQ88" s="106"/>
      <c r="WDR88" s="106"/>
      <c r="WDS88" s="106"/>
      <c r="WDT88" s="106"/>
      <c r="WDU88" s="106"/>
      <c r="WDV88" s="106"/>
      <c r="WDW88" s="106"/>
      <c r="WDX88" s="106"/>
      <c r="WDY88" s="106"/>
      <c r="WDZ88" s="106"/>
      <c r="WEA88" s="106"/>
      <c r="WEB88" s="106"/>
      <c r="WEC88" s="106"/>
      <c r="WED88" s="106"/>
      <c r="WEE88" s="106"/>
      <c r="WEF88" s="106"/>
      <c r="WEG88" s="106"/>
      <c r="WEH88" s="106"/>
      <c r="WEI88" s="106"/>
      <c r="WEJ88" s="106"/>
      <c r="WEK88" s="106"/>
      <c r="WEL88" s="106"/>
      <c r="WEM88" s="106"/>
      <c r="WEN88" s="106"/>
      <c r="WEO88" s="106"/>
      <c r="WEP88" s="106"/>
      <c r="WEQ88" s="106"/>
      <c r="WER88" s="106"/>
      <c r="WES88" s="106"/>
      <c r="WET88" s="106"/>
      <c r="WEU88" s="106"/>
      <c r="WEV88" s="106"/>
      <c r="WEW88" s="106"/>
      <c r="WEX88" s="106"/>
      <c r="WEY88" s="106"/>
      <c r="WEZ88" s="106"/>
      <c r="WFA88" s="106"/>
      <c r="WFB88" s="106"/>
      <c r="WFC88" s="106"/>
      <c r="WFD88" s="106"/>
      <c r="WFE88" s="106"/>
      <c r="WFF88" s="106"/>
      <c r="WFG88" s="106"/>
      <c r="WFH88" s="106"/>
      <c r="WFI88" s="106"/>
      <c r="WFJ88" s="106"/>
      <c r="WFK88" s="106"/>
      <c r="WFL88" s="106"/>
      <c r="WFM88" s="106"/>
      <c r="WFN88" s="106"/>
      <c r="WFO88" s="106"/>
      <c r="WFP88" s="106"/>
      <c r="WFQ88" s="106"/>
      <c r="WFR88" s="106"/>
      <c r="WFS88" s="106"/>
      <c r="WFT88" s="106"/>
      <c r="WFU88" s="106"/>
      <c r="WFV88" s="106"/>
      <c r="WFW88" s="106"/>
      <c r="WFX88" s="106"/>
      <c r="WFY88" s="106"/>
      <c r="WFZ88" s="106"/>
      <c r="WGA88" s="106"/>
      <c r="WGB88" s="106"/>
      <c r="WGC88" s="106"/>
      <c r="WGD88" s="106"/>
      <c r="WGE88" s="106"/>
      <c r="WGF88" s="106"/>
      <c r="WGG88" s="106"/>
      <c r="WGH88" s="106"/>
      <c r="WGI88" s="106"/>
      <c r="WGJ88" s="106"/>
      <c r="WGK88" s="106"/>
      <c r="WGL88" s="106"/>
      <c r="WGM88" s="106"/>
      <c r="WGN88" s="106"/>
      <c r="WGO88" s="106"/>
      <c r="WGP88" s="106"/>
      <c r="WGQ88" s="106"/>
      <c r="WGR88" s="106"/>
      <c r="WGS88" s="106"/>
      <c r="WGT88" s="106"/>
      <c r="WGU88" s="106"/>
      <c r="WGV88" s="106"/>
      <c r="WGW88" s="106"/>
      <c r="WGX88" s="106"/>
      <c r="WGY88" s="106"/>
      <c r="WGZ88" s="106"/>
      <c r="WHA88" s="106"/>
      <c r="WHB88" s="106"/>
      <c r="WHC88" s="106"/>
      <c r="WHD88" s="106"/>
      <c r="WHE88" s="106"/>
      <c r="WHF88" s="106"/>
      <c r="WHG88" s="106"/>
      <c r="WHH88" s="106"/>
      <c r="WHI88" s="106"/>
      <c r="WHJ88" s="106"/>
      <c r="WHK88" s="106"/>
      <c r="WHL88" s="106"/>
      <c r="WHM88" s="106"/>
      <c r="WHN88" s="106"/>
      <c r="WHO88" s="106"/>
      <c r="WHP88" s="106"/>
      <c r="WHQ88" s="106"/>
      <c r="WHR88" s="106"/>
      <c r="WHS88" s="106"/>
      <c r="WHT88" s="106"/>
      <c r="WHU88" s="106"/>
      <c r="WHV88" s="106"/>
      <c r="WHW88" s="106"/>
      <c r="WHX88" s="106"/>
      <c r="WHY88" s="106"/>
      <c r="WHZ88" s="106"/>
      <c r="WIA88" s="106"/>
      <c r="WIB88" s="106"/>
      <c r="WIC88" s="106"/>
      <c r="WID88" s="106"/>
      <c r="WIE88" s="106"/>
      <c r="WIF88" s="106"/>
      <c r="WIG88" s="106"/>
      <c r="WIH88" s="106"/>
      <c r="WII88" s="106"/>
      <c r="WIJ88" s="106"/>
      <c r="WIK88" s="106"/>
      <c r="WIL88" s="106"/>
      <c r="WIM88" s="106"/>
      <c r="WIN88" s="106"/>
      <c r="WIO88" s="106"/>
      <c r="WIP88" s="106"/>
      <c r="WIQ88" s="106"/>
      <c r="WIR88" s="106"/>
      <c r="WIS88" s="106"/>
      <c r="WIT88" s="106"/>
      <c r="WIU88" s="106"/>
      <c r="WIV88" s="106"/>
      <c r="WIW88" s="106"/>
      <c r="WIX88" s="106"/>
      <c r="WIY88" s="106"/>
      <c r="WIZ88" s="106"/>
      <c r="WJA88" s="106"/>
      <c r="WJB88" s="106"/>
      <c r="WJC88" s="106"/>
      <c r="WJD88" s="106"/>
      <c r="WJE88" s="106"/>
      <c r="WJF88" s="106"/>
      <c r="WJG88" s="106"/>
      <c r="WJH88" s="106"/>
      <c r="WJI88" s="106"/>
      <c r="WJJ88" s="106"/>
      <c r="WJK88" s="106"/>
      <c r="WJL88" s="106"/>
      <c r="WJM88" s="106"/>
      <c r="WJN88" s="106"/>
      <c r="WJO88" s="106"/>
      <c r="WJP88" s="106"/>
      <c r="WJQ88" s="106"/>
      <c r="WJR88" s="106"/>
      <c r="WJS88" s="106"/>
      <c r="WJT88" s="106"/>
      <c r="WJU88" s="106"/>
      <c r="WJV88" s="106"/>
      <c r="WJW88" s="106"/>
      <c r="WJX88" s="106"/>
      <c r="WJY88" s="106"/>
      <c r="WJZ88" s="106"/>
      <c r="WKA88" s="106"/>
      <c r="WKB88" s="106"/>
      <c r="WKC88" s="106"/>
      <c r="WKD88" s="106"/>
      <c r="WKE88" s="106"/>
      <c r="WKF88" s="106"/>
      <c r="WKG88" s="106"/>
      <c r="WKH88" s="106"/>
      <c r="WKI88" s="106"/>
      <c r="WKJ88" s="106"/>
      <c r="WKK88" s="106"/>
      <c r="WKL88" s="106"/>
      <c r="WKM88" s="106"/>
      <c r="WKN88" s="106"/>
      <c r="WKO88" s="106"/>
      <c r="WKP88" s="106"/>
      <c r="WKQ88" s="106"/>
      <c r="WKR88" s="106"/>
      <c r="WKS88" s="106"/>
      <c r="WKT88" s="106"/>
      <c r="WKU88" s="106"/>
      <c r="WKV88" s="106"/>
      <c r="WKW88" s="106"/>
      <c r="WKX88" s="106"/>
      <c r="WKY88" s="106"/>
      <c r="WKZ88" s="106"/>
      <c r="WLA88" s="106"/>
      <c r="WLB88" s="106"/>
      <c r="WLC88" s="106"/>
      <c r="WLD88" s="106"/>
      <c r="WLE88" s="106"/>
      <c r="WLF88" s="106"/>
      <c r="WLG88" s="106"/>
      <c r="WLH88" s="106"/>
      <c r="WLI88" s="106"/>
      <c r="WLJ88" s="106"/>
      <c r="WLK88" s="106"/>
      <c r="WLL88" s="106"/>
      <c r="WLM88" s="106"/>
      <c r="WLN88" s="106"/>
      <c r="WLO88" s="106"/>
      <c r="WLP88" s="106"/>
      <c r="WLQ88" s="106"/>
      <c r="WLR88" s="106"/>
      <c r="WLS88" s="106"/>
      <c r="WLT88" s="106"/>
      <c r="WLU88" s="106"/>
      <c r="WLV88" s="106"/>
      <c r="WLW88" s="106"/>
      <c r="WLX88" s="106"/>
      <c r="WLY88" s="106"/>
      <c r="WLZ88" s="106"/>
      <c r="WMA88" s="106"/>
      <c r="WMB88" s="106"/>
      <c r="WMC88" s="106"/>
      <c r="WMD88" s="106"/>
      <c r="WME88" s="106"/>
      <c r="WMF88" s="106"/>
      <c r="WMG88" s="106"/>
      <c r="WMH88" s="106"/>
      <c r="WMI88" s="106"/>
      <c r="WMJ88" s="106"/>
      <c r="WMK88" s="106"/>
      <c r="WML88" s="106"/>
      <c r="WMM88" s="106"/>
      <c r="WMN88" s="106"/>
      <c r="WMO88" s="106"/>
      <c r="WMP88" s="106"/>
      <c r="WMQ88" s="106"/>
      <c r="WMR88" s="106"/>
      <c r="WMS88" s="106"/>
      <c r="WMT88" s="106"/>
      <c r="WMU88" s="106"/>
      <c r="WMV88" s="106"/>
      <c r="WMW88" s="106"/>
      <c r="WMX88" s="106"/>
      <c r="WMY88" s="106"/>
      <c r="WMZ88" s="106"/>
      <c r="WNA88" s="106"/>
      <c r="WNB88" s="106"/>
      <c r="WNC88" s="106"/>
      <c r="WND88" s="106"/>
      <c r="WNE88" s="106"/>
      <c r="WNF88" s="106"/>
      <c r="WNG88" s="106"/>
      <c r="WNH88" s="106"/>
      <c r="WNI88" s="106"/>
      <c r="WNJ88" s="106"/>
      <c r="WNK88" s="106"/>
      <c r="WNL88" s="106"/>
      <c r="WNM88" s="106"/>
      <c r="WNN88" s="106"/>
      <c r="WNO88" s="106"/>
      <c r="WNP88" s="106"/>
      <c r="WNQ88" s="106"/>
      <c r="WNR88" s="106"/>
      <c r="WNS88" s="106"/>
      <c r="WNT88" s="106"/>
      <c r="WNU88" s="106"/>
      <c r="WNV88" s="106"/>
      <c r="WNW88" s="106"/>
      <c r="WNX88" s="106"/>
      <c r="WNY88" s="106"/>
      <c r="WNZ88" s="106"/>
      <c r="WOA88" s="106"/>
      <c r="WOB88" s="106"/>
      <c r="WOC88" s="106"/>
      <c r="WOD88" s="106"/>
      <c r="WOE88" s="106"/>
      <c r="WOF88" s="106"/>
      <c r="WOG88" s="106"/>
      <c r="WOH88" s="106"/>
      <c r="WOI88" s="106"/>
      <c r="WOJ88" s="106"/>
      <c r="WOK88" s="106"/>
      <c r="WOL88" s="106"/>
      <c r="WOM88" s="106"/>
      <c r="WON88" s="106"/>
      <c r="WOO88" s="106"/>
      <c r="WOP88" s="106"/>
      <c r="WOQ88" s="106"/>
      <c r="WOR88" s="106"/>
      <c r="WOS88" s="106"/>
      <c r="WOT88" s="106"/>
      <c r="WOU88" s="106"/>
      <c r="WOV88" s="106"/>
      <c r="WOW88" s="106"/>
      <c r="WOX88" s="106"/>
      <c r="WOY88" s="106"/>
      <c r="WOZ88" s="106"/>
      <c r="WPA88" s="106"/>
      <c r="WPB88" s="106"/>
      <c r="WPC88" s="106"/>
      <c r="WPD88" s="106"/>
      <c r="WPE88" s="106"/>
      <c r="WPF88" s="106"/>
      <c r="WPG88" s="106"/>
      <c r="WPH88" s="106"/>
      <c r="WPI88" s="106"/>
      <c r="WPJ88" s="106"/>
      <c r="WPK88" s="106"/>
      <c r="WPL88" s="106"/>
      <c r="WPM88" s="106"/>
      <c r="WPN88" s="106"/>
      <c r="WPO88" s="106"/>
      <c r="WPP88" s="106"/>
      <c r="WPQ88" s="106"/>
      <c r="WPR88" s="106"/>
      <c r="WPS88" s="106"/>
      <c r="WPT88" s="106"/>
      <c r="WPU88" s="106"/>
      <c r="WPV88" s="106"/>
      <c r="WPW88" s="106"/>
      <c r="WPX88" s="106"/>
      <c r="WPY88" s="106"/>
      <c r="WPZ88" s="106"/>
      <c r="WQA88" s="106"/>
      <c r="WQB88" s="106"/>
      <c r="WQC88" s="106"/>
      <c r="WQD88" s="106"/>
      <c r="WQE88" s="106"/>
      <c r="WQF88" s="106"/>
      <c r="WQG88" s="106"/>
      <c r="WQH88" s="106"/>
      <c r="WQI88" s="106"/>
      <c r="WQJ88" s="106"/>
      <c r="WQK88" s="106"/>
      <c r="WQL88" s="106"/>
      <c r="WQM88" s="106"/>
      <c r="WQN88" s="106"/>
      <c r="WQO88" s="106"/>
      <c r="WQP88" s="106"/>
      <c r="WQQ88" s="106"/>
      <c r="WQR88" s="106"/>
      <c r="WQS88" s="106"/>
      <c r="WQT88" s="106"/>
      <c r="WQU88" s="106"/>
      <c r="WQV88" s="106"/>
      <c r="WQW88" s="106"/>
      <c r="WQX88" s="106"/>
      <c r="WQY88" s="106"/>
      <c r="WQZ88" s="106"/>
      <c r="WRA88" s="106"/>
      <c r="WRB88" s="106"/>
      <c r="WRC88" s="106"/>
      <c r="WRD88" s="106"/>
      <c r="WRE88" s="106"/>
      <c r="WRF88" s="106"/>
      <c r="WRG88" s="106"/>
      <c r="WRH88" s="106"/>
      <c r="WRI88" s="106"/>
      <c r="WRJ88" s="106"/>
      <c r="WRK88" s="106"/>
      <c r="WRL88" s="106"/>
      <c r="WRM88" s="106"/>
      <c r="WRN88" s="106"/>
      <c r="WRO88" s="106"/>
      <c r="WRP88" s="106"/>
      <c r="WRQ88" s="106"/>
      <c r="WRR88" s="106"/>
      <c r="WRS88" s="106"/>
      <c r="WRT88" s="106"/>
      <c r="WRU88" s="106"/>
      <c r="WRV88" s="106"/>
      <c r="WRW88" s="106"/>
      <c r="WRX88" s="106"/>
      <c r="WRY88" s="106"/>
      <c r="WRZ88" s="106"/>
      <c r="WSA88" s="106"/>
      <c r="WSB88" s="106"/>
      <c r="WSC88" s="106"/>
      <c r="WSD88" s="106"/>
      <c r="WSE88" s="106"/>
      <c r="WSF88" s="106"/>
      <c r="WSG88" s="106"/>
      <c r="WSH88" s="106"/>
      <c r="WSI88" s="106"/>
      <c r="WSJ88" s="106"/>
      <c r="WSK88" s="106"/>
      <c r="WSL88" s="106"/>
      <c r="WSM88" s="106"/>
      <c r="WSN88" s="106"/>
      <c r="WSO88" s="106"/>
      <c r="WSP88" s="106"/>
      <c r="WSQ88" s="106"/>
      <c r="WSR88" s="106"/>
      <c r="WSS88" s="106"/>
      <c r="WST88" s="106"/>
      <c r="WSU88" s="106"/>
      <c r="WSV88" s="106"/>
      <c r="WSW88" s="106"/>
      <c r="WSX88" s="106"/>
      <c r="WSY88" s="106"/>
      <c r="WSZ88" s="106"/>
      <c r="WTA88" s="106"/>
      <c r="WTB88" s="106"/>
      <c r="WTC88" s="106"/>
      <c r="WTD88" s="106"/>
      <c r="WTE88" s="106"/>
      <c r="WTF88" s="106"/>
      <c r="WTG88" s="106"/>
      <c r="WTH88" s="106"/>
      <c r="WTI88" s="106"/>
      <c r="WTJ88" s="106"/>
      <c r="WTK88" s="106"/>
      <c r="WTL88" s="106"/>
      <c r="WTM88" s="106"/>
      <c r="WTN88" s="106"/>
      <c r="WTO88" s="106"/>
      <c r="WTP88" s="106"/>
      <c r="WTQ88" s="106"/>
      <c r="WTR88" s="106"/>
      <c r="WTS88" s="106"/>
      <c r="WTT88" s="106"/>
      <c r="WTU88" s="106"/>
      <c r="WTV88" s="106"/>
      <c r="WTW88" s="106"/>
      <c r="WTX88" s="106"/>
      <c r="WTY88" s="106"/>
      <c r="WTZ88" s="106"/>
      <c r="WUA88" s="106"/>
      <c r="WUB88" s="106"/>
      <c r="WUC88" s="106"/>
      <c r="WUD88" s="106"/>
      <c r="WUE88" s="106"/>
      <c r="WUF88" s="106"/>
      <c r="WUG88" s="106"/>
      <c r="WUH88" s="106"/>
      <c r="WUI88" s="106"/>
      <c r="WUJ88" s="106"/>
      <c r="WUK88" s="106"/>
      <c r="WUL88" s="106"/>
      <c r="WUM88" s="106"/>
      <c r="WUN88" s="106"/>
      <c r="WUO88" s="106"/>
      <c r="WUP88" s="106"/>
      <c r="WUQ88" s="106"/>
      <c r="WUR88" s="106"/>
      <c r="WUS88" s="106"/>
      <c r="WUT88" s="106"/>
      <c r="WUU88" s="106"/>
      <c r="WUV88" s="106"/>
      <c r="WUW88" s="106"/>
      <c r="WUX88" s="106"/>
      <c r="WUY88" s="106"/>
      <c r="WUZ88" s="106"/>
      <c r="WVA88" s="106"/>
      <c r="WVB88" s="106"/>
      <c r="WVC88" s="106"/>
      <c r="WVD88" s="106"/>
      <c r="WVE88" s="106"/>
      <c r="WVF88" s="106"/>
      <c r="WVG88" s="106"/>
      <c r="WVH88" s="106"/>
      <c r="WVI88" s="106"/>
      <c r="WVJ88" s="106"/>
      <c r="WVK88" s="106"/>
      <c r="WVL88" s="106"/>
      <c r="WVM88" s="106"/>
      <c r="WVN88" s="106"/>
    </row>
    <row r="89" spans="1:16134" s="71" customFormat="1" ht="40.5" customHeight="1">
      <c r="A89" s="163">
        <v>1</v>
      </c>
      <c r="B89" s="164" t="s">
        <v>305</v>
      </c>
      <c r="C89" s="165" t="s">
        <v>304</v>
      </c>
      <c r="D89" s="163" t="s">
        <v>142</v>
      </c>
      <c r="E89" s="111">
        <v>6.8</v>
      </c>
      <c r="F89" s="170"/>
      <c r="G89" s="70"/>
      <c r="H89" s="150"/>
      <c r="I89" s="150"/>
      <c r="J89" s="165"/>
      <c r="K89" s="163"/>
      <c r="L89" s="73"/>
      <c r="M89" s="141"/>
      <c r="N89" s="160"/>
      <c r="O89" s="150"/>
      <c r="P89" s="153"/>
      <c r="Q89" s="160"/>
      <c r="R89" s="111"/>
      <c r="S89" s="111"/>
      <c r="T89" s="454"/>
    </row>
    <row r="90" spans="1:16134" s="71" customFormat="1" ht="7.5" customHeight="1">
      <c r="A90" s="379">
        <v>2</v>
      </c>
      <c r="B90" s="382" t="s">
        <v>120</v>
      </c>
      <c r="C90" s="385" t="s">
        <v>154</v>
      </c>
      <c r="D90" s="379" t="s">
        <v>163</v>
      </c>
      <c r="E90" s="402">
        <v>0.13</v>
      </c>
      <c r="F90" s="391"/>
      <c r="G90" s="391"/>
      <c r="H90" s="360"/>
      <c r="I90" s="360"/>
      <c r="J90" s="165"/>
      <c r="K90" s="163"/>
      <c r="L90" s="73"/>
      <c r="M90" s="141"/>
      <c r="N90" s="160"/>
      <c r="O90" s="360"/>
      <c r="P90" s="357"/>
      <c r="Q90" s="360"/>
      <c r="R90" s="402"/>
      <c r="S90" s="402"/>
      <c r="T90" s="454"/>
    </row>
    <row r="91" spans="1:16134" s="71" customFormat="1" ht="7.5" customHeight="1">
      <c r="A91" s="380"/>
      <c r="B91" s="383"/>
      <c r="C91" s="386"/>
      <c r="D91" s="380"/>
      <c r="E91" s="403"/>
      <c r="F91" s="392"/>
      <c r="G91" s="392"/>
      <c r="H91" s="361"/>
      <c r="I91" s="361"/>
      <c r="J91" s="165"/>
      <c r="K91" s="163"/>
      <c r="L91" s="73"/>
      <c r="M91" s="141"/>
      <c r="N91" s="160"/>
      <c r="O91" s="361"/>
      <c r="P91" s="358"/>
      <c r="Q91" s="361"/>
      <c r="R91" s="403"/>
      <c r="S91" s="403"/>
      <c r="T91" s="454"/>
    </row>
    <row r="92" spans="1:16134" s="71" customFormat="1" ht="7.5" customHeight="1">
      <c r="A92" s="380"/>
      <c r="B92" s="383"/>
      <c r="C92" s="386"/>
      <c r="D92" s="380"/>
      <c r="E92" s="403"/>
      <c r="F92" s="392"/>
      <c r="G92" s="392"/>
      <c r="H92" s="361"/>
      <c r="I92" s="361"/>
      <c r="J92" s="165"/>
      <c r="K92" s="163"/>
      <c r="L92" s="73"/>
      <c r="M92" s="141"/>
      <c r="N92" s="160"/>
      <c r="O92" s="361"/>
      <c r="P92" s="358"/>
      <c r="Q92" s="361"/>
      <c r="R92" s="403"/>
      <c r="S92" s="403"/>
      <c r="T92" s="454"/>
    </row>
    <row r="93" spans="1:16134" s="71" customFormat="1" ht="7.5" customHeight="1">
      <c r="A93" s="381"/>
      <c r="B93" s="384"/>
      <c r="C93" s="387"/>
      <c r="D93" s="381"/>
      <c r="E93" s="404"/>
      <c r="F93" s="393"/>
      <c r="G93" s="393"/>
      <c r="H93" s="362"/>
      <c r="I93" s="362"/>
      <c r="J93" s="165"/>
      <c r="K93" s="163"/>
      <c r="L93" s="73"/>
      <c r="M93" s="141"/>
      <c r="N93" s="160"/>
      <c r="O93" s="362"/>
      <c r="P93" s="359"/>
      <c r="Q93" s="362"/>
      <c r="R93" s="404"/>
      <c r="S93" s="404"/>
      <c r="T93" s="454"/>
    </row>
    <row r="94" spans="1:16134" s="71" customFormat="1" ht="35.25" customHeight="1">
      <c r="A94" s="163">
        <v>3</v>
      </c>
      <c r="B94" s="164" t="s">
        <v>115</v>
      </c>
      <c r="C94" s="165" t="s">
        <v>99</v>
      </c>
      <c r="D94" s="163" t="s">
        <v>142</v>
      </c>
      <c r="E94" s="142">
        <v>0.75</v>
      </c>
      <c r="F94" s="169"/>
      <c r="G94" s="70"/>
      <c r="H94" s="160"/>
      <c r="I94" s="160"/>
      <c r="J94" s="165"/>
      <c r="K94" s="163"/>
      <c r="L94" s="141"/>
      <c r="M94" s="72"/>
      <c r="N94" s="160"/>
      <c r="O94" s="160"/>
      <c r="P94" s="161"/>
      <c r="Q94" s="160"/>
      <c r="R94" s="169"/>
      <c r="S94" s="169"/>
      <c r="T94" s="454"/>
    </row>
    <row r="95" spans="1:16134" s="71" customFormat="1" ht="5.25" customHeight="1">
      <c r="A95" s="379">
        <v>4</v>
      </c>
      <c r="B95" s="382" t="s">
        <v>156</v>
      </c>
      <c r="C95" s="385" t="s">
        <v>155</v>
      </c>
      <c r="D95" s="379" t="s">
        <v>163</v>
      </c>
      <c r="E95" s="400">
        <v>2.69</v>
      </c>
      <c r="F95" s="391"/>
      <c r="G95" s="391"/>
      <c r="H95" s="360"/>
      <c r="I95" s="360"/>
      <c r="J95" s="165"/>
      <c r="K95" s="163"/>
      <c r="L95" s="141"/>
      <c r="M95" s="141"/>
      <c r="N95" s="160"/>
      <c r="O95" s="360"/>
      <c r="P95" s="357"/>
      <c r="Q95" s="360"/>
      <c r="R95" s="402"/>
      <c r="S95" s="402"/>
      <c r="T95" s="454"/>
    </row>
    <row r="96" spans="1:16134" s="71" customFormat="1" ht="5.25" customHeight="1">
      <c r="A96" s="380"/>
      <c r="B96" s="383"/>
      <c r="C96" s="386"/>
      <c r="D96" s="380"/>
      <c r="E96" s="401"/>
      <c r="F96" s="392"/>
      <c r="G96" s="392"/>
      <c r="H96" s="361"/>
      <c r="I96" s="361"/>
      <c r="J96" s="165"/>
      <c r="K96" s="163"/>
      <c r="L96" s="73"/>
      <c r="M96" s="141"/>
      <c r="N96" s="160"/>
      <c r="O96" s="361"/>
      <c r="P96" s="358"/>
      <c r="Q96" s="361"/>
      <c r="R96" s="403"/>
      <c r="S96" s="403"/>
      <c r="T96" s="454"/>
    </row>
    <row r="97" spans="1:16134" s="71" customFormat="1" ht="5.25" customHeight="1">
      <c r="A97" s="380"/>
      <c r="B97" s="383"/>
      <c r="C97" s="386"/>
      <c r="D97" s="380"/>
      <c r="E97" s="401"/>
      <c r="F97" s="392"/>
      <c r="G97" s="392"/>
      <c r="H97" s="361"/>
      <c r="I97" s="361"/>
      <c r="J97" s="165"/>
      <c r="K97" s="163"/>
      <c r="L97" s="73"/>
      <c r="M97" s="141"/>
      <c r="N97" s="160"/>
      <c r="O97" s="361"/>
      <c r="P97" s="358"/>
      <c r="Q97" s="361"/>
      <c r="R97" s="403"/>
      <c r="S97" s="403"/>
      <c r="T97" s="454"/>
    </row>
    <row r="98" spans="1:16134" s="71" customFormat="1" ht="5.25" customHeight="1">
      <c r="A98" s="380"/>
      <c r="B98" s="383"/>
      <c r="C98" s="386"/>
      <c r="D98" s="380"/>
      <c r="E98" s="401"/>
      <c r="F98" s="392"/>
      <c r="G98" s="392"/>
      <c r="H98" s="361"/>
      <c r="I98" s="361"/>
      <c r="J98" s="165"/>
      <c r="K98" s="163"/>
      <c r="L98" s="73"/>
      <c r="M98" s="141"/>
      <c r="N98" s="160"/>
      <c r="O98" s="361"/>
      <c r="P98" s="358"/>
      <c r="Q98" s="361"/>
      <c r="R98" s="403"/>
      <c r="S98" s="403"/>
      <c r="T98" s="454"/>
    </row>
    <row r="99" spans="1:16134" s="71" customFormat="1" ht="5.25" customHeight="1">
      <c r="A99" s="381"/>
      <c r="B99" s="384"/>
      <c r="C99" s="387"/>
      <c r="D99" s="381"/>
      <c r="E99" s="410"/>
      <c r="F99" s="393"/>
      <c r="G99" s="393"/>
      <c r="H99" s="362"/>
      <c r="I99" s="362"/>
      <c r="J99" s="165"/>
      <c r="K99" s="163"/>
      <c r="L99" s="73"/>
      <c r="M99" s="141"/>
      <c r="N99" s="160"/>
      <c r="O99" s="362"/>
      <c r="P99" s="359"/>
      <c r="Q99" s="362"/>
      <c r="R99" s="404"/>
      <c r="S99" s="404"/>
      <c r="T99" s="454"/>
    </row>
    <row r="100" spans="1:16134" s="71" customFormat="1" ht="31.5" customHeight="1">
      <c r="A100" s="155">
        <v>5</v>
      </c>
      <c r="B100" s="156" t="s">
        <v>81</v>
      </c>
      <c r="C100" s="157" t="s">
        <v>157</v>
      </c>
      <c r="D100" s="155" t="s">
        <v>19</v>
      </c>
      <c r="E100" s="162">
        <v>8.0009999999999998E-2</v>
      </c>
      <c r="F100" s="159"/>
      <c r="G100" s="159"/>
      <c r="H100" s="152"/>
      <c r="I100" s="152"/>
      <c r="J100" s="157"/>
      <c r="K100" s="155"/>
      <c r="L100" s="152"/>
      <c r="M100" s="171"/>
      <c r="N100" s="152"/>
      <c r="O100" s="160"/>
      <c r="P100" s="161"/>
      <c r="Q100" s="160"/>
      <c r="R100" s="167"/>
      <c r="S100" s="167"/>
      <c r="T100" s="454"/>
    </row>
    <row r="101" spans="1:16134" s="71" customFormat="1" ht="31.5" customHeight="1">
      <c r="A101" s="163">
        <v>6</v>
      </c>
      <c r="B101" s="164" t="s">
        <v>118</v>
      </c>
      <c r="C101" s="165" t="s">
        <v>122</v>
      </c>
      <c r="D101" s="163" t="s">
        <v>164</v>
      </c>
      <c r="E101" s="169">
        <v>9.6</v>
      </c>
      <c r="F101" s="142"/>
      <c r="G101" s="70"/>
      <c r="H101" s="160"/>
      <c r="I101" s="160"/>
      <c r="J101" s="165"/>
      <c r="K101" s="163"/>
      <c r="L101" s="73"/>
      <c r="M101" s="141"/>
      <c r="N101" s="160"/>
      <c r="O101" s="160"/>
      <c r="P101" s="161"/>
      <c r="Q101" s="160"/>
      <c r="R101" s="169"/>
      <c r="S101" s="169"/>
      <c r="T101" s="454"/>
    </row>
    <row r="102" spans="1:16134" s="71" customFormat="1" ht="17.25" customHeight="1">
      <c r="A102" s="405">
        <v>7</v>
      </c>
      <c r="B102" s="406" t="s">
        <v>141</v>
      </c>
      <c r="C102" s="407" t="s">
        <v>147</v>
      </c>
      <c r="D102" s="405" t="s">
        <v>19</v>
      </c>
      <c r="E102" s="408">
        <f>0.2416+0.1952+0.1015+0.17755</f>
        <v>0.71584999999999999</v>
      </c>
      <c r="F102" s="409"/>
      <c r="G102" s="409"/>
      <c r="H102" s="394"/>
      <c r="I102" s="394"/>
      <c r="J102" s="165"/>
      <c r="K102" s="163"/>
      <c r="L102" s="73"/>
      <c r="M102" s="141"/>
      <c r="N102" s="160"/>
      <c r="O102" s="394"/>
      <c r="P102" s="395"/>
      <c r="Q102" s="394"/>
      <c r="R102" s="444"/>
      <c r="S102" s="444"/>
      <c r="T102" s="454"/>
    </row>
    <row r="103" spans="1:16134" s="71" customFormat="1" ht="17.25" customHeight="1">
      <c r="A103" s="405"/>
      <c r="B103" s="406"/>
      <c r="C103" s="407"/>
      <c r="D103" s="405"/>
      <c r="E103" s="408"/>
      <c r="F103" s="409"/>
      <c r="G103" s="409"/>
      <c r="H103" s="394"/>
      <c r="I103" s="394"/>
      <c r="J103" s="165"/>
      <c r="K103" s="163"/>
      <c r="L103" s="73"/>
      <c r="M103" s="141"/>
      <c r="N103" s="160"/>
      <c r="O103" s="394"/>
      <c r="P103" s="395"/>
      <c r="Q103" s="394"/>
      <c r="R103" s="444"/>
      <c r="S103" s="444"/>
      <c r="T103" s="454"/>
    </row>
    <row r="104" spans="1:16134" s="71" customFormat="1" ht="30.75" customHeight="1">
      <c r="A104" s="155">
        <v>8</v>
      </c>
      <c r="B104" s="156" t="s">
        <v>81</v>
      </c>
      <c r="C104" s="157" t="s">
        <v>151</v>
      </c>
      <c r="D104" s="125" t="s">
        <v>20</v>
      </c>
      <c r="E104" s="155">
        <v>16</v>
      </c>
      <c r="F104" s="159"/>
      <c r="G104" s="159"/>
      <c r="H104" s="152"/>
      <c r="I104" s="152"/>
      <c r="J104" s="157"/>
      <c r="K104" s="155"/>
      <c r="L104" s="152"/>
      <c r="M104" s="171"/>
      <c r="N104" s="152"/>
      <c r="O104" s="160"/>
      <c r="P104" s="161"/>
      <c r="Q104" s="160"/>
      <c r="R104" s="304"/>
      <c r="S104" s="304"/>
      <c r="T104" s="454"/>
    </row>
    <row r="105" spans="1:16134" s="71" customFormat="1" ht="30.75" customHeight="1">
      <c r="A105" s="155">
        <v>9</v>
      </c>
      <c r="B105" s="156" t="s">
        <v>81</v>
      </c>
      <c r="C105" s="165" t="s">
        <v>152</v>
      </c>
      <c r="D105" s="125" t="s">
        <v>20</v>
      </c>
      <c r="E105" s="163">
        <f>16+8.32</f>
        <v>24.32</v>
      </c>
      <c r="F105" s="159"/>
      <c r="G105" s="159"/>
      <c r="H105" s="152"/>
      <c r="I105" s="152"/>
      <c r="J105" s="157"/>
      <c r="K105" s="163"/>
      <c r="L105" s="152"/>
      <c r="M105" s="141"/>
      <c r="N105" s="160"/>
      <c r="O105" s="160"/>
      <c r="P105" s="161"/>
      <c r="Q105" s="160"/>
      <c r="R105" s="169"/>
      <c r="S105" s="169"/>
      <c r="T105" s="454"/>
    </row>
    <row r="106" spans="1:16134" s="71" customFormat="1" ht="30.75" customHeight="1">
      <c r="A106" s="155">
        <v>10</v>
      </c>
      <c r="B106" s="156" t="s">
        <v>81</v>
      </c>
      <c r="C106" s="165" t="s">
        <v>153</v>
      </c>
      <c r="D106" s="163" t="s">
        <v>87</v>
      </c>
      <c r="E106" s="73">
        <v>177.55</v>
      </c>
      <c r="F106" s="141"/>
      <c r="G106" s="159"/>
      <c r="H106" s="152"/>
      <c r="I106" s="152"/>
      <c r="J106" s="157"/>
      <c r="K106" s="163"/>
      <c r="L106" s="152"/>
      <c r="M106" s="141"/>
      <c r="N106" s="160"/>
      <c r="O106" s="160"/>
      <c r="P106" s="161"/>
      <c r="Q106" s="160"/>
      <c r="R106" s="160"/>
      <c r="S106" s="160"/>
      <c r="T106" s="454"/>
    </row>
    <row r="107" spans="1:16134" s="71" customFormat="1" ht="30.75" customHeight="1">
      <c r="A107" s="163">
        <v>11</v>
      </c>
      <c r="B107" s="164" t="s">
        <v>119</v>
      </c>
      <c r="C107" s="165" t="s">
        <v>139</v>
      </c>
      <c r="D107" s="163" t="s">
        <v>142</v>
      </c>
      <c r="E107" s="111">
        <v>1.25</v>
      </c>
      <c r="F107" s="170"/>
      <c r="G107" s="70"/>
      <c r="H107" s="150"/>
      <c r="I107" s="150"/>
      <c r="J107" s="165"/>
      <c r="K107" s="163"/>
      <c r="L107" s="73"/>
      <c r="M107" s="141"/>
      <c r="N107" s="160"/>
      <c r="O107" s="150"/>
      <c r="P107" s="153"/>
      <c r="Q107" s="160"/>
      <c r="R107" s="111"/>
      <c r="S107" s="111"/>
      <c r="T107" s="454"/>
    </row>
    <row r="108" spans="1:16134" s="71" customFormat="1" ht="30.75" customHeight="1">
      <c r="A108" s="163">
        <v>12</v>
      </c>
      <c r="B108" s="164" t="s">
        <v>159</v>
      </c>
      <c r="C108" s="165" t="s">
        <v>158</v>
      </c>
      <c r="D108" s="163" t="s">
        <v>19</v>
      </c>
      <c r="E108" s="111">
        <f>5.52*1.95</f>
        <v>10.763999999999999</v>
      </c>
      <c r="F108" s="170"/>
      <c r="G108" s="70"/>
      <c r="H108" s="150"/>
      <c r="I108" s="150"/>
      <c r="J108" s="165"/>
      <c r="K108" s="163"/>
      <c r="L108" s="73"/>
      <c r="M108" s="141"/>
      <c r="N108" s="160"/>
      <c r="O108" s="150"/>
      <c r="P108" s="153"/>
      <c r="Q108" s="160"/>
      <c r="R108" s="111"/>
      <c r="S108" s="111"/>
      <c r="T108" s="454"/>
    </row>
    <row r="109" spans="1:16134" s="71" customFormat="1" ht="37.5" customHeight="1">
      <c r="A109" s="163"/>
      <c r="B109" s="164"/>
      <c r="C109" s="165" t="s">
        <v>25</v>
      </c>
      <c r="D109" s="163"/>
      <c r="E109" s="168"/>
      <c r="F109" s="166"/>
      <c r="G109" s="166"/>
      <c r="H109" s="160"/>
      <c r="I109" s="160"/>
      <c r="J109" s="165"/>
      <c r="K109" s="163"/>
      <c r="L109" s="73"/>
      <c r="M109" s="141"/>
      <c r="N109" s="160"/>
      <c r="O109" s="160"/>
      <c r="P109" s="161"/>
      <c r="Q109" s="160"/>
      <c r="R109" s="168"/>
      <c r="S109" s="306"/>
      <c r="T109" s="310">
        <v>1.262716033256237</v>
      </c>
    </row>
    <row r="110" spans="1:16134" s="103" customFormat="1" ht="26.25" customHeight="1">
      <c r="C110" s="149" t="s">
        <v>310</v>
      </c>
      <c r="J110" s="105"/>
      <c r="R110" s="302"/>
      <c r="S110" s="302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106"/>
      <c r="AK110" s="106"/>
      <c r="AL110" s="106"/>
      <c r="AM110" s="106"/>
      <c r="AN110" s="106"/>
      <c r="AO110" s="106"/>
      <c r="AP110" s="106"/>
      <c r="AQ110" s="106"/>
      <c r="AR110" s="106"/>
      <c r="AS110" s="106"/>
      <c r="AT110" s="106"/>
      <c r="AU110" s="106"/>
      <c r="AV110" s="106"/>
      <c r="AW110" s="106"/>
      <c r="AX110" s="106"/>
      <c r="AY110" s="106"/>
      <c r="AZ110" s="106"/>
      <c r="BA110" s="106"/>
      <c r="BB110" s="106"/>
      <c r="BC110" s="106"/>
      <c r="BD110" s="106"/>
      <c r="BE110" s="106"/>
      <c r="BF110" s="106"/>
      <c r="BG110" s="106"/>
      <c r="BH110" s="106"/>
      <c r="BI110" s="106"/>
      <c r="BJ110" s="106"/>
      <c r="BK110" s="106"/>
      <c r="BL110" s="106"/>
      <c r="BM110" s="106"/>
      <c r="BN110" s="106"/>
      <c r="BO110" s="106"/>
      <c r="BP110" s="106"/>
      <c r="BQ110" s="106"/>
      <c r="BR110" s="106"/>
      <c r="BS110" s="106"/>
      <c r="BT110" s="106"/>
      <c r="BU110" s="106"/>
      <c r="BV110" s="106"/>
      <c r="BW110" s="106"/>
      <c r="BX110" s="106"/>
      <c r="BY110" s="106"/>
      <c r="BZ110" s="106"/>
      <c r="CA110" s="106"/>
      <c r="CB110" s="106"/>
      <c r="CC110" s="106"/>
      <c r="CD110" s="106"/>
      <c r="CE110" s="106"/>
      <c r="CF110" s="106"/>
      <c r="CG110" s="106"/>
      <c r="CH110" s="106"/>
      <c r="CI110" s="106"/>
      <c r="CJ110" s="106"/>
      <c r="CK110" s="106"/>
      <c r="CL110" s="106"/>
      <c r="CM110" s="106"/>
      <c r="CN110" s="106"/>
      <c r="CO110" s="106"/>
      <c r="CP110" s="106"/>
      <c r="CQ110" s="106"/>
      <c r="CR110" s="106"/>
      <c r="CS110" s="106"/>
      <c r="CT110" s="106"/>
      <c r="CU110" s="106"/>
      <c r="CV110" s="106"/>
      <c r="CW110" s="106"/>
      <c r="CX110" s="106"/>
      <c r="CY110" s="106"/>
      <c r="CZ110" s="106"/>
      <c r="DA110" s="106"/>
      <c r="DB110" s="106"/>
      <c r="DC110" s="106"/>
      <c r="DD110" s="106"/>
      <c r="DE110" s="106"/>
      <c r="DF110" s="106"/>
      <c r="DG110" s="106"/>
      <c r="DH110" s="106"/>
      <c r="DI110" s="106"/>
      <c r="DJ110" s="106"/>
      <c r="DK110" s="106"/>
      <c r="DL110" s="106"/>
      <c r="DM110" s="106"/>
      <c r="DN110" s="106"/>
      <c r="DO110" s="106"/>
      <c r="DP110" s="106"/>
      <c r="DQ110" s="106"/>
      <c r="DR110" s="106"/>
      <c r="DS110" s="106"/>
      <c r="DT110" s="106"/>
      <c r="DU110" s="106"/>
      <c r="DV110" s="106"/>
      <c r="DW110" s="106"/>
      <c r="DX110" s="106"/>
      <c r="DY110" s="106"/>
      <c r="DZ110" s="106"/>
      <c r="EA110" s="106"/>
      <c r="EB110" s="106"/>
      <c r="EC110" s="106"/>
      <c r="ED110" s="106"/>
      <c r="EE110" s="106"/>
      <c r="EF110" s="106"/>
      <c r="EG110" s="106"/>
      <c r="EH110" s="106"/>
      <c r="EI110" s="106"/>
      <c r="EJ110" s="106"/>
      <c r="EK110" s="106"/>
      <c r="EL110" s="106"/>
      <c r="EM110" s="106"/>
      <c r="EN110" s="106"/>
      <c r="EO110" s="106"/>
      <c r="EP110" s="106"/>
      <c r="EQ110" s="106"/>
      <c r="ER110" s="106"/>
      <c r="ES110" s="106"/>
      <c r="ET110" s="106"/>
      <c r="EU110" s="106"/>
      <c r="EV110" s="106"/>
      <c r="EW110" s="106"/>
      <c r="EX110" s="106"/>
      <c r="EY110" s="106"/>
      <c r="EZ110" s="106"/>
      <c r="FA110" s="106"/>
      <c r="FB110" s="106"/>
      <c r="FC110" s="106"/>
      <c r="FD110" s="106"/>
      <c r="FE110" s="106"/>
      <c r="FF110" s="106"/>
      <c r="FG110" s="106"/>
      <c r="FH110" s="106"/>
      <c r="FI110" s="106"/>
      <c r="FJ110" s="106"/>
      <c r="FK110" s="106"/>
      <c r="FL110" s="106"/>
      <c r="FM110" s="106"/>
      <c r="FN110" s="106"/>
      <c r="FO110" s="106"/>
      <c r="FP110" s="106"/>
      <c r="FQ110" s="106"/>
      <c r="FR110" s="106"/>
      <c r="FS110" s="106"/>
      <c r="FT110" s="106"/>
      <c r="FU110" s="106"/>
      <c r="FV110" s="106"/>
      <c r="FW110" s="106"/>
      <c r="FX110" s="106"/>
      <c r="FY110" s="106"/>
      <c r="FZ110" s="106"/>
      <c r="GA110" s="106"/>
      <c r="GB110" s="106"/>
      <c r="GC110" s="106"/>
      <c r="GD110" s="106"/>
      <c r="GE110" s="106"/>
      <c r="GF110" s="106"/>
      <c r="GG110" s="106"/>
      <c r="GH110" s="106"/>
      <c r="GI110" s="106"/>
      <c r="GJ110" s="106"/>
      <c r="GK110" s="106"/>
      <c r="GL110" s="106"/>
      <c r="GM110" s="106"/>
      <c r="GN110" s="106"/>
      <c r="GO110" s="106"/>
      <c r="GP110" s="106"/>
      <c r="GQ110" s="106"/>
      <c r="GR110" s="106"/>
      <c r="GS110" s="106"/>
      <c r="GT110" s="106"/>
      <c r="GU110" s="106"/>
      <c r="GV110" s="106"/>
      <c r="GW110" s="106"/>
      <c r="GX110" s="106"/>
      <c r="GY110" s="106"/>
      <c r="GZ110" s="106"/>
      <c r="HA110" s="106"/>
      <c r="HB110" s="106"/>
      <c r="HC110" s="106"/>
      <c r="HD110" s="106"/>
      <c r="HE110" s="106"/>
      <c r="HF110" s="106"/>
      <c r="HG110" s="106"/>
      <c r="HH110" s="106"/>
      <c r="HI110" s="106"/>
      <c r="HJ110" s="106"/>
      <c r="HK110" s="106"/>
      <c r="HL110" s="106"/>
      <c r="HM110" s="106"/>
      <c r="HN110" s="106"/>
      <c r="HO110" s="106"/>
      <c r="HP110" s="106"/>
      <c r="HQ110" s="106"/>
      <c r="HR110" s="106"/>
      <c r="HS110" s="106"/>
      <c r="HT110" s="106"/>
      <c r="HU110" s="106"/>
      <c r="HV110" s="106"/>
      <c r="HW110" s="106"/>
      <c r="HX110" s="106"/>
      <c r="HY110" s="106"/>
      <c r="HZ110" s="106"/>
      <c r="IA110" s="106"/>
      <c r="IB110" s="106"/>
      <c r="IC110" s="106"/>
      <c r="ID110" s="106"/>
      <c r="IE110" s="106"/>
      <c r="IF110" s="106"/>
      <c r="IG110" s="106"/>
      <c r="IH110" s="106"/>
      <c r="II110" s="106"/>
      <c r="IJ110" s="106"/>
      <c r="IK110" s="106"/>
      <c r="IL110" s="106"/>
      <c r="IM110" s="106"/>
      <c r="IN110" s="106"/>
      <c r="IO110" s="106"/>
      <c r="IP110" s="106"/>
      <c r="IQ110" s="106"/>
      <c r="IR110" s="106"/>
      <c r="IS110" s="106"/>
      <c r="IT110" s="106"/>
      <c r="IU110" s="106"/>
      <c r="IV110" s="106"/>
      <c r="IW110" s="106"/>
      <c r="IX110" s="106"/>
      <c r="IY110" s="106"/>
      <c r="IZ110" s="106"/>
      <c r="JA110" s="106"/>
      <c r="JB110" s="106"/>
      <c r="JC110" s="106"/>
      <c r="JD110" s="106"/>
      <c r="JE110" s="106"/>
      <c r="JF110" s="106"/>
      <c r="JG110" s="106"/>
      <c r="JH110" s="106"/>
      <c r="JI110" s="106"/>
      <c r="JJ110" s="106"/>
      <c r="JK110" s="106"/>
      <c r="JL110" s="106"/>
      <c r="JM110" s="106"/>
      <c r="JN110" s="106"/>
      <c r="JO110" s="106"/>
      <c r="JP110" s="106"/>
      <c r="JQ110" s="106"/>
      <c r="JR110" s="106"/>
      <c r="JS110" s="106"/>
      <c r="JT110" s="106"/>
      <c r="JU110" s="106"/>
      <c r="JV110" s="106"/>
      <c r="JW110" s="106"/>
      <c r="JX110" s="106"/>
      <c r="JY110" s="106"/>
      <c r="JZ110" s="106"/>
      <c r="KA110" s="106"/>
      <c r="KB110" s="106"/>
      <c r="KC110" s="106"/>
      <c r="KD110" s="106"/>
      <c r="KE110" s="106"/>
      <c r="KF110" s="106"/>
      <c r="KG110" s="106"/>
      <c r="KH110" s="106"/>
      <c r="KI110" s="106"/>
      <c r="KJ110" s="106"/>
      <c r="KK110" s="106"/>
      <c r="KL110" s="106"/>
      <c r="KM110" s="106"/>
      <c r="KN110" s="106"/>
      <c r="KO110" s="106"/>
      <c r="KP110" s="106"/>
      <c r="KQ110" s="106"/>
      <c r="KR110" s="106"/>
      <c r="KS110" s="106"/>
      <c r="KT110" s="106"/>
      <c r="KU110" s="106"/>
      <c r="KV110" s="106"/>
      <c r="KW110" s="106"/>
      <c r="KX110" s="106"/>
      <c r="KY110" s="106"/>
      <c r="KZ110" s="106"/>
      <c r="LA110" s="106"/>
      <c r="LB110" s="106"/>
      <c r="LC110" s="106"/>
      <c r="LD110" s="106"/>
      <c r="LE110" s="106"/>
      <c r="LF110" s="106"/>
      <c r="LG110" s="106"/>
      <c r="LH110" s="106"/>
      <c r="LI110" s="106"/>
      <c r="LJ110" s="106"/>
      <c r="LK110" s="106"/>
      <c r="LL110" s="106"/>
      <c r="LM110" s="106"/>
      <c r="LN110" s="106"/>
      <c r="LO110" s="106"/>
      <c r="LP110" s="106"/>
      <c r="LQ110" s="106"/>
      <c r="LR110" s="106"/>
      <c r="LS110" s="106"/>
      <c r="LT110" s="106"/>
      <c r="LU110" s="106"/>
      <c r="LV110" s="106"/>
      <c r="LW110" s="106"/>
      <c r="LX110" s="106"/>
      <c r="LY110" s="106"/>
      <c r="LZ110" s="106"/>
      <c r="MA110" s="106"/>
      <c r="MB110" s="106"/>
      <c r="MC110" s="106"/>
      <c r="MD110" s="106"/>
      <c r="ME110" s="106"/>
      <c r="MF110" s="106"/>
      <c r="MG110" s="106"/>
      <c r="MH110" s="106"/>
      <c r="MI110" s="106"/>
      <c r="MJ110" s="106"/>
      <c r="MK110" s="106"/>
      <c r="ML110" s="106"/>
      <c r="MM110" s="106"/>
      <c r="MN110" s="106"/>
      <c r="MO110" s="106"/>
      <c r="MP110" s="106"/>
      <c r="MQ110" s="106"/>
      <c r="MR110" s="106"/>
      <c r="MS110" s="106"/>
      <c r="MT110" s="106"/>
      <c r="MU110" s="106"/>
      <c r="MV110" s="106"/>
      <c r="MW110" s="106"/>
      <c r="MX110" s="106"/>
      <c r="MY110" s="106"/>
      <c r="MZ110" s="106"/>
      <c r="NA110" s="106"/>
      <c r="NB110" s="106"/>
      <c r="NC110" s="106"/>
      <c r="ND110" s="106"/>
      <c r="NE110" s="106"/>
      <c r="NF110" s="106"/>
      <c r="NG110" s="106"/>
      <c r="NH110" s="106"/>
      <c r="NI110" s="106"/>
      <c r="NJ110" s="106"/>
      <c r="NK110" s="106"/>
      <c r="NL110" s="106"/>
      <c r="NM110" s="106"/>
      <c r="NN110" s="106"/>
      <c r="NO110" s="106"/>
      <c r="NP110" s="106"/>
      <c r="NQ110" s="106"/>
      <c r="NR110" s="106"/>
      <c r="NS110" s="106"/>
      <c r="NT110" s="106"/>
      <c r="NU110" s="106"/>
      <c r="NV110" s="106"/>
      <c r="NW110" s="106"/>
      <c r="NX110" s="106"/>
      <c r="NY110" s="106"/>
      <c r="NZ110" s="106"/>
      <c r="OA110" s="106"/>
      <c r="OB110" s="106"/>
      <c r="OC110" s="106"/>
      <c r="OD110" s="106"/>
      <c r="OE110" s="106"/>
      <c r="OF110" s="106"/>
      <c r="OG110" s="106"/>
      <c r="OH110" s="106"/>
      <c r="OI110" s="106"/>
      <c r="OJ110" s="106"/>
      <c r="OK110" s="106"/>
      <c r="OL110" s="106"/>
      <c r="OM110" s="106"/>
      <c r="ON110" s="106"/>
      <c r="OO110" s="106"/>
      <c r="OP110" s="106"/>
      <c r="OQ110" s="106"/>
      <c r="OR110" s="106"/>
      <c r="OS110" s="106"/>
      <c r="OT110" s="106"/>
      <c r="OU110" s="106"/>
      <c r="OV110" s="106"/>
      <c r="OW110" s="106"/>
      <c r="OX110" s="106"/>
      <c r="OY110" s="106"/>
      <c r="OZ110" s="106"/>
      <c r="PA110" s="106"/>
      <c r="PB110" s="106"/>
      <c r="PC110" s="106"/>
      <c r="PD110" s="106"/>
      <c r="PE110" s="106"/>
      <c r="PF110" s="106"/>
      <c r="PG110" s="106"/>
      <c r="PH110" s="106"/>
      <c r="PI110" s="106"/>
      <c r="PJ110" s="106"/>
      <c r="PK110" s="106"/>
      <c r="PL110" s="106"/>
      <c r="PM110" s="106"/>
      <c r="PN110" s="106"/>
      <c r="PO110" s="106"/>
      <c r="PP110" s="106"/>
      <c r="PQ110" s="106"/>
      <c r="PR110" s="106"/>
      <c r="PS110" s="106"/>
      <c r="PT110" s="106"/>
      <c r="PU110" s="106"/>
      <c r="PV110" s="106"/>
      <c r="PW110" s="106"/>
      <c r="PX110" s="106"/>
      <c r="PY110" s="106"/>
      <c r="PZ110" s="106"/>
      <c r="QA110" s="106"/>
      <c r="QB110" s="106"/>
      <c r="QC110" s="106"/>
      <c r="QD110" s="106"/>
      <c r="QE110" s="106"/>
      <c r="QF110" s="106"/>
      <c r="QG110" s="106"/>
      <c r="QH110" s="106"/>
      <c r="QI110" s="106"/>
      <c r="QJ110" s="106"/>
      <c r="QK110" s="106"/>
      <c r="QL110" s="106"/>
      <c r="QM110" s="106"/>
      <c r="QN110" s="106"/>
      <c r="QO110" s="106"/>
      <c r="QP110" s="106"/>
      <c r="QQ110" s="106"/>
      <c r="QR110" s="106"/>
      <c r="QS110" s="106"/>
      <c r="QT110" s="106"/>
      <c r="QU110" s="106"/>
      <c r="QV110" s="106"/>
      <c r="QW110" s="106"/>
      <c r="QX110" s="106"/>
      <c r="QY110" s="106"/>
      <c r="QZ110" s="106"/>
      <c r="RA110" s="106"/>
      <c r="RB110" s="106"/>
      <c r="RC110" s="106"/>
      <c r="RD110" s="106"/>
      <c r="RE110" s="106"/>
      <c r="RF110" s="106"/>
      <c r="RG110" s="106"/>
      <c r="RH110" s="106"/>
      <c r="RI110" s="106"/>
      <c r="RJ110" s="106"/>
      <c r="RK110" s="106"/>
      <c r="RL110" s="106"/>
      <c r="RM110" s="106"/>
      <c r="RN110" s="106"/>
      <c r="RO110" s="106"/>
      <c r="RP110" s="106"/>
      <c r="RQ110" s="106"/>
      <c r="RR110" s="106"/>
      <c r="RS110" s="106"/>
      <c r="RT110" s="106"/>
      <c r="RU110" s="106"/>
      <c r="RV110" s="106"/>
      <c r="RW110" s="106"/>
      <c r="RX110" s="106"/>
      <c r="RY110" s="106"/>
      <c r="RZ110" s="106"/>
      <c r="SA110" s="106"/>
      <c r="SB110" s="106"/>
      <c r="SC110" s="106"/>
      <c r="SD110" s="106"/>
      <c r="SE110" s="106"/>
      <c r="SF110" s="106"/>
      <c r="SG110" s="106"/>
      <c r="SH110" s="106"/>
      <c r="SI110" s="106"/>
      <c r="SJ110" s="106"/>
      <c r="SK110" s="106"/>
      <c r="SL110" s="106"/>
      <c r="SM110" s="106"/>
      <c r="SN110" s="106"/>
      <c r="SO110" s="106"/>
      <c r="SP110" s="106"/>
      <c r="SQ110" s="106"/>
      <c r="SR110" s="106"/>
      <c r="SS110" s="106"/>
      <c r="ST110" s="106"/>
      <c r="SU110" s="106"/>
      <c r="SV110" s="106"/>
      <c r="SW110" s="106"/>
      <c r="SX110" s="106"/>
      <c r="SY110" s="106"/>
      <c r="SZ110" s="106"/>
      <c r="TA110" s="106"/>
      <c r="TB110" s="106"/>
      <c r="TC110" s="106"/>
      <c r="TD110" s="106"/>
      <c r="TE110" s="106"/>
      <c r="TF110" s="106"/>
      <c r="TG110" s="106"/>
      <c r="TH110" s="106"/>
      <c r="TI110" s="106"/>
      <c r="TJ110" s="106"/>
      <c r="TK110" s="106"/>
      <c r="TL110" s="106"/>
      <c r="TM110" s="106"/>
      <c r="TN110" s="106"/>
      <c r="TO110" s="106"/>
      <c r="TP110" s="106"/>
      <c r="TQ110" s="106"/>
      <c r="TR110" s="106"/>
      <c r="TS110" s="106"/>
      <c r="TT110" s="106"/>
      <c r="TU110" s="106"/>
      <c r="TV110" s="106"/>
      <c r="TW110" s="106"/>
      <c r="TX110" s="106"/>
      <c r="TY110" s="106"/>
      <c r="TZ110" s="106"/>
      <c r="UA110" s="106"/>
      <c r="UB110" s="106"/>
      <c r="UC110" s="106"/>
      <c r="UD110" s="106"/>
      <c r="UE110" s="106"/>
      <c r="UF110" s="106"/>
      <c r="UG110" s="106"/>
      <c r="UH110" s="106"/>
      <c r="UI110" s="106"/>
      <c r="UJ110" s="106"/>
      <c r="UK110" s="106"/>
      <c r="UL110" s="106"/>
      <c r="UM110" s="106"/>
      <c r="UN110" s="106"/>
      <c r="UO110" s="106"/>
      <c r="UP110" s="106"/>
      <c r="UQ110" s="106"/>
      <c r="UR110" s="106"/>
      <c r="US110" s="106"/>
      <c r="UT110" s="106"/>
      <c r="UU110" s="106"/>
      <c r="UV110" s="106"/>
      <c r="UW110" s="106"/>
      <c r="UX110" s="106"/>
      <c r="UY110" s="106"/>
      <c r="UZ110" s="106"/>
      <c r="VA110" s="106"/>
      <c r="VB110" s="106"/>
      <c r="VC110" s="106"/>
      <c r="VD110" s="106"/>
      <c r="VE110" s="106"/>
      <c r="VF110" s="106"/>
      <c r="VG110" s="106"/>
      <c r="VH110" s="106"/>
      <c r="VI110" s="106"/>
      <c r="VJ110" s="106"/>
      <c r="VK110" s="106"/>
      <c r="VL110" s="106"/>
      <c r="VM110" s="106"/>
      <c r="VN110" s="106"/>
      <c r="VO110" s="106"/>
      <c r="VP110" s="106"/>
      <c r="VQ110" s="106"/>
      <c r="VR110" s="106"/>
      <c r="VS110" s="106"/>
      <c r="VT110" s="106"/>
      <c r="VU110" s="106"/>
      <c r="VV110" s="106"/>
      <c r="VW110" s="106"/>
      <c r="VX110" s="106"/>
      <c r="VY110" s="106"/>
      <c r="VZ110" s="106"/>
      <c r="WA110" s="106"/>
      <c r="WB110" s="106"/>
      <c r="WC110" s="106"/>
      <c r="WD110" s="106"/>
      <c r="WE110" s="106"/>
      <c r="WF110" s="106"/>
      <c r="WG110" s="106"/>
      <c r="WH110" s="106"/>
      <c r="WI110" s="106"/>
      <c r="WJ110" s="106"/>
      <c r="WK110" s="106"/>
      <c r="WL110" s="106"/>
      <c r="WM110" s="106"/>
      <c r="WN110" s="106"/>
      <c r="WO110" s="106"/>
      <c r="WP110" s="106"/>
      <c r="WQ110" s="106"/>
      <c r="WR110" s="106"/>
      <c r="WS110" s="106"/>
      <c r="WT110" s="106"/>
      <c r="WU110" s="106"/>
      <c r="WV110" s="106"/>
      <c r="WW110" s="106"/>
      <c r="WX110" s="106"/>
      <c r="WY110" s="106"/>
      <c r="WZ110" s="106"/>
      <c r="XA110" s="106"/>
      <c r="XB110" s="106"/>
      <c r="XC110" s="106"/>
      <c r="XD110" s="106"/>
      <c r="XE110" s="106"/>
      <c r="XF110" s="106"/>
      <c r="XG110" s="106"/>
      <c r="XH110" s="106"/>
      <c r="XI110" s="106"/>
      <c r="XJ110" s="106"/>
      <c r="XK110" s="106"/>
      <c r="XL110" s="106"/>
      <c r="XM110" s="106"/>
      <c r="XN110" s="106"/>
      <c r="XO110" s="106"/>
      <c r="XP110" s="106"/>
      <c r="XQ110" s="106"/>
      <c r="XR110" s="106"/>
      <c r="XS110" s="106"/>
      <c r="XT110" s="106"/>
      <c r="XU110" s="106"/>
      <c r="XV110" s="106"/>
      <c r="XW110" s="106"/>
      <c r="XX110" s="106"/>
      <c r="XY110" s="106"/>
      <c r="XZ110" s="106"/>
      <c r="YA110" s="106"/>
      <c r="YB110" s="106"/>
      <c r="YC110" s="106"/>
      <c r="YD110" s="106"/>
      <c r="YE110" s="106"/>
      <c r="YF110" s="106"/>
      <c r="YG110" s="106"/>
      <c r="YH110" s="106"/>
      <c r="YI110" s="106"/>
      <c r="YJ110" s="106"/>
      <c r="YK110" s="106"/>
      <c r="YL110" s="106"/>
      <c r="YM110" s="106"/>
      <c r="YN110" s="106"/>
      <c r="YO110" s="106"/>
      <c r="YP110" s="106"/>
      <c r="YQ110" s="106"/>
      <c r="YR110" s="106"/>
      <c r="YS110" s="106"/>
      <c r="YT110" s="106"/>
      <c r="YU110" s="106"/>
      <c r="YV110" s="106"/>
      <c r="YW110" s="106"/>
      <c r="YX110" s="106"/>
      <c r="YY110" s="106"/>
      <c r="YZ110" s="106"/>
      <c r="ZA110" s="106"/>
      <c r="ZB110" s="106"/>
      <c r="ZC110" s="106"/>
      <c r="ZD110" s="106"/>
      <c r="ZE110" s="106"/>
      <c r="ZF110" s="106"/>
      <c r="ZG110" s="106"/>
      <c r="ZH110" s="106"/>
      <c r="ZI110" s="106"/>
      <c r="ZJ110" s="106"/>
      <c r="ZK110" s="106"/>
      <c r="ZL110" s="106"/>
      <c r="ZM110" s="106"/>
      <c r="ZN110" s="106"/>
      <c r="ZO110" s="106"/>
      <c r="ZP110" s="106"/>
      <c r="ZQ110" s="106"/>
      <c r="ZR110" s="106"/>
      <c r="ZS110" s="106"/>
      <c r="ZT110" s="106"/>
      <c r="ZU110" s="106"/>
      <c r="ZV110" s="106"/>
      <c r="ZW110" s="106"/>
      <c r="ZX110" s="106"/>
      <c r="ZY110" s="106"/>
      <c r="ZZ110" s="106"/>
      <c r="AAA110" s="106"/>
      <c r="AAB110" s="106"/>
      <c r="AAC110" s="106"/>
      <c r="AAD110" s="106"/>
      <c r="AAE110" s="106"/>
      <c r="AAF110" s="106"/>
      <c r="AAG110" s="106"/>
      <c r="AAH110" s="106"/>
      <c r="AAI110" s="106"/>
      <c r="AAJ110" s="106"/>
      <c r="AAK110" s="106"/>
      <c r="AAL110" s="106"/>
      <c r="AAM110" s="106"/>
      <c r="AAN110" s="106"/>
      <c r="AAO110" s="106"/>
      <c r="AAP110" s="106"/>
      <c r="AAQ110" s="106"/>
      <c r="AAR110" s="106"/>
      <c r="AAS110" s="106"/>
      <c r="AAT110" s="106"/>
      <c r="AAU110" s="106"/>
      <c r="AAV110" s="106"/>
      <c r="AAW110" s="106"/>
      <c r="AAX110" s="106"/>
      <c r="AAY110" s="106"/>
      <c r="AAZ110" s="106"/>
      <c r="ABA110" s="106"/>
      <c r="ABB110" s="106"/>
      <c r="ABC110" s="106"/>
      <c r="ABD110" s="106"/>
      <c r="ABE110" s="106"/>
      <c r="ABF110" s="106"/>
      <c r="ABG110" s="106"/>
      <c r="ABH110" s="106"/>
      <c r="ABI110" s="106"/>
      <c r="ABJ110" s="106"/>
      <c r="ABK110" s="106"/>
      <c r="ABL110" s="106"/>
      <c r="ABM110" s="106"/>
      <c r="ABN110" s="106"/>
      <c r="ABO110" s="106"/>
      <c r="ABP110" s="106"/>
      <c r="ABQ110" s="106"/>
      <c r="ABR110" s="106"/>
      <c r="ABS110" s="106"/>
      <c r="ABT110" s="106"/>
      <c r="ABU110" s="106"/>
      <c r="ABV110" s="106"/>
      <c r="ABW110" s="106"/>
      <c r="ABX110" s="106"/>
      <c r="ABY110" s="106"/>
      <c r="ABZ110" s="106"/>
      <c r="ACA110" s="106"/>
      <c r="ACB110" s="106"/>
      <c r="ACC110" s="106"/>
      <c r="ACD110" s="106"/>
      <c r="ACE110" s="106"/>
      <c r="ACF110" s="106"/>
      <c r="ACG110" s="106"/>
      <c r="ACH110" s="106"/>
      <c r="ACI110" s="106"/>
      <c r="ACJ110" s="106"/>
      <c r="ACK110" s="106"/>
      <c r="ACL110" s="106"/>
      <c r="ACM110" s="106"/>
      <c r="ACN110" s="106"/>
      <c r="ACO110" s="106"/>
      <c r="ACP110" s="106"/>
      <c r="ACQ110" s="106"/>
      <c r="ACR110" s="106"/>
      <c r="ACS110" s="106"/>
      <c r="ACT110" s="106"/>
      <c r="ACU110" s="106"/>
      <c r="ACV110" s="106"/>
      <c r="ACW110" s="106"/>
      <c r="ACX110" s="106"/>
      <c r="ACY110" s="106"/>
      <c r="ACZ110" s="106"/>
      <c r="ADA110" s="106"/>
      <c r="ADB110" s="106"/>
      <c r="ADC110" s="106"/>
      <c r="ADD110" s="106"/>
      <c r="ADE110" s="106"/>
      <c r="ADF110" s="106"/>
      <c r="ADG110" s="106"/>
      <c r="ADH110" s="106"/>
      <c r="ADI110" s="106"/>
      <c r="ADJ110" s="106"/>
      <c r="ADK110" s="106"/>
      <c r="ADL110" s="106"/>
      <c r="ADM110" s="106"/>
      <c r="ADN110" s="106"/>
      <c r="ADO110" s="106"/>
      <c r="ADP110" s="106"/>
      <c r="ADQ110" s="106"/>
      <c r="ADR110" s="106"/>
      <c r="ADS110" s="106"/>
      <c r="ADT110" s="106"/>
      <c r="ADU110" s="106"/>
      <c r="ADV110" s="106"/>
      <c r="ADW110" s="106"/>
      <c r="ADX110" s="106"/>
      <c r="ADY110" s="106"/>
      <c r="ADZ110" s="106"/>
      <c r="AEA110" s="106"/>
      <c r="AEB110" s="106"/>
      <c r="AEC110" s="106"/>
      <c r="AED110" s="106"/>
      <c r="AEE110" s="106"/>
      <c r="AEF110" s="106"/>
      <c r="AEG110" s="106"/>
      <c r="AEH110" s="106"/>
      <c r="AEI110" s="106"/>
      <c r="AEJ110" s="106"/>
      <c r="AEK110" s="106"/>
      <c r="AEL110" s="106"/>
      <c r="AEM110" s="106"/>
      <c r="AEN110" s="106"/>
      <c r="AEO110" s="106"/>
      <c r="AEP110" s="106"/>
      <c r="AEQ110" s="106"/>
      <c r="AER110" s="106"/>
      <c r="AES110" s="106"/>
      <c r="AET110" s="106"/>
      <c r="AEU110" s="106"/>
      <c r="AEV110" s="106"/>
      <c r="AEW110" s="106"/>
      <c r="AEX110" s="106"/>
      <c r="AEY110" s="106"/>
      <c r="AEZ110" s="106"/>
      <c r="AFA110" s="106"/>
      <c r="AFB110" s="106"/>
      <c r="AFC110" s="106"/>
      <c r="AFD110" s="106"/>
      <c r="AFE110" s="106"/>
      <c r="AFF110" s="106"/>
      <c r="AFG110" s="106"/>
      <c r="AFH110" s="106"/>
      <c r="AFI110" s="106"/>
      <c r="AFJ110" s="106"/>
      <c r="AFK110" s="106"/>
      <c r="AFL110" s="106"/>
      <c r="AFM110" s="106"/>
      <c r="AFN110" s="106"/>
      <c r="AFO110" s="106"/>
      <c r="AFP110" s="106"/>
      <c r="AFQ110" s="106"/>
      <c r="AFR110" s="106"/>
      <c r="AFS110" s="106"/>
      <c r="AFT110" s="106"/>
      <c r="AFU110" s="106"/>
      <c r="AFV110" s="106"/>
      <c r="AFW110" s="106"/>
      <c r="AFX110" s="106"/>
      <c r="AFY110" s="106"/>
      <c r="AFZ110" s="106"/>
      <c r="AGA110" s="106"/>
      <c r="AGB110" s="106"/>
      <c r="AGC110" s="106"/>
      <c r="AGD110" s="106"/>
      <c r="AGE110" s="106"/>
      <c r="AGF110" s="106"/>
      <c r="AGG110" s="106"/>
      <c r="AGH110" s="106"/>
      <c r="AGI110" s="106"/>
      <c r="AGJ110" s="106"/>
      <c r="AGK110" s="106"/>
      <c r="AGL110" s="106"/>
      <c r="AGM110" s="106"/>
      <c r="AGN110" s="106"/>
      <c r="AGO110" s="106"/>
      <c r="AGP110" s="106"/>
      <c r="AGQ110" s="106"/>
      <c r="AGR110" s="106"/>
      <c r="AGS110" s="106"/>
      <c r="AGT110" s="106"/>
      <c r="AGU110" s="106"/>
      <c r="AGV110" s="106"/>
      <c r="AGW110" s="106"/>
      <c r="AGX110" s="106"/>
      <c r="AGY110" s="106"/>
      <c r="AGZ110" s="106"/>
      <c r="AHA110" s="106"/>
      <c r="AHB110" s="106"/>
      <c r="AHC110" s="106"/>
      <c r="AHD110" s="106"/>
      <c r="AHE110" s="106"/>
      <c r="AHF110" s="106"/>
      <c r="AHG110" s="106"/>
      <c r="AHH110" s="106"/>
      <c r="AHI110" s="106"/>
      <c r="AHJ110" s="106"/>
      <c r="AHK110" s="106"/>
      <c r="AHL110" s="106"/>
      <c r="AHM110" s="106"/>
      <c r="AHN110" s="106"/>
      <c r="AHO110" s="106"/>
      <c r="AHP110" s="106"/>
      <c r="AHQ110" s="106"/>
      <c r="AHR110" s="106"/>
      <c r="AHS110" s="106"/>
      <c r="AHT110" s="106"/>
      <c r="AHU110" s="106"/>
      <c r="AHV110" s="106"/>
      <c r="AHW110" s="106"/>
      <c r="AHX110" s="106"/>
      <c r="AHY110" s="106"/>
      <c r="AHZ110" s="106"/>
      <c r="AIA110" s="106"/>
      <c r="AIB110" s="106"/>
      <c r="AIC110" s="106"/>
      <c r="AID110" s="106"/>
      <c r="AIE110" s="106"/>
      <c r="AIF110" s="106"/>
      <c r="AIG110" s="106"/>
      <c r="AIH110" s="106"/>
      <c r="AII110" s="106"/>
      <c r="AIJ110" s="106"/>
      <c r="AIK110" s="106"/>
      <c r="AIL110" s="106"/>
      <c r="AIM110" s="106"/>
      <c r="AIN110" s="106"/>
      <c r="AIO110" s="106"/>
      <c r="AIP110" s="106"/>
      <c r="AIQ110" s="106"/>
      <c r="AIR110" s="106"/>
      <c r="AIS110" s="106"/>
      <c r="AIT110" s="106"/>
      <c r="AIU110" s="106"/>
      <c r="AIV110" s="106"/>
      <c r="AIW110" s="106"/>
      <c r="AIX110" s="106"/>
      <c r="AIY110" s="106"/>
      <c r="AIZ110" s="106"/>
      <c r="AJA110" s="106"/>
      <c r="AJB110" s="106"/>
      <c r="AJC110" s="106"/>
      <c r="AJD110" s="106"/>
      <c r="AJE110" s="106"/>
      <c r="AJF110" s="106"/>
      <c r="AJG110" s="106"/>
      <c r="AJH110" s="106"/>
      <c r="AJI110" s="106"/>
      <c r="AJJ110" s="106"/>
      <c r="AJK110" s="106"/>
      <c r="AJL110" s="106"/>
      <c r="AJM110" s="106"/>
      <c r="AJN110" s="106"/>
      <c r="AJO110" s="106"/>
      <c r="AJP110" s="106"/>
      <c r="AJQ110" s="106"/>
      <c r="AJR110" s="106"/>
      <c r="AJS110" s="106"/>
      <c r="AJT110" s="106"/>
      <c r="AJU110" s="106"/>
      <c r="AJV110" s="106"/>
      <c r="AJW110" s="106"/>
      <c r="AJX110" s="106"/>
      <c r="AJY110" s="106"/>
      <c r="AJZ110" s="106"/>
      <c r="AKA110" s="106"/>
      <c r="AKB110" s="106"/>
      <c r="AKC110" s="106"/>
      <c r="AKD110" s="106"/>
      <c r="AKE110" s="106"/>
      <c r="AKF110" s="106"/>
      <c r="AKG110" s="106"/>
      <c r="AKH110" s="106"/>
      <c r="AKI110" s="106"/>
      <c r="AKJ110" s="106"/>
      <c r="AKK110" s="106"/>
      <c r="AKL110" s="106"/>
      <c r="AKM110" s="106"/>
      <c r="AKN110" s="106"/>
      <c r="AKO110" s="106"/>
      <c r="AKP110" s="106"/>
      <c r="AKQ110" s="106"/>
      <c r="AKR110" s="106"/>
      <c r="AKS110" s="106"/>
      <c r="AKT110" s="106"/>
      <c r="AKU110" s="106"/>
      <c r="AKV110" s="106"/>
      <c r="AKW110" s="106"/>
      <c r="AKX110" s="106"/>
      <c r="AKY110" s="106"/>
      <c r="AKZ110" s="106"/>
      <c r="ALA110" s="106"/>
      <c r="ALB110" s="106"/>
      <c r="ALC110" s="106"/>
      <c r="ALD110" s="106"/>
      <c r="ALE110" s="106"/>
      <c r="ALF110" s="106"/>
      <c r="ALG110" s="106"/>
      <c r="ALH110" s="106"/>
      <c r="ALI110" s="106"/>
      <c r="ALJ110" s="106"/>
      <c r="ALK110" s="106"/>
      <c r="ALL110" s="106"/>
      <c r="ALM110" s="106"/>
      <c r="ALN110" s="106"/>
      <c r="ALO110" s="106"/>
      <c r="ALP110" s="106"/>
      <c r="ALQ110" s="106"/>
      <c r="ALR110" s="106"/>
      <c r="ALS110" s="106"/>
      <c r="ALT110" s="106"/>
      <c r="ALU110" s="106"/>
      <c r="ALV110" s="106"/>
      <c r="ALW110" s="106"/>
      <c r="ALX110" s="106"/>
      <c r="ALY110" s="106"/>
      <c r="ALZ110" s="106"/>
      <c r="AMA110" s="106"/>
      <c r="AMB110" s="106"/>
      <c r="AMC110" s="106"/>
      <c r="AMD110" s="106"/>
      <c r="AME110" s="106"/>
      <c r="AMF110" s="106"/>
      <c r="AMG110" s="106"/>
      <c r="AMH110" s="106"/>
      <c r="AMI110" s="106"/>
      <c r="AMJ110" s="106"/>
      <c r="AMK110" s="106"/>
      <c r="AML110" s="106"/>
      <c r="AMM110" s="106"/>
      <c r="AMN110" s="106"/>
      <c r="AMO110" s="106"/>
      <c r="AMP110" s="106"/>
      <c r="AMQ110" s="106"/>
      <c r="AMR110" s="106"/>
      <c r="AMS110" s="106"/>
      <c r="AMT110" s="106"/>
      <c r="AMU110" s="106"/>
      <c r="AMV110" s="106"/>
      <c r="AMW110" s="106"/>
      <c r="AMX110" s="106"/>
      <c r="AMY110" s="106"/>
      <c r="AMZ110" s="106"/>
      <c r="ANA110" s="106"/>
      <c r="ANB110" s="106"/>
      <c r="ANC110" s="106"/>
      <c r="AND110" s="106"/>
      <c r="ANE110" s="106"/>
      <c r="ANF110" s="106"/>
      <c r="ANG110" s="106"/>
      <c r="ANH110" s="106"/>
      <c r="ANI110" s="106"/>
      <c r="ANJ110" s="106"/>
      <c r="ANK110" s="106"/>
      <c r="ANL110" s="106"/>
      <c r="ANM110" s="106"/>
      <c r="ANN110" s="106"/>
      <c r="ANO110" s="106"/>
      <c r="ANP110" s="106"/>
      <c r="ANQ110" s="106"/>
      <c r="ANR110" s="106"/>
      <c r="ANS110" s="106"/>
      <c r="ANT110" s="106"/>
      <c r="ANU110" s="106"/>
      <c r="ANV110" s="106"/>
      <c r="ANW110" s="106"/>
      <c r="ANX110" s="106"/>
      <c r="ANY110" s="106"/>
      <c r="ANZ110" s="106"/>
      <c r="AOA110" s="106"/>
      <c r="AOB110" s="106"/>
      <c r="AOC110" s="106"/>
      <c r="AOD110" s="106"/>
      <c r="AOE110" s="106"/>
      <c r="AOF110" s="106"/>
      <c r="AOG110" s="106"/>
      <c r="AOH110" s="106"/>
      <c r="AOI110" s="106"/>
      <c r="AOJ110" s="106"/>
      <c r="AOK110" s="106"/>
      <c r="AOL110" s="106"/>
      <c r="AOM110" s="106"/>
      <c r="AON110" s="106"/>
      <c r="AOO110" s="106"/>
      <c r="AOP110" s="106"/>
      <c r="AOQ110" s="106"/>
      <c r="AOR110" s="106"/>
      <c r="AOS110" s="106"/>
      <c r="AOT110" s="106"/>
      <c r="AOU110" s="106"/>
      <c r="AOV110" s="106"/>
      <c r="AOW110" s="106"/>
      <c r="AOX110" s="106"/>
      <c r="AOY110" s="106"/>
      <c r="AOZ110" s="106"/>
      <c r="APA110" s="106"/>
      <c r="APB110" s="106"/>
      <c r="APC110" s="106"/>
      <c r="APD110" s="106"/>
      <c r="APE110" s="106"/>
      <c r="APF110" s="106"/>
      <c r="APG110" s="106"/>
      <c r="APH110" s="106"/>
      <c r="API110" s="106"/>
      <c r="APJ110" s="106"/>
      <c r="APK110" s="106"/>
      <c r="APL110" s="106"/>
      <c r="APM110" s="106"/>
      <c r="APN110" s="106"/>
      <c r="APO110" s="106"/>
      <c r="APP110" s="106"/>
      <c r="APQ110" s="106"/>
      <c r="APR110" s="106"/>
      <c r="APS110" s="106"/>
      <c r="APT110" s="106"/>
      <c r="APU110" s="106"/>
      <c r="APV110" s="106"/>
      <c r="APW110" s="106"/>
      <c r="APX110" s="106"/>
      <c r="APY110" s="106"/>
      <c r="APZ110" s="106"/>
      <c r="AQA110" s="106"/>
      <c r="AQB110" s="106"/>
      <c r="AQC110" s="106"/>
      <c r="AQD110" s="106"/>
      <c r="AQE110" s="106"/>
      <c r="AQF110" s="106"/>
      <c r="AQG110" s="106"/>
      <c r="AQH110" s="106"/>
      <c r="AQI110" s="106"/>
      <c r="AQJ110" s="106"/>
      <c r="AQK110" s="106"/>
      <c r="AQL110" s="106"/>
      <c r="AQM110" s="106"/>
      <c r="AQN110" s="106"/>
      <c r="AQO110" s="106"/>
      <c r="AQP110" s="106"/>
      <c r="AQQ110" s="106"/>
      <c r="AQR110" s="106"/>
      <c r="AQS110" s="106"/>
      <c r="AQT110" s="106"/>
      <c r="AQU110" s="106"/>
      <c r="AQV110" s="106"/>
      <c r="AQW110" s="106"/>
      <c r="AQX110" s="106"/>
      <c r="AQY110" s="106"/>
      <c r="AQZ110" s="106"/>
      <c r="ARA110" s="106"/>
      <c r="ARB110" s="106"/>
      <c r="ARC110" s="106"/>
      <c r="ARD110" s="106"/>
      <c r="ARE110" s="106"/>
      <c r="ARF110" s="106"/>
      <c r="ARG110" s="106"/>
      <c r="ARH110" s="106"/>
      <c r="ARI110" s="106"/>
      <c r="ARJ110" s="106"/>
      <c r="ARK110" s="106"/>
      <c r="ARL110" s="106"/>
      <c r="ARM110" s="106"/>
      <c r="ARN110" s="106"/>
      <c r="ARO110" s="106"/>
      <c r="ARP110" s="106"/>
      <c r="ARQ110" s="106"/>
      <c r="ARR110" s="106"/>
      <c r="ARS110" s="106"/>
      <c r="ART110" s="106"/>
      <c r="ARU110" s="106"/>
      <c r="ARV110" s="106"/>
      <c r="ARW110" s="106"/>
      <c r="ARX110" s="106"/>
      <c r="ARY110" s="106"/>
      <c r="ARZ110" s="106"/>
      <c r="ASA110" s="106"/>
      <c r="ASB110" s="106"/>
      <c r="ASC110" s="106"/>
      <c r="ASD110" s="106"/>
      <c r="ASE110" s="106"/>
      <c r="ASF110" s="106"/>
      <c r="ASG110" s="106"/>
      <c r="ASH110" s="106"/>
      <c r="ASI110" s="106"/>
      <c r="ASJ110" s="106"/>
      <c r="ASK110" s="106"/>
      <c r="ASL110" s="106"/>
      <c r="ASM110" s="106"/>
      <c r="ASN110" s="106"/>
      <c r="ASO110" s="106"/>
      <c r="ASP110" s="106"/>
      <c r="ASQ110" s="106"/>
      <c r="ASR110" s="106"/>
      <c r="ASS110" s="106"/>
      <c r="AST110" s="106"/>
      <c r="ASU110" s="106"/>
      <c r="ASV110" s="106"/>
      <c r="ASW110" s="106"/>
      <c r="ASX110" s="106"/>
      <c r="ASY110" s="106"/>
      <c r="ASZ110" s="106"/>
      <c r="ATA110" s="106"/>
      <c r="ATB110" s="106"/>
      <c r="ATC110" s="106"/>
      <c r="ATD110" s="106"/>
      <c r="ATE110" s="106"/>
      <c r="ATF110" s="106"/>
      <c r="ATG110" s="106"/>
      <c r="ATH110" s="106"/>
      <c r="ATI110" s="106"/>
      <c r="ATJ110" s="106"/>
      <c r="ATK110" s="106"/>
      <c r="ATL110" s="106"/>
      <c r="ATM110" s="106"/>
      <c r="ATN110" s="106"/>
      <c r="ATO110" s="106"/>
      <c r="ATP110" s="106"/>
      <c r="ATQ110" s="106"/>
      <c r="ATR110" s="106"/>
      <c r="ATS110" s="106"/>
      <c r="ATT110" s="106"/>
      <c r="ATU110" s="106"/>
      <c r="ATV110" s="106"/>
      <c r="ATW110" s="106"/>
      <c r="ATX110" s="106"/>
      <c r="ATY110" s="106"/>
      <c r="ATZ110" s="106"/>
      <c r="AUA110" s="106"/>
      <c r="AUB110" s="106"/>
      <c r="AUC110" s="106"/>
      <c r="AUD110" s="106"/>
      <c r="AUE110" s="106"/>
      <c r="AUF110" s="106"/>
      <c r="AUG110" s="106"/>
      <c r="AUH110" s="106"/>
      <c r="AUI110" s="106"/>
      <c r="AUJ110" s="106"/>
      <c r="AUK110" s="106"/>
      <c r="AUL110" s="106"/>
      <c r="AUM110" s="106"/>
      <c r="AUN110" s="106"/>
      <c r="AUO110" s="106"/>
      <c r="AUP110" s="106"/>
      <c r="AUQ110" s="106"/>
      <c r="AUR110" s="106"/>
      <c r="AUS110" s="106"/>
      <c r="AUT110" s="106"/>
      <c r="AUU110" s="106"/>
      <c r="AUV110" s="106"/>
      <c r="AUW110" s="106"/>
      <c r="AUX110" s="106"/>
      <c r="AUY110" s="106"/>
      <c r="AUZ110" s="106"/>
      <c r="AVA110" s="106"/>
      <c r="AVB110" s="106"/>
      <c r="AVC110" s="106"/>
      <c r="AVD110" s="106"/>
      <c r="AVE110" s="106"/>
      <c r="AVF110" s="106"/>
      <c r="AVG110" s="106"/>
      <c r="AVH110" s="106"/>
      <c r="AVI110" s="106"/>
      <c r="AVJ110" s="106"/>
      <c r="AVK110" s="106"/>
      <c r="AVL110" s="106"/>
      <c r="AVM110" s="106"/>
      <c r="AVN110" s="106"/>
      <c r="AVO110" s="106"/>
      <c r="AVP110" s="106"/>
      <c r="AVQ110" s="106"/>
      <c r="AVR110" s="106"/>
      <c r="AVS110" s="106"/>
      <c r="AVT110" s="106"/>
      <c r="AVU110" s="106"/>
      <c r="AVV110" s="106"/>
      <c r="AVW110" s="106"/>
      <c r="AVX110" s="106"/>
      <c r="AVY110" s="106"/>
      <c r="AVZ110" s="106"/>
      <c r="AWA110" s="106"/>
      <c r="AWB110" s="106"/>
      <c r="AWC110" s="106"/>
      <c r="AWD110" s="106"/>
      <c r="AWE110" s="106"/>
      <c r="AWF110" s="106"/>
      <c r="AWG110" s="106"/>
      <c r="AWH110" s="106"/>
      <c r="AWI110" s="106"/>
      <c r="AWJ110" s="106"/>
      <c r="AWK110" s="106"/>
      <c r="AWL110" s="106"/>
      <c r="AWM110" s="106"/>
      <c r="AWN110" s="106"/>
      <c r="AWO110" s="106"/>
      <c r="AWP110" s="106"/>
      <c r="AWQ110" s="106"/>
      <c r="AWR110" s="106"/>
      <c r="AWS110" s="106"/>
      <c r="AWT110" s="106"/>
      <c r="AWU110" s="106"/>
      <c r="AWV110" s="106"/>
      <c r="AWW110" s="106"/>
      <c r="AWX110" s="106"/>
      <c r="AWY110" s="106"/>
      <c r="AWZ110" s="106"/>
      <c r="AXA110" s="106"/>
      <c r="AXB110" s="106"/>
      <c r="AXC110" s="106"/>
      <c r="AXD110" s="106"/>
      <c r="AXE110" s="106"/>
      <c r="AXF110" s="106"/>
      <c r="AXG110" s="106"/>
      <c r="AXH110" s="106"/>
      <c r="AXI110" s="106"/>
      <c r="AXJ110" s="106"/>
      <c r="AXK110" s="106"/>
      <c r="AXL110" s="106"/>
      <c r="AXM110" s="106"/>
      <c r="AXN110" s="106"/>
      <c r="AXO110" s="106"/>
      <c r="AXP110" s="106"/>
      <c r="AXQ110" s="106"/>
      <c r="AXR110" s="106"/>
      <c r="AXS110" s="106"/>
      <c r="AXT110" s="106"/>
      <c r="AXU110" s="106"/>
      <c r="AXV110" s="106"/>
      <c r="AXW110" s="106"/>
      <c r="AXX110" s="106"/>
      <c r="AXY110" s="106"/>
      <c r="AXZ110" s="106"/>
      <c r="AYA110" s="106"/>
      <c r="AYB110" s="106"/>
      <c r="AYC110" s="106"/>
      <c r="AYD110" s="106"/>
      <c r="AYE110" s="106"/>
      <c r="AYF110" s="106"/>
      <c r="AYG110" s="106"/>
      <c r="AYH110" s="106"/>
      <c r="AYI110" s="106"/>
      <c r="AYJ110" s="106"/>
      <c r="AYK110" s="106"/>
      <c r="AYL110" s="106"/>
      <c r="AYM110" s="106"/>
      <c r="AYN110" s="106"/>
      <c r="AYO110" s="106"/>
      <c r="AYP110" s="106"/>
      <c r="AYQ110" s="106"/>
      <c r="AYR110" s="106"/>
      <c r="AYS110" s="106"/>
      <c r="AYT110" s="106"/>
      <c r="AYU110" s="106"/>
      <c r="AYV110" s="106"/>
      <c r="AYW110" s="106"/>
      <c r="AYX110" s="106"/>
      <c r="AYY110" s="106"/>
      <c r="AYZ110" s="106"/>
      <c r="AZA110" s="106"/>
      <c r="AZB110" s="106"/>
      <c r="AZC110" s="106"/>
      <c r="AZD110" s="106"/>
      <c r="AZE110" s="106"/>
      <c r="AZF110" s="106"/>
      <c r="AZG110" s="106"/>
      <c r="AZH110" s="106"/>
      <c r="AZI110" s="106"/>
      <c r="AZJ110" s="106"/>
      <c r="AZK110" s="106"/>
      <c r="AZL110" s="106"/>
      <c r="AZM110" s="106"/>
      <c r="AZN110" s="106"/>
      <c r="AZO110" s="106"/>
      <c r="AZP110" s="106"/>
      <c r="AZQ110" s="106"/>
      <c r="AZR110" s="106"/>
      <c r="AZS110" s="106"/>
      <c r="AZT110" s="106"/>
      <c r="AZU110" s="106"/>
      <c r="AZV110" s="106"/>
      <c r="AZW110" s="106"/>
      <c r="AZX110" s="106"/>
      <c r="AZY110" s="106"/>
      <c r="AZZ110" s="106"/>
      <c r="BAA110" s="106"/>
      <c r="BAB110" s="106"/>
      <c r="BAC110" s="106"/>
      <c r="BAD110" s="106"/>
      <c r="BAE110" s="106"/>
      <c r="BAF110" s="106"/>
      <c r="BAG110" s="106"/>
      <c r="BAH110" s="106"/>
      <c r="BAI110" s="106"/>
      <c r="BAJ110" s="106"/>
      <c r="BAK110" s="106"/>
      <c r="BAL110" s="106"/>
      <c r="BAM110" s="106"/>
      <c r="BAN110" s="106"/>
      <c r="BAO110" s="106"/>
      <c r="BAP110" s="106"/>
      <c r="BAQ110" s="106"/>
      <c r="BAR110" s="106"/>
      <c r="BAS110" s="106"/>
      <c r="BAT110" s="106"/>
      <c r="BAU110" s="106"/>
      <c r="BAV110" s="106"/>
      <c r="BAW110" s="106"/>
      <c r="BAX110" s="106"/>
      <c r="BAY110" s="106"/>
      <c r="BAZ110" s="106"/>
      <c r="BBA110" s="106"/>
      <c r="BBB110" s="106"/>
      <c r="BBC110" s="106"/>
      <c r="BBD110" s="106"/>
      <c r="BBE110" s="106"/>
      <c r="BBF110" s="106"/>
      <c r="BBG110" s="106"/>
      <c r="BBH110" s="106"/>
      <c r="BBI110" s="106"/>
      <c r="BBJ110" s="106"/>
      <c r="BBK110" s="106"/>
      <c r="BBL110" s="106"/>
      <c r="BBM110" s="106"/>
      <c r="BBN110" s="106"/>
      <c r="BBO110" s="106"/>
      <c r="BBP110" s="106"/>
      <c r="BBQ110" s="106"/>
      <c r="BBR110" s="106"/>
      <c r="BBS110" s="106"/>
      <c r="BBT110" s="106"/>
      <c r="BBU110" s="106"/>
      <c r="BBV110" s="106"/>
      <c r="BBW110" s="106"/>
      <c r="BBX110" s="106"/>
      <c r="BBY110" s="106"/>
      <c r="BBZ110" s="106"/>
      <c r="BCA110" s="106"/>
      <c r="BCB110" s="106"/>
      <c r="BCC110" s="106"/>
      <c r="BCD110" s="106"/>
      <c r="BCE110" s="106"/>
      <c r="BCF110" s="106"/>
      <c r="BCG110" s="106"/>
      <c r="BCH110" s="106"/>
      <c r="BCI110" s="106"/>
      <c r="BCJ110" s="106"/>
      <c r="BCK110" s="106"/>
      <c r="BCL110" s="106"/>
      <c r="BCM110" s="106"/>
      <c r="BCN110" s="106"/>
      <c r="BCO110" s="106"/>
      <c r="BCP110" s="106"/>
      <c r="BCQ110" s="106"/>
      <c r="BCR110" s="106"/>
      <c r="BCS110" s="106"/>
      <c r="BCT110" s="106"/>
      <c r="BCU110" s="106"/>
      <c r="BCV110" s="106"/>
      <c r="BCW110" s="106"/>
      <c r="BCX110" s="106"/>
      <c r="BCY110" s="106"/>
      <c r="BCZ110" s="106"/>
      <c r="BDA110" s="106"/>
      <c r="BDB110" s="106"/>
      <c r="BDC110" s="106"/>
      <c r="BDD110" s="106"/>
      <c r="BDE110" s="106"/>
      <c r="BDF110" s="106"/>
      <c r="BDG110" s="106"/>
      <c r="BDH110" s="106"/>
      <c r="BDI110" s="106"/>
      <c r="BDJ110" s="106"/>
      <c r="BDK110" s="106"/>
      <c r="BDL110" s="106"/>
      <c r="BDM110" s="106"/>
      <c r="BDN110" s="106"/>
      <c r="BDO110" s="106"/>
      <c r="BDP110" s="106"/>
      <c r="BDQ110" s="106"/>
      <c r="BDR110" s="106"/>
      <c r="BDS110" s="106"/>
      <c r="BDT110" s="106"/>
      <c r="BDU110" s="106"/>
      <c r="BDV110" s="106"/>
      <c r="BDW110" s="106"/>
      <c r="BDX110" s="106"/>
      <c r="BDY110" s="106"/>
      <c r="BDZ110" s="106"/>
      <c r="BEA110" s="106"/>
      <c r="BEB110" s="106"/>
      <c r="BEC110" s="106"/>
      <c r="BED110" s="106"/>
      <c r="BEE110" s="106"/>
      <c r="BEF110" s="106"/>
      <c r="BEG110" s="106"/>
      <c r="BEH110" s="106"/>
      <c r="BEI110" s="106"/>
      <c r="BEJ110" s="106"/>
      <c r="BEK110" s="106"/>
      <c r="BEL110" s="106"/>
      <c r="BEM110" s="106"/>
      <c r="BEN110" s="106"/>
      <c r="BEO110" s="106"/>
      <c r="BEP110" s="106"/>
      <c r="BEQ110" s="106"/>
      <c r="BER110" s="106"/>
      <c r="BES110" s="106"/>
      <c r="BET110" s="106"/>
      <c r="BEU110" s="106"/>
      <c r="BEV110" s="106"/>
      <c r="BEW110" s="106"/>
      <c r="BEX110" s="106"/>
      <c r="BEY110" s="106"/>
      <c r="BEZ110" s="106"/>
      <c r="BFA110" s="106"/>
      <c r="BFB110" s="106"/>
      <c r="BFC110" s="106"/>
      <c r="BFD110" s="106"/>
      <c r="BFE110" s="106"/>
      <c r="BFF110" s="106"/>
      <c r="BFG110" s="106"/>
      <c r="BFH110" s="106"/>
      <c r="BFI110" s="106"/>
      <c r="BFJ110" s="106"/>
      <c r="BFK110" s="106"/>
      <c r="BFL110" s="106"/>
      <c r="BFM110" s="106"/>
      <c r="BFN110" s="106"/>
      <c r="BFO110" s="106"/>
      <c r="BFP110" s="106"/>
      <c r="BFQ110" s="106"/>
      <c r="BFR110" s="106"/>
      <c r="BFS110" s="106"/>
      <c r="BFT110" s="106"/>
      <c r="BFU110" s="106"/>
      <c r="BFV110" s="106"/>
      <c r="BFW110" s="106"/>
      <c r="BFX110" s="106"/>
      <c r="BFY110" s="106"/>
      <c r="BFZ110" s="106"/>
      <c r="BGA110" s="106"/>
      <c r="BGB110" s="106"/>
      <c r="BGC110" s="106"/>
      <c r="BGD110" s="106"/>
      <c r="BGE110" s="106"/>
      <c r="BGF110" s="106"/>
      <c r="BGG110" s="106"/>
      <c r="BGH110" s="106"/>
      <c r="BGI110" s="106"/>
      <c r="BGJ110" s="106"/>
      <c r="BGK110" s="106"/>
      <c r="BGL110" s="106"/>
      <c r="BGM110" s="106"/>
      <c r="BGN110" s="106"/>
      <c r="BGO110" s="106"/>
      <c r="BGP110" s="106"/>
      <c r="BGQ110" s="106"/>
      <c r="BGR110" s="106"/>
      <c r="BGS110" s="106"/>
      <c r="BGT110" s="106"/>
      <c r="BGU110" s="106"/>
      <c r="BGV110" s="106"/>
      <c r="BGW110" s="106"/>
      <c r="BGX110" s="106"/>
      <c r="BGY110" s="106"/>
      <c r="BGZ110" s="106"/>
      <c r="BHA110" s="106"/>
      <c r="BHB110" s="106"/>
      <c r="BHC110" s="106"/>
      <c r="BHD110" s="106"/>
      <c r="BHE110" s="106"/>
      <c r="BHF110" s="106"/>
      <c r="BHG110" s="106"/>
      <c r="BHH110" s="106"/>
      <c r="BHI110" s="106"/>
      <c r="BHJ110" s="106"/>
      <c r="BHK110" s="106"/>
      <c r="BHL110" s="106"/>
      <c r="BHM110" s="106"/>
      <c r="BHN110" s="106"/>
      <c r="BHO110" s="106"/>
      <c r="BHP110" s="106"/>
      <c r="BHQ110" s="106"/>
      <c r="BHR110" s="106"/>
      <c r="BHS110" s="106"/>
      <c r="BHT110" s="106"/>
      <c r="BHU110" s="106"/>
      <c r="BHV110" s="106"/>
      <c r="BHW110" s="106"/>
      <c r="BHX110" s="106"/>
      <c r="BHY110" s="106"/>
      <c r="BHZ110" s="106"/>
      <c r="BIA110" s="106"/>
      <c r="BIB110" s="106"/>
      <c r="BIC110" s="106"/>
      <c r="BID110" s="106"/>
      <c r="BIE110" s="106"/>
      <c r="BIF110" s="106"/>
      <c r="BIG110" s="106"/>
      <c r="BIH110" s="106"/>
      <c r="BII110" s="106"/>
      <c r="BIJ110" s="106"/>
      <c r="BIK110" s="106"/>
      <c r="BIL110" s="106"/>
      <c r="BIM110" s="106"/>
      <c r="BIN110" s="106"/>
      <c r="BIO110" s="106"/>
      <c r="BIP110" s="106"/>
      <c r="BIQ110" s="106"/>
      <c r="BIR110" s="106"/>
      <c r="BIS110" s="106"/>
      <c r="BIT110" s="106"/>
      <c r="BIU110" s="106"/>
      <c r="BIV110" s="106"/>
      <c r="BIW110" s="106"/>
      <c r="BIX110" s="106"/>
      <c r="BIY110" s="106"/>
      <c r="BIZ110" s="106"/>
      <c r="BJA110" s="106"/>
      <c r="BJB110" s="106"/>
      <c r="BJC110" s="106"/>
      <c r="BJD110" s="106"/>
      <c r="BJE110" s="106"/>
      <c r="BJF110" s="106"/>
      <c r="BJG110" s="106"/>
      <c r="BJH110" s="106"/>
      <c r="BJI110" s="106"/>
      <c r="BJJ110" s="106"/>
      <c r="BJK110" s="106"/>
      <c r="BJL110" s="106"/>
      <c r="BJM110" s="106"/>
      <c r="BJN110" s="106"/>
      <c r="BJO110" s="106"/>
      <c r="BJP110" s="106"/>
      <c r="BJQ110" s="106"/>
      <c r="BJR110" s="106"/>
      <c r="BJS110" s="106"/>
      <c r="BJT110" s="106"/>
      <c r="BJU110" s="106"/>
      <c r="BJV110" s="106"/>
      <c r="BJW110" s="106"/>
      <c r="BJX110" s="106"/>
      <c r="BJY110" s="106"/>
      <c r="BJZ110" s="106"/>
      <c r="BKA110" s="106"/>
      <c r="BKB110" s="106"/>
      <c r="BKC110" s="106"/>
      <c r="BKD110" s="106"/>
      <c r="BKE110" s="106"/>
      <c r="BKF110" s="106"/>
      <c r="BKG110" s="106"/>
      <c r="BKH110" s="106"/>
      <c r="BKI110" s="106"/>
      <c r="BKJ110" s="106"/>
      <c r="BKK110" s="106"/>
      <c r="BKL110" s="106"/>
      <c r="BKM110" s="106"/>
      <c r="BKN110" s="106"/>
      <c r="BKO110" s="106"/>
      <c r="BKP110" s="106"/>
      <c r="BKQ110" s="106"/>
      <c r="BKR110" s="106"/>
      <c r="BKS110" s="106"/>
      <c r="BKT110" s="106"/>
      <c r="BKU110" s="106"/>
      <c r="BKV110" s="106"/>
      <c r="BKW110" s="106"/>
      <c r="BKX110" s="106"/>
      <c r="BKY110" s="106"/>
      <c r="BKZ110" s="106"/>
      <c r="BLA110" s="106"/>
      <c r="BLB110" s="106"/>
      <c r="BLC110" s="106"/>
      <c r="BLD110" s="106"/>
      <c r="BLE110" s="106"/>
      <c r="BLF110" s="106"/>
      <c r="BLG110" s="106"/>
      <c r="BLH110" s="106"/>
      <c r="BLI110" s="106"/>
      <c r="BLJ110" s="106"/>
      <c r="BLK110" s="106"/>
      <c r="BLL110" s="106"/>
      <c r="BLM110" s="106"/>
      <c r="BLN110" s="106"/>
      <c r="BLO110" s="106"/>
      <c r="BLP110" s="106"/>
      <c r="BLQ110" s="106"/>
      <c r="BLR110" s="106"/>
      <c r="BLS110" s="106"/>
      <c r="BLT110" s="106"/>
      <c r="BLU110" s="106"/>
      <c r="BLV110" s="106"/>
      <c r="BLW110" s="106"/>
      <c r="BLX110" s="106"/>
      <c r="BLY110" s="106"/>
      <c r="BLZ110" s="106"/>
      <c r="BMA110" s="106"/>
      <c r="BMB110" s="106"/>
      <c r="BMC110" s="106"/>
      <c r="BMD110" s="106"/>
      <c r="BME110" s="106"/>
      <c r="BMF110" s="106"/>
      <c r="BMG110" s="106"/>
      <c r="BMH110" s="106"/>
      <c r="BMI110" s="106"/>
      <c r="BMJ110" s="106"/>
      <c r="BMK110" s="106"/>
      <c r="BML110" s="106"/>
      <c r="BMM110" s="106"/>
      <c r="BMN110" s="106"/>
      <c r="BMO110" s="106"/>
      <c r="BMP110" s="106"/>
      <c r="BMQ110" s="106"/>
      <c r="BMR110" s="106"/>
      <c r="BMS110" s="106"/>
      <c r="BMT110" s="106"/>
      <c r="BMU110" s="106"/>
      <c r="BMV110" s="106"/>
      <c r="BMW110" s="106"/>
      <c r="BMX110" s="106"/>
      <c r="BMY110" s="106"/>
      <c r="BMZ110" s="106"/>
      <c r="BNA110" s="106"/>
      <c r="BNB110" s="106"/>
      <c r="BNC110" s="106"/>
      <c r="BND110" s="106"/>
      <c r="BNE110" s="106"/>
      <c r="BNF110" s="106"/>
      <c r="BNG110" s="106"/>
      <c r="BNH110" s="106"/>
      <c r="BNI110" s="106"/>
      <c r="BNJ110" s="106"/>
      <c r="BNK110" s="106"/>
      <c r="BNL110" s="106"/>
      <c r="BNM110" s="106"/>
      <c r="BNN110" s="106"/>
      <c r="BNO110" s="106"/>
      <c r="BNP110" s="106"/>
      <c r="BNQ110" s="106"/>
      <c r="BNR110" s="106"/>
      <c r="BNS110" s="106"/>
      <c r="BNT110" s="106"/>
      <c r="BNU110" s="106"/>
      <c r="BNV110" s="106"/>
      <c r="BNW110" s="106"/>
      <c r="BNX110" s="106"/>
      <c r="BNY110" s="106"/>
      <c r="BNZ110" s="106"/>
      <c r="BOA110" s="106"/>
      <c r="BOB110" s="106"/>
      <c r="BOC110" s="106"/>
      <c r="BOD110" s="106"/>
      <c r="BOE110" s="106"/>
      <c r="BOF110" s="106"/>
      <c r="BOG110" s="106"/>
      <c r="BOH110" s="106"/>
      <c r="BOI110" s="106"/>
      <c r="BOJ110" s="106"/>
      <c r="BOK110" s="106"/>
      <c r="BOL110" s="106"/>
      <c r="BOM110" s="106"/>
      <c r="BON110" s="106"/>
      <c r="BOO110" s="106"/>
      <c r="BOP110" s="106"/>
      <c r="BOQ110" s="106"/>
      <c r="BOR110" s="106"/>
      <c r="BOS110" s="106"/>
      <c r="BOT110" s="106"/>
      <c r="BOU110" s="106"/>
      <c r="BOV110" s="106"/>
      <c r="BOW110" s="106"/>
      <c r="BOX110" s="106"/>
      <c r="BOY110" s="106"/>
      <c r="BOZ110" s="106"/>
      <c r="BPA110" s="106"/>
      <c r="BPB110" s="106"/>
      <c r="BPC110" s="106"/>
      <c r="BPD110" s="106"/>
      <c r="BPE110" s="106"/>
      <c r="BPF110" s="106"/>
      <c r="BPG110" s="106"/>
      <c r="BPH110" s="106"/>
      <c r="BPI110" s="106"/>
      <c r="BPJ110" s="106"/>
      <c r="BPK110" s="106"/>
      <c r="BPL110" s="106"/>
      <c r="BPM110" s="106"/>
      <c r="BPN110" s="106"/>
      <c r="BPO110" s="106"/>
      <c r="BPP110" s="106"/>
      <c r="BPQ110" s="106"/>
      <c r="BPR110" s="106"/>
      <c r="BPS110" s="106"/>
      <c r="BPT110" s="106"/>
      <c r="BPU110" s="106"/>
      <c r="BPV110" s="106"/>
      <c r="BPW110" s="106"/>
      <c r="BPX110" s="106"/>
      <c r="BPY110" s="106"/>
      <c r="BPZ110" s="106"/>
      <c r="BQA110" s="106"/>
      <c r="BQB110" s="106"/>
      <c r="BQC110" s="106"/>
      <c r="BQD110" s="106"/>
      <c r="BQE110" s="106"/>
      <c r="BQF110" s="106"/>
      <c r="BQG110" s="106"/>
      <c r="BQH110" s="106"/>
      <c r="BQI110" s="106"/>
      <c r="BQJ110" s="106"/>
      <c r="BQK110" s="106"/>
      <c r="BQL110" s="106"/>
      <c r="BQM110" s="106"/>
      <c r="BQN110" s="106"/>
      <c r="BQO110" s="106"/>
      <c r="BQP110" s="106"/>
      <c r="BQQ110" s="106"/>
      <c r="BQR110" s="106"/>
      <c r="BQS110" s="106"/>
      <c r="BQT110" s="106"/>
      <c r="BQU110" s="106"/>
      <c r="BQV110" s="106"/>
      <c r="BQW110" s="106"/>
      <c r="BQX110" s="106"/>
      <c r="BQY110" s="106"/>
      <c r="BQZ110" s="106"/>
      <c r="BRA110" s="106"/>
      <c r="BRB110" s="106"/>
      <c r="BRC110" s="106"/>
      <c r="BRD110" s="106"/>
      <c r="BRE110" s="106"/>
      <c r="BRF110" s="106"/>
      <c r="BRG110" s="106"/>
      <c r="BRH110" s="106"/>
      <c r="BRI110" s="106"/>
      <c r="BRJ110" s="106"/>
      <c r="BRK110" s="106"/>
      <c r="BRL110" s="106"/>
      <c r="BRM110" s="106"/>
      <c r="BRN110" s="106"/>
      <c r="BRO110" s="106"/>
      <c r="BRP110" s="106"/>
      <c r="BRQ110" s="106"/>
      <c r="BRR110" s="106"/>
      <c r="BRS110" s="106"/>
      <c r="BRT110" s="106"/>
      <c r="BRU110" s="106"/>
      <c r="BRV110" s="106"/>
      <c r="BRW110" s="106"/>
      <c r="BRX110" s="106"/>
      <c r="BRY110" s="106"/>
      <c r="BRZ110" s="106"/>
      <c r="BSA110" s="106"/>
      <c r="BSB110" s="106"/>
      <c r="BSC110" s="106"/>
      <c r="BSD110" s="106"/>
      <c r="BSE110" s="106"/>
      <c r="BSF110" s="106"/>
      <c r="BSG110" s="106"/>
      <c r="BSH110" s="106"/>
      <c r="BSI110" s="106"/>
      <c r="BSJ110" s="106"/>
      <c r="BSK110" s="106"/>
      <c r="BSL110" s="106"/>
      <c r="BSM110" s="106"/>
      <c r="BSN110" s="106"/>
      <c r="BSO110" s="106"/>
      <c r="BSP110" s="106"/>
      <c r="BSQ110" s="106"/>
      <c r="BSR110" s="106"/>
      <c r="BSS110" s="106"/>
      <c r="BST110" s="106"/>
      <c r="BSU110" s="106"/>
      <c r="BSV110" s="106"/>
      <c r="BSW110" s="106"/>
      <c r="BSX110" s="106"/>
      <c r="BSY110" s="106"/>
      <c r="BSZ110" s="106"/>
      <c r="BTA110" s="106"/>
      <c r="BTB110" s="106"/>
      <c r="BTC110" s="106"/>
      <c r="BTD110" s="106"/>
      <c r="BTE110" s="106"/>
      <c r="BTF110" s="106"/>
      <c r="BTG110" s="106"/>
      <c r="BTH110" s="106"/>
      <c r="BTI110" s="106"/>
      <c r="BTJ110" s="106"/>
      <c r="BTK110" s="106"/>
      <c r="BTL110" s="106"/>
      <c r="BTM110" s="106"/>
      <c r="BTN110" s="106"/>
      <c r="BTO110" s="106"/>
      <c r="BTP110" s="106"/>
      <c r="BTQ110" s="106"/>
      <c r="BTR110" s="106"/>
      <c r="BTS110" s="106"/>
      <c r="BTT110" s="106"/>
      <c r="BTU110" s="106"/>
      <c r="BTV110" s="106"/>
      <c r="BTW110" s="106"/>
      <c r="BTX110" s="106"/>
      <c r="BTY110" s="106"/>
      <c r="BTZ110" s="106"/>
      <c r="BUA110" s="106"/>
      <c r="BUB110" s="106"/>
      <c r="BUC110" s="106"/>
      <c r="BUD110" s="106"/>
      <c r="BUE110" s="106"/>
      <c r="BUF110" s="106"/>
      <c r="BUG110" s="106"/>
      <c r="BUH110" s="106"/>
      <c r="BUI110" s="106"/>
      <c r="BUJ110" s="106"/>
      <c r="BUK110" s="106"/>
      <c r="BUL110" s="106"/>
      <c r="BUM110" s="106"/>
      <c r="BUN110" s="106"/>
      <c r="BUO110" s="106"/>
      <c r="BUP110" s="106"/>
      <c r="BUQ110" s="106"/>
      <c r="BUR110" s="106"/>
      <c r="BUS110" s="106"/>
      <c r="BUT110" s="106"/>
      <c r="BUU110" s="106"/>
      <c r="BUV110" s="106"/>
      <c r="BUW110" s="106"/>
      <c r="BUX110" s="106"/>
      <c r="BUY110" s="106"/>
      <c r="BUZ110" s="106"/>
      <c r="BVA110" s="106"/>
      <c r="BVB110" s="106"/>
      <c r="BVC110" s="106"/>
      <c r="BVD110" s="106"/>
      <c r="BVE110" s="106"/>
      <c r="BVF110" s="106"/>
      <c r="BVG110" s="106"/>
      <c r="BVH110" s="106"/>
      <c r="BVI110" s="106"/>
      <c r="BVJ110" s="106"/>
      <c r="BVK110" s="106"/>
      <c r="BVL110" s="106"/>
      <c r="BVM110" s="106"/>
      <c r="BVN110" s="106"/>
      <c r="BVO110" s="106"/>
      <c r="BVP110" s="106"/>
      <c r="BVQ110" s="106"/>
      <c r="BVR110" s="106"/>
      <c r="BVS110" s="106"/>
      <c r="BVT110" s="106"/>
      <c r="BVU110" s="106"/>
      <c r="BVV110" s="106"/>
      <c r="BVW110" s="106"/>
      <c r="BVX110" s="106"/>
      <c r="BVY110" s="106"/>
      <c r="BVZ110" s="106"/>
      <c r="BWA110" s="106"/>
      <c r="BWB110" s="106"/>
      <c r="BWC110" s="106"/>
      <c r="BWD110" s="106"/>
      <c r="BWE110" s="106"/>
      <c r="BWF110" s="106"/>
      <c r="BWG110" s="106"/>
      <c r="BWH110" s="106"/>
      <c r="BWI110" s="106"/>
      <c r="BWJ110" s="106"/>
      <c r="BWK110" s="106"/>
      <c r="BWL110" s="106"/>
      <c r="BWM110" s="106"/>
      <c r="BWN110" s="106"/>
      <c r="BWO110" s="106"/>
      <c r="BWP110" s="106"/>
      <c r="BWQ110" s="106"/>
      <c r="BWR110" s="106"/>
      <c r="BWS110" s="106"/>
      <c r="BWT110" s="106"/>
      <c r="BWU110" s="106"/>
      <c r="BWV110" s="106"/>
      <c r="BWW110" s="106"/>
      <c r="BWX110" s="106"/>
      <c r="BWY110" s="106"/>
      <c r="BWZ110" s="106"/>
      <c r="BXA110" s="106"/>
      <c r="BXB110" s="106"/>
      <c r="BXC110" s="106"/>
      <c r="BXD110" s="106"/>
      <c r="BXE110" s="106"/>
      <c r="BXF110" s="106"/>
      <c r="BXG110" s="106"/>
      <c r="BXH110" s="106"/>
      <c r="BXI110" s="106"/>
      <c r="BXJ110" s="106"/>
      <c r="BXK110" s="106"/>
      <c r="BXL110" s="106"/>
      <c r="BXM110" s="106"/>
      <c r="BXN110" s="106"/>
      <c r="BXO110" s="106"/>
      <c r="BXP110" s="106"/>
      <c r="BXQ110" s="106"/>
      <c r="BXR110" s="106"/>
      <c r="BXS110" s="106"/>
      <c r="BXT110" s="106"/>
      <c r="BXU110" s="106"/>
      <c r="BXV110" s="106"/>
      <c r="BXW110" s="106"/>
      <c r="BXX110" s="106"/>
      <c r="BXY110" s="106"/>
      <c r="BXZ110" s="106"/>
      <c r="BYA110" s="106"/>
      <c r="BYB110" s="106"/>
      <c r="BYC110" s="106"/>
      <c r="BYD110" s="106"/>
      <c r="BYE110" s="106"/>
      <c r="BYF110" s="106"/>
      <c r="BYG110" s="106"/>
      <c r="BYH110" s="106"/>
      <c r="BYI110" s="106"/>
      <c r="BYJ110" s="106"/>
      <c r="BYK110" s="106"/>
      <c r="BYL110" s="106"/>
      <c r="BYM110" s="106"/>
      <c r="BYN110" s="106"/>
      <c r="BYO110" s="106"/>
      <c r="BYP110" s="106"/>
      <c r="BYQ110" s="106"/>
      <c r="BYR110" s="106"/>
      <c r="BYS110" s="106"/>
      <c r="BYT110" s="106"/>
      <c r="BYU110" s="106"/>
      <c r="BYV110" s="106"/>
      <c r="BYW110" s="106"/>
      <c r="BYX110" s="106"/>
      <c r="BYY110" s="106"/>
      <c r="BYZ110" s="106"/>
      <c r="BZA110" s="106"/>
      <c r="BZB110" s="106"/>
      <c r="BZC110" s="106"/>
      <c r="BZD110" s="106"/>
      <c r="BZE110" s="106"/>
      <c r="BZF110" s="106"/>
      <c r="BZG110" s="106"/>
      <c r="BZH110" s="106"/>
      <c r="BZI110" s="106"/>
      <c r="BZJ110" s="106"/>
      <c r="BZK110" s="106"/>
      <c r="BZL110" s="106"/>
      <c r="BZM110" s="106"/>
      <c r="BZN110" s="106"/>
      <c r="BZO110" s="106"/>
      <c r="BZP110" s="106"/>
      <c r="BZQ110" s="106"/>
      <c r="BZR110" s="106"/>
      <c r="BZS110" s="106"/>
      <c r="BZT110" s="106"/>
      <c r="BZU110" s="106"/>
      <c r="BZV110" s="106"/>
      <c r="BZW110" s="106"/>
      <c r="BZX110" s="106"/>
      <c r="BZY110" s="106"/>
      <c r="BZZ110" s="106"/>
      <c r="CAA110" s="106"/>
      <c r="CAB110" s="106"/>
      <c r="CAC110" s="106"/>
      <c r="CAD110" s="106"/>
      <c r="CAE110" s="106"/>
      <c r="CAF110" s="106"/>
      <c r="CAG110" s="106"/>
      <c r="CAH110" s="106"/>
      <c r="CAI110" s="106"/>
      <c r="CAJ110" s="106"/>
      <c r="CAK110" s="106"/>
      <c r="CAL110" s="106"/>
      <c r="CAM110" s="106"/>
      <c r="CAN110" s="106"/>
      <c r="CAO110" s="106"/>
      <c r="CAP110" s="106"/>
      <c r="CAQ110" s="106"/>
      <c r="CAR110" s="106"/>
      <c r="CAS110" s="106"/>
      <c r="CAT110" s="106"/>
      <c r="CAU110" s="106"/>
      <c r="CAV110" s="106"/>
      <c r="CAW110" s="106"/>
      <c r="CAX110" s="106"/>
      <c r="CAY110" s="106"/>
      <c r="CAZ110" s="106"/>
      <c r="CBA110" s="106"/>
      <c r="CBB110" s="106"/>
      <c r="CBC110" s="106"/>
      <c r="CBD110" s="106"/>
      <c r="CBE110" s="106"/>
      <c r="CBF110" s="106"/>
      <c r="CBG110" s="106"/>
      <c r="CBH110" s="106"/>
      <c r="CBI110" s="106"/>
      <c r="CBJ110" s="106"/>
      <c r="CBK110" s="106"/>
      <c r="CBL110" s="106"/>
      <c r="CBM110" s="106"/>
      <c r="CBN110" s="106"/>
      <c r="CBO110" s="106"/>
      <c r="CBP110" s="106"/>
      <c r="CBQ110" s="106"/>
      <c r="CBR110" s="106"/>
      <c r="CBS110" s="106"/>
      <c r="CBT110" s="106"/>
      <c r="CBU110" s="106"/>
      <c r="CBV110" s="106"/>
      <c r="CBW110" s="106"/>
      <c r="CBX110" s="106"/>
      <c r="CBY110" s="106"/>
      <c r="CBZ110" s="106"/>
      <c r="CCA110" s="106"/>
      <c r="CCB110" s="106"/>
      <c r="CCC110" s="106"/>
      <c r="CCD110" s="106"/>
      <c r="CCE110" s="106"/>
      <c r="CCF110" s="106"/>
      <c r="CCG110" s="106"/>
      <c r="CCH110" s="106"/>
      <c r="CCI110" s="106"/>
      <c r="CCJ110" s="106"/>
      <c r="CCK110" s="106"/>
      <c r="CCL110" s="106"/>
      <c r="CCM110" s="106"/>
      <c r="CCN110" s="106"/>
      <c r="CCO110" s="106"/>
      <c r="CCP110" s="106"/>
      <c r="CCQ110" s="106"/>
      <c r="CCR110" s="106"/>
      <c r="CCS110" s="106"/>
      <c r="CCT110" s="106"/>
      <c r="CCU110" s="106"/>
      <c r="CCV110" s="106"/>
      <c r="CCW110" s="106"/>
      <c r="CCX110" s="106"/>
      <c r="CCY110" s="106"/>
      <c r="CCZ110" s="106"/>
      <c r="CDA110" s="106"/>
      <c r="CDB110" s="106"/>
      <c r="CDC110" s="106"/>
      <c r="CDD110" s="106"/>
      <c r="CDE110" s="106"/>
      <c r="CDF110" s="106"/>
      <c r="CDG110" s="106"/>
      <c r="CDH110" s="106"/>
      <c r="CDI110" s="106"/>
      <c r="CDJ110" s="106"/>
      <c r="CDK110" s="106"/>
      <c r="CDL110" s="106"/>
      <c r="CDM110" s="106"/>
      <c r="CDN110" s="106"/>
      <c r="CDO110" s="106"/>
      <c r="CDP110" s="106"/>
      <c r="CDQ110" s="106"/>
      <c r="CDR110" s="106"/>
      <c r="CDS110" s="106"/>
      <c r="CDT110" s="106"/>
      <c r="CDU110" s="106"/>
      <c r="CDV110" s="106"/>
      <c r="CDW110" s="106"/>
      <c r="CDX110" s="106"/>
      <c r="CDY110" s="106"/>
      <c r="CDZ110" s="106"/>
      <c r="CEA110" s="106"/>
      <c r="CEB110" s="106"/>
      <c r="CEC110" s="106"/>
      <c r="CED110" s="106"/>
      <c r="CEE110" s="106"/>
      <c r="CEF110" s="106"/>
      <c r="CEG110" s="106"/>
      <c r="CEH110" s="106"/>
      <c r="CEI110" s="106"/>
      <c r="CEJ110" s="106"/>
      <c r="CEK110" s="106"/>
      <c r="CEL110" s="106"/>
      <c r="CEM110" s="106"/>
      <c r="CEN110" s="106"/>
      <c r="CEO110" s="106"/>
      <c r="CEP110" s="106"/>
      <c r="CEQ110" s="106"/>
      <c r="CER110" s="106"/>
      <c r="CES110" s="106"/>
      <c r="CET110" s="106"/>
      <c r="CEU110" s="106"/>
      <c r="CEV110" s="106"/>
      <c r="CEW110" s="106"/>
      <c r="CEX110" s="106"/>
      <c r="CEY110" s="106"/>
      <c r="CEZ110" s="106"/>
      <c r="CFA110" s="106"/>
      <c r="CFB110" s="106"/>
      <c r="CFC110" s="106"/>
      <c r="CFD110" s="106"/>
      <c r="CFE110" s="106"/>
      <c r="CFF110" s="106"/>
      <c r="CFG110" s="106"/>
      <c r="CFH110" s="106"/>
      <c r="CFI110" s="106"/>
      <c r="CFJ110" s="106"/>
      <c r="CFK110" s="106"/>
      <c r="CFL110" s="106"/>
      <c r="CFM110" s="106"/>
      <c r="CFN110" s="106"/>
      <c r="CFO110" s="106"/>
      <c r="CFP110" s="106"/>
      <c r="CFQ110" s="106"/>
      <c r="CFR110" s="106"/>
      <c r="CFS110" s="106"/>
      <c r="CFT110" s="106"/>
      <c r="CFU110" s="106"/>
      <c r="CFV110" s="106"/>
      <c r="CFW110" s="106"/>
      <c r="CFX110" s="106"/>
      <c r="CFY110" s="106"/>
      <c r="CFZ110" s="106"/>
      <c r="CGA110" s="106"/>
      <c r="CGB110" s="106"/>
      <c r="CGC110" s="106"/>
      <c r="CGD110" s="106"/>
      <c r="CGE110" s="106"/>
      <c r="CGF110" s="106"/>
      <c r="CGG110" s="106"/>
      <c r="CGH110" s="106"/>
      <c r="CGI110" s="106"/>
      <c r="CGJ110" s="106"/>
      <c r="CGK110" s="106"/>
      <c r="CGL110" s="106"/>
      <c r="CGM110" s="106"/>
      <c r="CGN110" s="106"/>
      <c r="CGO110" s="106"/>
      <c r="CGP110" s="106"/>
      <c r="CGQ110" s="106"/>
      <c r="CGR110" s="106"/>
      <c r="CGS110" s="106"/>
      <c r="CGT110" s="106"/>
      <c r="CGU110" s="106"/>
      <c r="CGV110" s="106"/>
      <c r="CGW110" s="106"/>
      <c r="CGX110" s="106"/>
      <c r="CGY110" s="106"/>
      <c r="CGZ110" s="106"/>
      <c r="CHA110" s="106"/>
      <c r="CHB110" s="106"/>
      <c r="CHC110" s="106"/>
      <c r="CHD110" s="106"/>
      <c r="CHE110" s="106"/>
      <c r="CHF110" s="106"/>
      <c r="CHG110" s="106"/>
      <c r="CHH110" s="106"/>
      <c r="CHI110" s="106"/>
      <c r="CHJ110" s="106"/>
      <c r="CHK110" s="106"/>
      <c r="CHL110" s="106"/>
      <c r="CHM110" s="106"/>
      <c r="CHN110" s="106"/>
      <c r="CHO110" s="106"/>
      <c r="CHP110" s="106"/>
      <c r="CHQ110" s="106"/>
      <c r="CHR110" s="106"/>
      <c r="CHS110" s="106"/>
      <c r="CHT110" s="106"/>
      <c r="CHU110" s="106"/>
      <c r="CHV110" s="106"/>
      <c r="CHW110" s="106"/>
      <c r="CHX110" s="106"/>
      <c r="CHY110" s="106"/>
      <c r="CHZ110" s="106"/>
      <c r="CIA110" s="106"/>
      <c r="CIB110" s="106"/>
      <c r="CIC110" s="106"/>
      <c r="CID110" s="106"/>
      <c r="CIE110" s="106"/>
      <c r="CIF110" s="106"/>
      <c r="CIG110" s="106"/>
      <c r="CIH110" s="106"/>
      <c r="CII110" s="106"/>
      <c r="CIJ110" s="106"/>
      <c r="CIK110" s="106"/>
      <c r="CIL110" s="106"/>
      <c r="CIM110" s="106"/>
      <c r="CIN110" s="106"/>
      <c r="CIO110" s="106"/>
      <c r="CIP110" s="106"/>
      <c r="CIQ110" s="106"/>
      <c r="CIR110" s="106"/>
      <c r="CIS110" s="106"/>
      <c r="CIT110" s="106"/>
      <c r="CIU110" s="106"/>
      <c r="CIV110" s="106"/>
      <c r="CIW110" s="106"/>
      <c r="CIX110" s="106"/>
      <c r="CIY110" s="106"/>
      <c r="CIZ110" s="106"/>
      <c r="CJA110" s="106"/>
      <c r="CJB110" s="106"/>
      <c r="CJC110" s="106"/>
      <c r="CJD110" s="106"/>
      <c r="CJE110" s="106"/>
      <c r="CJF110" s="106"/>
      <c r="CJG110" s="106"/>
      <c r="CJH110" s="106"/>
      <c r="CJI110" s="106"/>
      <c r="CJJ110" s="106"/>
      <c r="CJK110" s="106"/>
      <c r="CJL110" s="106"/>
      <c r="CJM110" s="106"/>
      <c r="CJN110" s="106"/>
      <c r="CJO110" s="106"/>
      <c r="CJP110" s="106"/>
      <c r="CJQ110" s="106"/>
      <c r="CJR110" s="106"/>
      <c r="CJS110" s="106"/>
      <c r="CJT110" s="106"/>
      <c r="CJU110" s="106"/>
      <c r="CJV110" s="106"/>
      <c r="CJW110" s="106"/>
      <c r="CJX110" s="106"/>
      <c r="CJY110" s="106"/>
      <c r="CJZ110" s="106"/>
      <c r="CKA110" s="106"/>
      <c r="CKB110" s="106"/>
      <c r="CKC110" s="106"/>
      <c r="CKD110" s="106"/>
      <c r="CKE110" s="106"/>
      <c r="CKF110" s="106"/>
      <c r="CKG110" s="106"/>
      <c r="CKH110" s="106"/>
      <c r="CKI110" s="106"/>
      <c r="CKJ110" s="106"/>
      <c r="CKK110" s="106"/>
      <c r="CKL110" s="106"/>
      <c r="CKM110" s="106"/>
      <c r="CKN110" s="106"/>
      <c r="CKO110" s="106"/>
      <c r="CKP110" s="106"/>
      <c r="CKQ110" s="106"/>
      <c r="CKR110" s="106"/>
      <c r="CKS110" s="106"/>
      <c r="CKT110" s="106"/>
      <c r="CKU110" s="106"/>
      <c r="CKV110" s="106"/>
      <c r="CKW110" s="106"/>
      <c r="CKX110" s="106"/>
      <c r="CKY110" s="106"/>
      <c r="CKZ110" s="106"/>
      <c r="CLA110" s="106"/>
      <c r="CLB110" s="106"/>
      <c r="CLC110" s="106"/>
      <c r="CLD110" s="106"/>
      <c r="CLE110" s="106"/>
      <c r="CLF110" s="106"/>
      <c r="CLG110" s="106"/>
      <c r="CLH110" s="106"/>
      <c r="CLI110" s="106"/>
      <c r="CLJ110" s="106"/>
      <c r="CLK110" s="106"/>
      <c r="CLL110" s="106"/>
      <c r="CLM110" s="106"/>
      <c r="CLN110" s="106"/>
      <c r="CLO110" s="106"/>
      <c r="CLP110" s="106"/>
      <c r="CLQ110" s="106"/>
      <c r="CLR110" s="106"/>
      <c r="CLS110" s="106"/>
      <c r="CLT110" s="106"/>
      <c r="CLU110" s="106"/>
      <c r="CLV110" s="106"/>
      <c r="CLW110" s="106"/>
      <c r="CLX110" s="106"/>
      <c r="CLY110" s="106"/>
      <c r="CLZ110" s="106"/>
      <c r="CMA110" s="106"/>
      <c r="CMB110" s="106"/>
      <c r="CMC110" s="106"/>
      <c r="CMD110" s="106"/>
      <c r="CME110" s="106"/>
      <c r="CMF110" s="106"/>
      <c r="CMG110" s="106"/>
      <c r="CMH110" s="106"/>
      <c r="CMI110" s="106"/>
      <c r="CMJ110" s="106"/>
      <c r="CMK110" s="106"/>
      <c r="CML110" s="106"/>
      <c r="CMM110" s="106"/>
      <c r="CMN110" s="106"/>
      <c r="CMO110" s="106"/>
      <c r="CMP110" s="106"/>
      <c r="CMQ110" s="106"/>
      <c r="CMR110" s="106"/>
      <c r="CMS110" s="106"/>
      <c r="CMT110" s="106"/>
      <c r="CMU110" s="106"/>
      <c r="CMV110" s="106"/>
      <c r="CMW110" s="106"/>
      <c r="CMX110" s="106"/>
      <c r="CMY110" s="106"/>
      <c r="CMZ110" s="106"/>
      <c r="CNA110" s="106"/>
      <c r="CNB110" s="106"/>
      <c r="CNC110" s="106"/>
      <c r="CND110" s="106"/>
      <c r="CNE110" s="106"/>
      <c r="CNF110" s="106"/>
      <c r="CNG110" s="106"/>
      <c r="CNH110" s="106"/>
      <c r="CNI110" s="106"/>
      <c r="CNJ110" s="106"/>
      <c r="CNK110" s="106"/>
      <c r="CNL110" s="106"/>
      <c r="CNM110" s="106"/>
      <c r="CNN110" s="106"/>
      <c r="CNO110" s="106"/>
      <c r="CNP110" s="106"/>
      <c r="CNQ110" s="106"/>
      <c r="CNR110" s="106"/>
      <c r="CNS110" s="106"/>
      <c r="CNT110" s="106"/>
      <c r="CNU110" s="106"/>
      <c r="CNV110" s="106"/>
      <c r="CNW110" s="106"/>
      <c r="CNX110" s="106"/>
      <c r="CNY110" s="106"/>
      <c r="CNZ110" s="106"/>
      <c r="COA110" s="106"/>
      <c r="COB110" s="106"/>
      <c r="COC110" s="106"/>
      <c r="COD110" s="106"/>
      <c r="COE110" s="106"/>
      <c r="COF110" s="106"/>
      <c r="COG110" s="106"/>
      <c r="COH110" s="106"/>
      <c r="COI110" s="106"/>
      <c r="COJ110" s="106"/>
      <c r="COK110" s="106"/>
      <c r="COL110" s="106"/>
      <c r="COM110" s="106"/>
      <c r="CON110" s="106"/>
      <c r="COO110" s="106"/>
      <c r="COP110" s="106"/>
      <c r="COQ110" s="106"/>
      <c r="COR110" s="106"/>
      <c r="COS110" s="106"/>
      <c r="COT110" s="106"/>
      <c r="COU110" s="106"/>
      <c r="COV110" s="106"/>
      <c r="COW110" s="106"/>
      <c r="COX110" s="106"/>
      <c r="COY110" s="106"/>
      <c r="COZ110" s="106"/>
      <c r="CPA110" s="106"/>
      <c r="CPB110" s="106"/>
      <c r="CPC110" s="106"/>
      <c r="CPD110" s="106"/>
      <c r="CPE110" s="106"/>
      <c r="CPF110" s="106"/>
      <c r="CPG110" s="106"/>
      <c r="CPH110" s="106"/>
      <c r="CPI110" s="106"/>
      <c r="CPJ110" s="106"/>
      <c r="CPK110" s="106"/>
      <c r="CPL110" s="106"/>
      <c r="CPM110" s="106"/>
      <c r="CPN110" s="106"/>
      <c r="CPO110" s="106"/>
      <c r="CPP110" s="106"/>
      <c r="CPQ110" s="106"/>
      <c r="CPR110" s="106"/>
      <c r="CPS110" s="106"/>
      <c r="CPT110" s="106"/>
      <c r="CPU110" s="106"/>
      <c r="CPV110" s="106"/>
      <c r="CPW110" s="106"/>
      <c r="CPX110" s="106"/>
      <c r="CPY110" s="106"/>
      <c r="CPZ110" s="106"/>
      <c r="CQA110" s="106"/>
      <c r="CQB110" s="106"/>
      <c r="CQC110" s="106"/>
      <c r="CQD110" s="106"/>
      <c r="CQE110" s="106"/>
      <c r="CQF110" s="106"/>
      <c r="CQG110" s="106"/>
      <c r="CQH110" s="106"/>
      <c r="CQI110" s="106"/>
      <c r="CQJ110" s="106"/>
      <c r="CQK110" s="106"/>
      <c r="CQL110" s="106"/>
      <c r="CQM110" s="106"/>
      <c r="CQN110" s="106"/>
      <c r="CQO110" s="106"/>
      <c r="CQP110" s="106"/>
      <c r="CQQ110" s="106"/>
      <c r="CQR110" s="106"/>
      <c r="CQS110" s="106"/>
      <c r="CQT110" s="106"/>
      <c r="CQU110" s="106"/>
      <c r="CQV110" s="106"/>
      <c r="CQW110" s="106"/>
      <c r="CQX110" s="106"/>
      <c r="CQY110" s="106"/>
      <c r="CQZ110" s="106"/>
      <c r="CRA110" s="106"/>
      <c r="CRB110" s="106"/>
      <c r="CRC110" s="106"/>
      <c r="CRD110" s="106"/>
      <c r="CRE110" s="106"/>
      <c r="CRF110" s="106"/>
      <c r="CRG110" s="106"/>
      <c r="CRH110" s="106"/>
      <c r="CRI110" s="106"/>
      <c r="CRJ110" s="106"/>
      <c r="CRK110" s="106"/>
      <c r="CRL110" s="106"/>
      <c r="CRM110" s="106"/>
      <c r="CRN110" s="106"/>
      <c r="CRO110" s="106"/>
      <c r="CRP110" s="106"/>
      <c r="CRQ110" s="106"/>
      <c r="CRR110" s="106"/>
      <c r="CRS110" s="106"/>
      <c r="CRT110" s="106"/>
      <c r="CRU110" s="106"/>
      <c r="CRV110" s="106"/>
      <c r="CRW110" s="106"/>
      <c r="CRX110" s="106"/>
      <c r="CRY110" s="106"/>
      <c r="CRZ110" s="106"/>
      <c r="CSA110" s="106"/>
      <c r="CSB110" s="106"/>
      <c r="CSC110" s="106"/>
      <c r="CSD110" s="106"/>
      <c r="CSE110" s="106"/>
      <c r="CSF110" s="106"/>
      <c r="CSG110" s="106"/>
      <c r="CSH110" s="106"/>
      <c r="CSI110" s="106"/>
      <c r="CSJ110" s="106"/>
      <c r="CSK110" s="106"/>
      <c r="CSL110" s="106"/>
      <c r="CSM110" s="106"/>
      <c r="CSN110" s="106"/>
      <c r="CSO110" s="106"/>
      <c r="CSP110" s="106"/>
      <c r="CSQ110" s="106"/>
      <c r="CSR110" s="106"/>
      <c r="CSS110" s="106"/>
      <c r="CST110" s="106"/>
      <c r="CSU110" s="106"/>
      <c r="CSV110" s="106"/>
      <c r="CSW110" s="106"/>
      <c r="CSX110" s="106"/>
      <c r="CSY110" s="106"/>
      <c r="CSZ110" s="106"/>
      <c r="CTA110" s="106"/>
      <c r="CTB110" s="106"/>
      <c r="CTC110" s="106"/>
      <c r="CTD110" s="106"/>
      <c r="CTE110" s="106"/>
      <c r="CTF110" s="106"/>
      <c r="CTG110" s="106"/>
      <c r="CTH110" s="106"/>
      <c r="CTI110" s="106"/>
      <c r="CTJ110" s="106"/>
      <c r="CTK110" s="106"/>
      <c r="CTL110" s="106"/>
      <c r="CTM110" s="106"/>
      <c r="CTN110" s="106"/>
      <c r="CTO110" s="106"/>
      <c r="CTP110" s="106"/>
      <c r="CTQ110" s="106"/>
      <c r="CTR110" s="106"/>
      <c r="CTS110" s="106"/>
      <c r="CTT110" s="106"/>
      <c r="CTU110" s="106"/>
      <c r="CTV110" s="106"/>
      <c r="CTW110" s="106"/>
      <c r="CTX110" s="106"/>
      <c r="CTY110" s="106"/>
      <c r="CTZ110" s="106"/>
      <c r="CUA110" s="106"/>
      <c r="CUB110" s="106"/>
      <c r="CUC110" s="106"/>
      <c r="CUD110" s="106"/>
      <c r="CUE110" s="106"/>
      <c r="CUF110" s="106"/>
      <c r="CUG110" s="106"/>
      <c r="CUH110" s="106"/>
      <c r="CUI110" s="106"/>
      <c r="CUJ110" s="106"/>
      <c r="CUK110" s="106"/>
      <c r="CUL110" s="106"/>
      <c r="CUM110" s="106"/>
      <c r="CUN110" s="106"/>
      <c r="CUO110" s="106"/>
      <c r="CUP110" s="106"/>
      <c r="CUQ110" s="106"/>
      <c r="CUR110" s="106"/>
      <c r="CUS110" s="106"/>
      <c r="CUT110" s="106"/>
      <c r="CUU110" s="106"/>
      <c r="CUV110" s="106"/>
      <c r="CUW110" s="106"/>
      <c r="CUX110" s="106"/>
      <c r="CUY110" s="106"/>
      <c r="CUZ110" s="106"/>
      <c r="CVA110" s="106"/>
      <c r="CVB110" s="106"/>
      <c r="CVC110" s="106"/>
      <c r="CVD110" s="106"/>
      <c r="CVE110" s="106"/>
      <c r="CVF110" s="106"/>
      <c r="CVG110" s="106"/>
      <c r="CVH110" s="106"/>
      <c r="CVI110" s="106"/>
      <c r="CVJ110" s="106"/>
      <c r="CVK110" s="106"/>
      <c r="CVL110" s="106"/>
      <c r="CVM110" s="106"/>
      <c r="CVN110" s="106"/>
      <c r="CVO110" s="106"/>
      <c r="CVP110" s="106"/>
      <c r="CVQ110" s="106"/>
      <c r="CVR110" s="106"/>
      <c r="CVS110" s="106"/>
      <c r="CVT110" s="106"/>
      <c r="CVU110" s="106"/>
      <c r="CVV110" s="106"/>
      <c r="CVW110" s="106"/>
      <c r="CVX110" s="106"/>
      <c r="CVY110" s="106"/>
      <c r="CVZ110" s="106"/>
      <c r="CWA110" s="106"/>
      <c r="CWB110" s="106"/>
      <c r="CWC110" s="106"/>
      <c r="CWD110" s="106"/>
      <c r="CWE110" s="106"/>
      <c r="CWF110" s="106"/>
      <c r="CWG110" s="106"/>
      <c r="CWH110" s="106"/>
      <c r="CWI110" s="106"/>
      <c r="CWJ110" s="106"/>
      <c r="CWK110" s="106"/>
      <c r="CWL110" s="106"/>
      <c r="CWM110" s="106"/>
      <c r="CWN110" s="106"/>
      <c r="CWO110" s="106"/>
      <c r="CWP110" s="106"/>
      <c r="CWQ110" s="106"/>
      <c r="CWR110" s="106"/>
      <c r="CWS110" s="106"/>
      <c r="CWT110" s="106"/>
      <c r="CWU110" s="106"/>
      <c r="CWV110" s="106"/>
      <c r="CWW110" s="106"/>
      <c r="CWX110" s="106"/>
      <c r="CWY110" s="106"/>
      <c r="CWZ110" s="106"/>
      <c r="CXA110" s="106"/>
      <c r="CXB110" s="106"/>
      <c r="CXC110" s="106"/>
      <c r="CXD110" s="106"/>
      <c r="CXE110" s="106"/>
      <c r="CXF110" s="106"/>
      <c r="CXG110" s="106"/>
      <c r="CXH110" s="106"/>
      <c r="CXI110" s="106"/>
      <c r="CXJ110" s="106"/>
      <c r="CXK110" s="106"/>
      <c r="CXL110" s="106"/>
      <c r="CXM110" s="106"/>
      <c r="CXN110" s="106"/>
      <c r="CXO110" s="106"/>
      <c r="CXP110" s="106"/>
      <c r="CXQ110" s="106"/>
      <c r="CXR110" s="106"/>
      <c r="CXS110" s="106"/>
      <c r="CXT110" s="106"/>
      <c r="CXU110" s="106"/>
      <c r="CXV110" s="106"/>
      <c r="CXW110" s="106"/>
      <c r="CXX110" s="106"/>
      <c r="CXY110" s="106"/>
      <c r="CXZ110" s="106"/>
      <c r="CYA110" s="106"/>
      <c r="CYB110" s="106"/>
      <c r="CYC110" s="106"/>
      <c r="CYD110" s="106"/>
      <c r="CYE110" s="106"/>
      <c r="CYF110" s="106"/>
      <c r="CYG110" s="106"/>
      <c r="CYH110" s="106"/>
      <c r="CYI110" s="106"/>
      <c r="CYJ110" s="106"/>
      <c r="CYK110" s="106"/>
      <c r="CYL110" s="106"/>
      <c r="CYM110" s="106"/>
      <c r="CYN110" s="106"/>
      <c r="CYO110" s="106"/>
      <c r="CYP110" s="106"/>
      <c r="CYQ110" s="106"/>
      <c r="CYR110" s="106"/>
      <c r="CYS110" s="106"/>
      <c r="CYT110" s="106"/>
      <c r="CYU110" s="106"/>
      <c r="CYV110" s="106"/>
      <c r="CYW110" s="106"/>
      <c r="CYX110" s="106"/>
      <c r="CYY110" s="106"/>
      <c r="CYZ110" s="106"/>
      <c r="CZA110" s="106"/>
      <c r="CZB110" s="106"/>
      <c r="CZC110" s="106"/>
      <c r="CZD110" s="106"/>
      <c r="CZE110" s="106"/>
      <c r="CZF110" s="106"/>
      <c r="CZG110" s="106"/>
      <c r="CZH110" s="106"/>
      <c r="CZI110" s="106"/>
      <c r="CZJ110" s="106"/>
      <c r="CZK110" s="106"/>
      <c r="CZL110" s="106"/>
      <c r="CZM110" s="106"/>
      <c r="CZN110" s="106"/>
      <c r="CZO110" s="106"/>
      <c r="CZP110" s="106"/>
      <c r="CZQ110" s="106"/>
      <c r="CZR110" s="106"/>
      <c r="CZS110" s="106"/>
      <c r="CZT110" s="106"/>
      <c r="CZU110" s="106"/>
      <c r="CZV110" s="106"/>
      <c r="CZW110" s="106"/>
      <c r="CZX110" s="106"/>
      <c r="CZY110" s="106"/>
      <c r="CZZ110" s="106"/>
      <c r="DAA110" s="106"/>
      <c r="DAB110" s="106"/>
      <c r="DAC110" s="106"/>
      <c r="DAD110" s="106"/>
      <c r="DAE110" s="106"/>
      <c r="DAF110" s="106"/>
      <c r="DAG110" s="106"/>
      <c r="DAH110" s="106"/>
      <c r="DAI110" s="106"/>
      <c r="DAJ110" s="106"/>
      <c r="DAK110" s="106"/>
      <c r="DAL110" s="106"/>
      <c r="DAM110" s="106"/>
      <c r="DAN110" s="106"/>
      <c r="DAO110" s="106"/>
      <c r="DAP110" s="106"/>
      <c r="DAQ110" s="106"/>
      <c r="DAR110" s="106"/>
      <c r="DAS110" s="106"/>
      <c r="DAT110" s="106"/>
      <c r="DAU110" s="106"/>
      <c r="DAV110" s="106"/>
      <c r="DAW110" s="106"/>
      <c r="DAX110" s="106"/>
      <c r="DAY110" s="106"/>
      <c r="DAZ110" s="106"/>
      <c r="DBA110" s="106"/>
      <c r="DBB110" s="106"/>
      <c r="DBC110" s="106"/>
      <c r="DBD110" s="106"/>
      <c r="DBE110" s="106"/>
      <c r="DBF110" s="106"/>
      <c r="DBG110" s="106"/>
      <c r="DBH110" s="106"/>
      <c r="DBI110" s="106"/>
      <c r="DBJ110" s="106"/>
      <c r="DBK110" s="106"/>
      <c r="DBL110" s="106"/>
      <c r="DBM110" s="106"/>
      <c r="DBN110" s="106"/>
      <c r="DBO110" s="106"/>
      <c r="DBP110" s="106"/>
      <c r="DBQ110" s="106"/>
      <c r="DBR110" s="106"/>
      <c r="DBS110" s="106"/>
      <c r="DBT110" s="106"/>
      <c r="DBU110" s="106"/>
      <c r="DBV110" s="106"/>
      <c r="DBW110" s="106"/>
      <c r="DBX110" s="106"/>
      <c r="DBY110" s="106"/>
      <c r="DBZ110" s="106"/>
      <c r="DCA110" s="106"/>
      <c r="DCB110" s="106"/>
      <c r="DCC110" s="106"/>
      <c r="DCD110" s="106"/>
      <c r="DCE110" s="106"/>
      <c r="DCF110" s="106"/>
      <c r="DCG110" s="106"/>
      <c r="DCH110" s="106"/>
      <c r="DCI110" s="106"/>
      <c r="DCJ110" s="106"/>
      <c r="DCK110" s="106"/>
      <c r="DCL110" s="106"/>
      <c r="DCM110" s="106"/>
      <c r="DCN110" s="106"/>
      <c r="DCO110" s="106"/>
      <c r="DCP110" s="106"/>
      <c r="DCQ110" s="106"/>
      <c r="DCR110" s="106"/>
      <c r="DCS110" s="106"/>
      <c r="DCT110" s="106"/>
      <c r="DCU110" s="106"/>
      <c r="DCV110" s="106"/>
      <c r="DCW110" s="106"/>
      <c r="DCX110" s="106"/>
      <c r="DCY110" s="106"/>
      <c r="DCZ110" s="106"/>
      <c r="DDA110" s="106"/>
      <c r="DDB110" s="106"/>
      <c r="DDC110" s="106"/>
      <c r="DDD110" s="106"/>
      <c r="DDE110" s="106"/>
      <c r="DDF110" s="106"/>
      <c r="DDG110" s="106"/>
      <c r="DDH110" s="106"/>
      <c r="DDI110" s="106"/>
      <c r="DDJ110" s="106"/>
      <c r="DDK110" s="106"/>
      <c r="DDL110" s="106"/>
      <c r="DDM110" s="106"/>
      <c r="DDN110" s="106"/>
      <c r="DDO110" s="106"/>
      <c r="DDP110" s="106"/>
      <c r="DDQ110" s="106"/>
      <c r="DDR110" s="106"/>
      <c r="DDS110" s="106"/>
      <c r="DDT110" s="106"/>
      <c r="DDU110" s="106"/>
      <c r="DDV110" s="106"/>
      <c r="DDW110" s="106"/>
      <c r="DDX110" s="106"/>
      <c r="DDY110" s="106"/>
      <c r="DDZ110" s="106"/>
      <c r="DEA110" s="106"/>
      <c r="DEB110" s="106"/>
      <c r="DEC110" s="106"/>
      <c r="DED110" s="106"/>
      <c r="DEE110" s="106"/>
      <c r="DEF110" s="106"/>
      <c r="DEG110" s="106"/>
      <c r="DEH110" s="106"/>
      <c r="DEI110" s="106"/>
      <c r="DEJ110" s="106"/>
      <c r="DEK110" s="106"/>
      <c r="DEL110" s="106"/>
      <c r="DEM110" s="106"/>
      <c r="DEN110" s="106"/>
      <c r="DEO110" s="106"/>
      <c r="DEP110" s="106"/>
      <c r="DEQ110" s="106"/>
      <c r="DER110" s="106"/>
      <c r="DES110" s="106"/>
      <c r="DET110" s="106"/>
      <c r="DEU110" s="106"/>
      <c r="DEV110" s="106"/>
      <c r="DEW110" s="106"/>
      <c r="DEX110" s="106"/>
      <c r="DEY110" s="106"/>
      <c r="DEZ110" s="106"/>
      <c r="DFA110" s="106"/>
      <c r="DFB110" s="106"/>
      <c r="DFC110" s="106"/>
      <c r="DFD110" s="106"/>
      <c r="DFE110" s="106"/>
      <c r="DFF110" s="106"/>
      <c r="DFG110" s="106"/>
      <c r="DFH110" s="106"/>
      <c r="DFI110" s="106"/>
      <c r="DFJ110" s="106"/>
      <c r="DFK110" s="106"/>
      <c r="DFL110" s="106"/>
      <c r="DFM110" s="106"/>
      <c r="DFN110" s="106"/>
      <c r="DFO110" s="106"/>
      <c r="DFP110" s="106"/>
      <c r="DFQ110" s="106"/>
      <c r="DFR110" s="106"/>
      <c r="DFS110" s="106"/>
      <c r="DFT110" s="106"/>
      <c r="DFU110" s="106"/>
      <c r="DFV110" s="106"/>
      <c r="DFW110" s="106"/>
      <c r="DFX110" s="106"/>
      <c r="DFY110" s="106"/>
      <c r="DFZ110" s="106"/>
      <c r="DGA110" s="106"/>
      <c r="DGB110" s="106"/>
      <c r="DGC110" s="106"/>
      <c r="DGD110" s="106"/>
      <c r="DGE110" s="106"/>
      <c r="DGF110" s="106"/>
      <c r="DGG110" s="106"/>
      <c r="DGH110" s="106"/>
      <c r="DGI110" s="106"/>
      <c r="DGJ110" s="106"/>
      <c r="DGK110" s="106"/>
      <c r="DGL110" s="106"/>
      <c r="DGM110" s="106"/>
      <c r="DGN110" s="106"/>
      <c r="DGO110" s="106"/>
      <c r="DGP110" s="106"/>
      <c r="DGQ110" s="106"/>
      <c r="DGR110" s="106"/>
      <c r="DGS110" s="106"/>
      <c r="DGT110" s="106"/>
      <c r="DGU110" s="106"/>
      <c r="DGV110" s="106"/>
      <c r="DGW110" s="106"/>
      <c r="DGX110" s="106"/>
      <c r="DGY110" s="106"/>
      <c r="DGZ110" s="106"/>
      <c r="DHA110" s="106"/>
      <c r="DHB110" s="106"/>
      <c r="DHC110" s="106"/>
      <c r="DHD110" s="106"/>
      <c r="DHE110" s="106"/>
      <c r="DHF110" s="106"/>
      <c r="DHG110" s="106"/>
      <c r="DHH110" s="106"/>
      <c r="DHI110" s="106"/>
      <c r="DHJ110" s="106"/>
      <c r="DHK110" s="106"/>
      <c r="DHL110" s="106"/>
      <c r="DHM110" s="106"/>
      <c r="DHN110" s="106"/>
      <c r="DHO110" s="106"/>
      <c r="DHP110" s="106"/>
      <c r="DHQ110" s="106"/>
      <c r="DHR110" s="106"/>
      <c r="DHS110" s="106"/>
      <c r="DHT110" s="106"/>
      <c r="DHU110" s="106"/>
      <c r="DHV110" s="106"/>
      <c r="DHW110" s="106"/>
      <c r="DHX110" s="106"/>
      <c r="DHY110" s="106"/>
      <c r="DHZ110" s="106"/>
      <c r="DIA110" s="106"/>
      <c r="DIB110" s="106"/>
      <c r="DIC110" s="106"/>
      <c r="DID110" s="106"/>
      <c r="DIE110" s="106"/>
      <c r="DIF110" s="106"/>
      <c r="DIG110" s="106"/>
      <c r="DIH110" s="106"/>
      <c r="DII110" s="106"/>
      <c r="DIJ110" s="106"/>
      <c r="DIK110" s="106"/>
      <c r="DIL110" s="106"/>
      <c r="DIM110" s="106"/>
      <c r="DIN110" s="106"/>
      <c r="DIO110" s="106"/>
      <c r="DIP110" s="106"/>
      <c r="DIQ110" s="106"/>
      <c r="DIR110" s="106"/>
      <c r="DIS110" s="106"/>
      <c r="DIT110" s="106"/>
      <c r="DIU110" s="106"/>
      <c r="DIV110" s="106"/>
      <c r="DIW110" s="106"/>
      <c r="DIX110" s="106"/>
      <c r="DIY110" s="106"/>
      <c r="DIZ110" s="106"/>
      <c r="DJA110" s="106"/>
      <c r="DJB110" s="106"/>
      <c r="DJC110" s="106"/>
      <c r="DJD110" s="106"/>
      <c r="DJE110" s="106"/>
      <c r="DJF110" s="106"/>
      <c r="DJG110" s="106"/>
      <c r="DJH110" s="106"/>
      <c r="DJI110" s="106"/>
      <c r="DJJ110" s="106"/>
      <c r="DJK110" s="106"/>
      <c r="DJL110" s="106"/>
      <c r="DJM110" s="106"/>
      <c r="DJN110" s="106"/>
      <c r="DJO110" s="106"/>
      <c r="DJP110" s="106"/>
      <c r="DJQ110" s="106"/>
      <c r="DJR110" s="106"/>
      <c r="DJS110" s="106"/>
      <c r="DJT110" s="106"/>
      <c r="DJU110" s="106"/>
      <c r="DJV110" s="106"/>
      <c r="DJW110" s="106"/>
      <c r="DJX110" s="106"/>
      <c r="DJY110" s="106"/>
      <c r="DJZ110" s="106"/>
      <c r="DKA110" s="106"/>
      <c r="DKB110" s="106"/>
      <c r="DKC110" s="106"/>
      <c r="DKD110" s="106"/>
      <c r="DKE110" s="106"/>
      <c r="DKF110" s="106"/>
      <c r="DKG110" s="106"/>
      <c r="DKH110" s="106"/>
      <c r="DKI110" s="106"/>
      <c r="DKJ110" s="106"/>
      <c r="DKK110" s="106"/>
      <c r="DKL110" s="106"/>
      <c r="DKM110" s="106"/>
      <c r="DKN110" s="106"/>
      <c r="DKO110" s="106"/>
      <c r="DKP110" s="106"/>
      <c r="DKQ110" s="106"/>
      <c r="DKR110" s="106"/>
      <c r="DKS110" s="106"/>
      <c r="DKT110" s="106"/>
      <c r="DKU110" s="106"/>
      <c r="DKV110" s="106"/>
      <c r="DKW110" s="106"/>
      <c r="DKX110" s="106"/>
      <c r="DKY110" s="106"/>
      <c r="DKZ110" s="106"/>
      <c r="DLA110" s="106"/>
      <c r="DLB110" s="106"/>
      <c r="DLC110" s="106"/>
      <c r="DLD110" s="106"/>
      <c r="DLE110" s="106"/>
      <c r="DLF110" s="106"/>
      <c r="DLG110" s="106"/>
      <c r="DLH110" s="106"/>
      <c r="DLI110" s="106"/>
      <c r="DLJ110" s="106"/>
      <c r="DLK110" s="106"/>
      <c r="DLL110" s="106"/>
      <c r="DLM110" s="106"/>
      <c r="DLN110" s="106"/>
      <c r="DLO110" s="106"/>
      <c r="DLP110" s="106"/>
      <c r="DLQ110" s="106"/>
      <c r="DLR110" s="106"/>
      <c r="DLS110" s="106"/>
      <c r="DLT110" s="106"/>
      <c r="DLU110" s="106"/>
      <c r="DLV110" s="106"/>
      <c r="DLW110" s="106"/>
      <c r="DLX110" s="106"/>
      <c r="DLY110" s="106"/>
      <c r="DLZ110" s="106"/>
      <c r="DMA110" s="106"/>
      <c r="DMB110" s="106"/>
      <c r="DMC110" s="106"/>
      <c r="DMD110" s="106"/>
      <c r="DME110" s="106"/>
      <c r="DMF110" s="106"/>
      <c r="DMG110" s="106"/>
      <c r="DMH110" s="106"/>
      <c r="DMI110" s="106"/>
      <c r="DMJ110" s="106"/>
      <c r="DMK110" s="106"/>
      <c r="DML110" s="106"/>
      <c r="DMM110" s="106"/>
      <c r="DMN110" s="106"/>
      <c r="DMO110" s="106"/>
      <c r="DMP110" s="106"/>
      <c r="DMQ110" s="106"/>
      <c r="DMR110" s="106"/>
      <c r="DMS110" s="106"/>
      <c r="DMT110" s="106"/>
      <c r="DMU110" s="106"/>
      <c r="DMV110" s="106"/>
      <c r="DMW110" s="106"/>
      <c r="DMX110" s="106"/>
      <c r="DMY110" s="106"/>
      <c r="DMZ110" s="106"/>
      <c r="DNA110" s="106"/>
      <c r="DNB110" s="106"/>
      <c r="DNC110" s="106"/>
      <c r="DND110" s="106"/>
      <c r="DNE110" s="106"/>
      <c r="DNF110" s="106"/>
      <c r="DNG110" s="106"/>
      <c r="DNH110" s="106"/>
      <c r="DNI110" s="106"/>
      <c r="DNJ110" s="106"/>
      <c r="DNK110" s="106"/>
      <c r="DNL110" s="106"/>
      <c r="DNM110" s="106"/>
      <c r="DNN110" s="106"/>
      <c r="DNO110" s="106"/>
      <c r="DNP110" s="106"/>
      <c r="DNQ110" s="106"/>
      <c r="DNR110" s="106"/>
      <c r="DNS110" s="106"/>
      <c r="DNT110" s="106"/>
      <c r="DNU110" s="106"/>
      <c r="DNV110" s="106"/>
      <c r="DNW110" s="106"/>
      <c r="DNX110" s="106"/>
      <c r="DNY110" s="106"/>
      <c r="DNZ110" s="106"/>
      <c r="DOA110" s="106"/>
      <c r="DOB110" s="106"/>
      <c r="DOC110" s="106"/>
      <c r="DOD110" s="106"/>
      <c r="DOE110" s="106"/>
      <c r="DOF110" s="106"/>
      <c r="DOG110" s="106"/>
      <c r="DOH110" s="106"/>
      <c r="DOI110" s="106"/>
      <c r="DOJ110" s="106"/>
      <c r="DOK110" s="106"/>
      <c r="DOL110" s="106"/>
      <c r="DOM110" s="106"/>
      <c r="DON110" s="106"/>
      <c r="DOO110" s="106"/>
      <c r="DOP110" s="106"/>
      <c r="DOQ110" s="106"/>
      <c r="DOR110" s="106"/>
      <c r="DOS110" s="106"/>
      <c r="DOT110" s="106"/>
      <c r="DOU110" s="106"/>
      <c r="DOV110" s="106"/>
      <c r="DOW110" s="106"/>
      <c r="DOX110" s="106"/>
      <c r="DOY110" s="106"/>
      <c r="DOZ110" s="106"/>
      <c r="DPA110" s="106"/>
      <c r="DPB110" s="106"/>
      <c r="DPC110" s="106"/>
      <c r="DPD110" s="106"/>
      <c r="DPE110" s="106"/>
      <c r="DPF110" s="106"/>
      <c r="DPG110" s="106"/>
      <c r="DPH110" s="106"/>
      <c r="DPI110" s="106"/>
      <c r="DPJ110" s="106"/>
      <c r="DPK110" s="106"/>
      <c r="DPL110" s="106"/>
      <c r="DPM110" s="106"/>
      <c r="DPN110" s="106"/>
      <c r="DPO110" s="106"/>
      <c r="DPP110" s="106"/>
      <c r="DPQ110" s="106"/>
      <c r="DPR110" s="106"/>
      <c r="DPS110" s="106"/>
      <c r="DPT110" s="106"/>
      <c r="DPU110" s="106"/>
      <c r="DPV110" s="106"/>
      <c r="DPW110" s="106"/>
      <c r="DPX110" s="106"/>
      <c r="DPY110" s="106"/>
      <c r="DPZ110" s="106"/>
      <c r="DQA110" s="106"/>
      <c r="DQB110" s="106"/>
      <c r="DQC110" s="106"/>
      <c r="DQD110" s="106"/>
      <c r="DQE110" s="106"/>
      <c r="DQF110" s="106"/>
      <c r="DQG110" s="106"/>
      <c r="DQH110" s="106"/>
      <c r="DQI110" s="106"/>
      <c r="DQJ110" s="106"/>
      <c r="DQK110" s="106"/>
      <c r="DQL110" s="106"/>
      <c r="DQM110" s="106"/>
      <c r="DQN110" s="106"/>
      <c r="DQO110" s="106"/>
      <c r="DQP110" s="106"/>
      <c r="DQQ110" s="106"/>
      <c r="DQR110" s="106"/>
      <c r="DQS110" s="106"/>
      <c r="DQT110" s="106"/>
      <c r="DQU110" s="106"/>
      <c r="DQV110" s="106"/>
      <c r="DQW110" s="106"/>
      <c r="DQX110" s="106"/>
      <c r="DQY110" s="106"/>
      <c r="DQZ110" s="106"/>
      <c r="DRA110" s="106"/>
      <c r="DRB110" s="106"/>
      <c r="DRC110" s="106"/>
      <c r="DRD110" s="106"/>
      <c r="DRE110" s="106"/>
      <c r="DRF110" s="106"/>
      <c r="DRG110" s="106"/>
      <c r="DRH110" s="106"/>
      <c r="DRI110" s="106"/>
      <c r="DRJ110" s="106"/>
      <c r="DRK110" s="106"/>
      <c r="DRL110" s="106"/>
      <c r="DRM110" s="106"/>
      <c r="DRN110" s="106"/>
      <c r="DRO110" s="106"/>
      <c r="DRP110" s="106"/>
      <c r="DRQ110" s="106"/>
      <c r="DRR110" s="106"/>
      <c r="DRS110" s="106"/>
      <c r="DRT110" s="106"/>
      <c r="DRU110" s="106"/>
      <c r="DRV110" s="106"/>
      <c r="DRW110" s="106"/>
      <c r="DRX110" s="106"/>
      <c r="DRY110" s="106"/>
      <c r="DRZ110" s="106"/>
      <c r="DSA110" s="106"/>
      <c r="DSB110" s="106"/>
      <c r="DSC110" s="106"/>
      <c r="DSD110" s="106"/>
      <c r="DSE110" s="106"/>
      <c r="DSF110" s="106"/>
      <c r="DSG110" s="106"/>
      <c r="DSH110" s="106"/>
      <c r="DSI110" s="106"/>
      <c r="DSJ110" s="106"/>
      <c r="DSK110" s="106"/>
      <c r="DSL110" s="106"/>
      <c r="DSM110" s="106"/>
      <c r="DSN110" s="106"/>
      <c r="DSO110" s="106"/>
      <c r="DSP110" s="106"/>
      <c r="DSQ110" s="106"/>
      <c r="DSR110" s="106"/>
      <c r="DSS110" s="106"/>
      <c r="DST110" s="106"/>
      <c r="DSU110" s="106"/>
      <c r="DSV110" s="106"/>
      <c r="DSW110" s="106"/>
      <c r="DSX110" s="106"/>
      <c r="DSY110" s="106"/>
      <c r="DSZ110" s="106"/>
      <c r="DTA110" s="106"/>
      <c r="DTB110" s="106"/>
      <c r="DTC110" s="106"/>
      <c r="DTD110" s="106"/>
      <c r="DTE110" s="106"/>
      <c r="DTF110" s="106"/>
      <c r="DTG110" s="106"/>
      <c r="DTH110" s="106"/>
      <c r="DTI110" s="106"/>
      <c r="DTJ110" s="106"/>
      <c r="DTK110" s="106"/>
      <c r="DTL110" s="106"/>
      <c r="DTM110" s="106"/>
      <c r="DTN110" s="106"/>
      <c r="DTO110" s="106"/>
      <c r="DTP110" s="106"/>
      <c r="DTQ110" s="106"/>
      <c r="DTR110" s="106"/>
      <c r="DTS110" s="106"/>
      <c r="DTT110" s="106"/>
      <c r="DTU110" s="106"/>
      <c r="DTV110" s="106"/>
      <c r="DTW110" s="106"/>
      <c r="DTX110" s="106"/>
      <c r="DTY110" s="106"/>
      <c r="DTZ110" s="106"/>
      <c r="DUA110" s="106"/>
      <c r="DUB110" s="106"/>
      <c r="DUC110" s="106"/>
      <c r="DUD110" s="106"/>
      <c r="DUE110" s="106"/>
      <c r="DUF110" s="106"/>
      <c r="DUG110" s="106"/>
      <c r="DUH110" s="106"/>
      <c r="DUI110" s="106"/>
      <c r="DUJ110" s="106"/>
      <c r="DUK110" s="106"/>
      <c r="DUL110" s="106"/>
      <c r="DUM110" s="106"/>
      <c r="DUN110" s="106"/>
      <c r="DUO110" s="106"/>
      <c r="DUP110" s="106"/>
      <c r="DUQ110" s="106"/>
      <c r="DUR110" s="106"/>
      <c r="DUS110" s="106"/>
      <c r="DUT110" s="106"/>
      <c r="DUU110" s="106"/>
      <c r="DUV110" s="106"/>
      <c r="DUW110" s="106"/>
      <c r="DUX110" s="106"/>
      <c r="DUY110" s="106"/>
      <c r="DUZ110" s="106"/>
      <c r="DVA110" s="106"/>
      <c r="DVB110" s="106"/>
      <c r="DVC110" s="106"/>
      <c r="DVD110" s="106"/>
      <c r="DVE110" s="106"/>
      <c r="DVF110" s="106"/>
      <c r="DVG110" s="106"/>
      <c r="DVH110" s="106"/>
      <c r="DVI110" s="106"/>
      <c r="DVJ110" s="106"/>
      <c r="DVK110" s="106"/>
      <c r="DVL110" s="106"/>
      <c r="DVM110" s="106"/>
      <c r="DVN110" s="106"/>
      <c r="DVO110" s="106"/>
      <c r="DVP110" s="106"/>
      <c r="DVQ110" s="106"/>
      <c r="DVR110" s="106"/>
      <c r="DVS110" s="106"/>
      <c r="DVT110" s="106"/>
      <c r="DVU110" s="106"/>
      <c r="DVV110" s="106"/>
      <c r="DVW110" s="106"/>
      <c r="DVX110" s="106"/>
      <c r="DVY110" s="106"/>
      <c r="DVZ110" s="106"/>
      <c r="DWA110" s="106"/>
      <c r="DWB110" s="106"/>
      <c r="DWC110" s="106"/>
      <c r="DWD110" s="106"/>
      <c r="DWE110" s="106"/>
      <c r="DWF110" s="106"/>
      <c r="DWG110" s="106"/>
      <c r="DWH110" s="106"/>
      <c r="DWI110" s="106"/>
      <c r="DWJ110" s="106"/>
      <c r="DWK110" s="106"/>
      <c r="DWL110" s="106"/>
      <c r="DWM110" s="106"/>
      <c r="DWN110" s="106"/>
      <c r="DWO110" s="106"/>
      <c r="DWP110" s="106"/>
      <c r="DWQ110" s="106"/>
      <c r="DWR110" s="106"/>
      <c r="DWS110" s="106"/>
      <c r="DWT110" s="106"/>
      <c r="DWU110" s="106"/>
      <c r="DWV110" s="106"/>
      <c r="DWW110" s="106"/>
      <c r="DWX110" s="106"/>
      <c r="DWY110" s="106"/>
      <c r="DWZ110" s="106"/>
      <c r="DXA110" s="106"/>
      <c r="DXB110" s="106"/>
      <c r="DXC110" s="106"/>
      <c r="DXD110" s="106"/>
      <c r="DXE110" s="106"/>
      <c r="DXF110" s="106"/>
      <c r="DXG110" s="106"/>
      <c r="DXH110" s="106"/>
      <c r="DXI110" s="106"/>
      <c r="DXJ110" s="106"/>
      <c r="DXK110" s="106"/>
      <c r="DXL110" s="106"/>
      <c r="DXM110" s="106"/>
      <c r="DXN110" s="106"/>
      <c r="DXO110" s="106"/>
      <c r="DXP110" s="106"/>
      <c r="DXQ110" s="106"/>
      <c r="DXR110" s="106"/>
      <c r="DXS110" s="106"/>
      <c r="DXT110" s="106"/>
      <c r="DXU110" s="106"/>
      <c r="DXV110" s="106"/>
      <c r="DXW110" s="106"/>
      <c r="DXX110" s="106"/>
      <c r="DXY110" s="106"/>
      <c r="DXZ110" s="106"/>
      <c r="DYA110" s="106"/>
      <c r="DYB110" s="106"/>
      <c r="DYC110" s="106"/>
      <c r="DYD110" s="106"/>
      <c r="DYE110" s="106"/>
      <c r="DYF110" s="106"/>
      <c r="DYG110" s="106"/>
      <c r="DYH110" s="106"/>
      <c r="DYI110" s="106"/>
      <c r="DYJ110" s="106"/>
      <c r="DYK110" s="106"/>
      <c r="DYL110" s="106"/>
      <c r="DYM110" s="106"/>
      <c r="DYN110" s="106"/>
      <c r="DYO110" s="106"/>
      <c r="DYP110" s="106"/>
      <c r="DYQ110" s="106"/>
      <c r="DYR110" s="106"/>
      <c r="DYS110" s="106"/>
      <c r="DYT110" s="106"/>
      <c r="DYU110" s="106"/>
      <c r="DYV110" s="106"/>
      <c r="DYW110" s="106"/>
      <c r="DYX110" s="106"/>
      <c r="DYY110" s="106"/>
      <c r="DYZ110" s="106"/>
      <c r="DZA110" s="106"/>
      <c r="DZB110" s="106"/>
      <c r="DZC110" s="106"/>
      <c r="DZD110" s="106"/>
      <c r="DZE110" s="106"/>
      <c r="DZF110" s="106"/>
      <c r="DZG110" s="106"/>
      <c r="DZH110" s="106"/>
      <c r="DZI110" s="106"/>
      <c r="DZJ110" s="106"/>
      <c r="DZK110" s="106"/>
      <c r="DZL110" s="106"/>
      <c r="DZM110" s="106"/>
      <c r="DZN110" s="106"/>
      <c r="DZO110" s="106"/>
      <c r="DZP110" s="106"/>
      <c r="DZQ110" s="106"/>
      <c r="DZR110" s="106"/>
      <c r="DZS110" s="106"/>
      <c r="DZT110" s="106"/>
      <c r="DZU110" s="106"/>
      <c r="DZV110" s="106"/>
      <c r="DZW110" s="106"/>
      <c r="DZX110" s="106"/>
      <c r="DZY110" s="106"/>
      <c r="DZZ110" s="106"/>
      <c r="EAA110" s="106"/>
      <c r="EAB110" s="106"/>
      <c r="EAC110" s="106"/>
      <c r="EAD110" s="106"/>
      <c r="EAE110" s="106"/>
      <c r="EAF110" s="106"/>
      <c r="EAG110" s="106"/>
      <c r="EAH110" s="106"/>
      <c r="EAI110" s="106"/>
      <c r="EAJ110" s="106"/>
      <c r="EAK110" s="106"/>
      <c r="EAL110" s="106"/>
      <c r="EAM110" s="106"/>
      <c r="EAN110" s="106"/>
      <c r="EAO110" s="106"/>
      <c r="EAP110" s="106"/>
      <c r="EAQ110" s="106"/>
      <c r="EAR110" s="106"/>
      <c r="EAS110" s="106"/>
      <c r="EAT110" s="106"/>
      <c r="EAU110" s="106"/>
      <c r="EAV110" s="106"/>
      <c r="EAW110" s="106"/>
      <c r="EAX110" s="106"/>
      <c r="EAY110" s="106"/>
      <c r="EAZ110" s="106"/>
      <c r="EBA110" s="106"/>
      <c r="EBB110" s="106"/>
      <c r="EBC110" s="106"/>
      <c r="EBD110" s="106"/>
      <c r="EBE110" s="106"/>
      <c r="EBF110" s="106"/>
      <c r="EBG110" s="106"/>
      <c r="EBH110" s="106"/>
      <c r="EBI110" s="106"/>
      <c r="EBJ110" s="106"/>
      <c r="EBK110" s="106"/>
      <c r="EBL110" s="106"/>
      <c r="EBM110" s="106"/>
      <c r="EBN110" s="106"/>
      <c r="EBO110" s="106"/>
      <c r="EBP110" s="106"/>
      <c r="EBQ110" s="106"/>
      <c r="EBR110" s="106"/>
      <c r="EBS110" s="106"/>
      <c r="EBT110" s="106"/>
      <c r="EBU110" s="106"/>
      <c r="EBV110" s="106"/>
      <c r="EBW110" s="106"/>
      <c r="EBX110" s="106"/>
      <c r="EBY110" s="106"/>
      <c r="EBZ110" s="106"/>
      <c r="ECA110" s="106"/>
      <c r="ECB110" s="106"/>
      <c r="ECC110" s="106"/>
      <c r="ECD110" s="106"/>
      <c r="ECE110" s="106"/>
      <c r="ECF110" s="106"/>
      <c r="ECG110" s="106"/>
      <c r="ECH110" s="106"/>
      <c r="ECI110" s="106"/>
      <c r="ECJ110" s="106"/>
      <c r="ECK110" s="106"/>
      <c r="ECL110" s="106"/>
      <c r="ECM110" s="106"/>
      <c r="ECN110" s="106"/>
      <c r="ECO110" s="106"/>
      <c r="ECP110" s="106"/>
      <c r="ECQ110" s="106"/>
      <c r="ECR110" s="106"/>
      <c r="ECS110" s="106"/>
      <c r="ECT110" s="106"/>
      <c r="ECU110" s="106"/>
      <c r="ECV110" s="106"/>
      <c r="ECW110" s="106"/>
      <c r="ECX110" s="106"/>
      <c r="ECY110" s="106"/>
      <c r="ECZ110" s="106"/>
      <c r="EDA110" s="106"/>
      <c r="EDB110" s="106"/>
      <c r="EDC110" s="106"/>
      <c r="EDD110" s="106"/>
      <c r="EDE110" s="106"/>
      <c r="EDF110" s="106"/>
      <c r="EDG110" s="106"/>
      <c r="EDH110" s="106"/>
      <c r="EDI110" s="106"/>
      <c r="EDJ110" s="106"/>
      <c r="EDK110" s="106"/>
      <c r="EDL110" s="106"/>
      <c r="EDM110" s="106"/>
      <c r="EDN110" s="106"/>
      <c r="EDO110" s="106"/>
      <c r="EDP110" s="106"/>
      <c r="EDQ110" s="106"/>
      <c r="EDR110" s="106"/>
      <c r="EDS110" s="106"/>
      <c r="EDT110" s="106"/>
      <c r="EDU110" s="106"/>
      <c r="EDV110" s="106"/>
      <c r="EDW110" s="106"/>
      <c r="EDX110" s="106"/>
      <c r="EDY110" s="106"/>
      <c r="EDZ110" s="106"/>
      <c r="EEA110" s="106"/>
      <c r="EEB110" s="106"/>
      <c r="EEC110" s="106"/>
      <c r="EED110" s="106"/>
      <c r="EEE110" s="106"/>
      <c r="EEF110" s="106"/>
      <c r="EEG110" s="106"/>
      <c r="EEH110" s="106"/>
      <c r="EEI110" s="106"/>
      <c r="EEJ110" s="106"/>
      <c r="EEK110" s="106"/>
      <c r="EEL110" s="106"/>
      <c r="EEM110" s="106"/>
      <c r="EEN110" s="106"/>
      <c r="EEO110" s="106"/>
      <c r="EEP110" s="106"/>
      <c r="EEQ110" s="106"/>
      <c r="EER110" s="106"/>
      <c r="EES110" s="106"/>
      <c r="EET110" s="106"/>
      <c r="EEU110" s="106"/>
      <c r="EEV110" s="106"/>
      <c r="EEW110" s="106"/>
      <c r="EEX110" s="106"/>
      <c r="EEY110" s="106"/>
      <c r="EEZ110" s="106"/>
      <c r="EFA110" s="106"/>
      <c r="EFB110" s="106"/>
      <c r="EFC110" s="106"/>
      <c r="EFD110" s="106"/>
      <c r="EFE110" s="106"/>
      <c r="EFF110" s="106"/>
      <c r="EFG110" s="106"/>
      <c r="EFH110" s="106"/>
      <c r="EFI110" s="106"/>
      <c r="EFJ110" s="106"/>
      <c r="EFK110" s="106"/>
      <c r="EFL110" s="106"/>
      <c r="EFM110" s="106"/>
      <c r="EFN110" s="106"/>
      <c r="EFO110" s="106"/>
      <c r="EFP110" s="106"/>
      <c r="EFQ110" s="106"/>
      <c r="EFR110" s="106"/>
      <c r="EFS110" s="106"/>
      <c r="EFT110" s="106"/>
      <c r="EFU110" s="106"/>
      <c r="EFV110" s="106"/>
      <c r="EFW110" s="106"/>
      <c r="EFX110" s="106"/>
      <c r="EFY110" s="106"/>
      <c r="EFZ110" s="106"/>
      <c r="EGA110" s="106"/>
      <c r="EGB110" s="106"/>
      <c r="EGC110" s="106"/>
      <c r="EGD110" s="106"/>
      <c r="EGE110" s="106"/>
      <c r="EGF110" s="106"/>
      <c r="EGG110" s="106"/>
      <c r="EGH110" s="106"/>
      <c r="EGI110" s="106"/>
      <c r="EGJ110" s="106"/>
      <c r="EGK110" s="106"/>
      <c r="EGL110" s="106"/>
      <c r="EGM110" s="106"/>
      <c r="EGN110" s="106"/>
      <c r="EGO110" s="106"/>
      <c r="EGP110" s="106"/>
      <c r="EGQ110" s="106"/>
      <c r="EGR110" s="106"/>
      <c r="EGS110" s="106"/>
      <c r="EGT110" s="106"/>
      <c r="EGU110" s="106"/>
      <c r="EGV110" s="106"/>
      <c r="EGW110" s="106"/>
      <c r="EGX110" s="106"/>
      <c r="EGY110" s="106"/>
      <c r="EGZ110" s="106"/>
      <c r="EHA110" s="106"/>
      <c r="EHB110" s="106"/>
      <c r="EHC110" s="106"/>
      <c r="EHD110" s="106"/>
      <c r="EHE110" s="106"/>
      <c r="EHF110" s="106"/>
      <c r="EHG110" s="106"/>
      <c r="EHH110" s="106"/>
      <c r="EHI110" s="106"/>
      <c r="EHJ110" s="106"/>
      <c r="EHK110" s="106"/>
      <c r="EHL110" s="106"/>
      <c r="EHM110" s="106"/>
      <c r="EHN110" s="106"/>
      <c r="EHO110" s="106"/>
      <c r="EHP110" s="106"/>
      <c r="EHQ110" s="106"/>
      <c r="EHR110" s="106"/>
      <c r="EHS110" s="106"/>
      <c r="EHT110" s="106"/>
      <c r="EHU110" s="106"/>
      <c r="EHV110" s="106"/>
      <c r="EHW110" s="106"/>
      <c r="EHX110" s="106"/>
      <c r="EHY110" s="106"/>
      <c r="EHZ110" s="106"/>
      <c r="EIA110" s="106"/>
      <c r="EIB110" s="106"/>
      <c r="EIC110" s="106"/>
      <c r="EID110" s="106"/>
      <c r="EIE110" s="106"/>
      <c r="EIF110" s="106"/>
      <c r="EIG110" s="106"/>
      <c r="EIH110" s="106"/>
      <c r="EII110" s="106"/>
      <c r="EIJ110" s="106"/>
      <c r="EIK110" s="106"/>
      <c r="EIL110" s="106"/>
      <c r="EIM110" s="106"/>
      <c r="EIN110" s="106"/>
      <c r="EIO110" s="106"/>
      <c r="EIP110" s="106"/>
      <c r="EIQ110" s="106"/>
      <c r="EIR110" s="106"/>
      <c r="EIS110" s="106"/>
      <c r="EIT110" s="106"/>
      <c r="EIU110" s="106"/>
      <c r="EIV110" s="106"/>
      <c r="EIW110" s="106"/>
      <c r="EIX110" s="106"/>
      <c r="EIY110" s="106"/>
      <c r="EIZ110" s="106"/>
      <c r="EJA110" s="106"/>
      <c r="EJB110" s="106"/>
      <c r="EJC110" s="106"/>
      <c r="EJD110" s="106"/>
      <c r="EJE110" s="106"/>
      <c r="EJF110" s="106"/>
      <c r="EJG110" s="106"/>
      <c r="EJH110" s="106"/>
      <c r="EJI110" s="106"/>
      <c r="EJJ110" s="106"/>
      <c r="EJK110" s="106"/>
      <c r="EJL110" s="106"/>
      <c r="EJM110" s="106"/>
      <c r="EJN110" s="106"/>
      <c r="EJO110" s="106"/>
      <c r="EJP110" s="106"/>
      <c r="EJQ110" s="106"/>
      <c r="EJR110" s="106"/>
      <c r="EJS110" s="106"/>
      <c r="EJT110" s="106"/>
      <c r="EJU110" s="106"/>
      <c r="EJV110" s="106"/>
      <c r="EJW110" s="106"/>
      <c r="EJX110" s="106"/>
      <c r="EJY110" s="106"/>
      <c r="EJZ110" s="106"/>
      <c r="EKA110" s="106"/>
      <c r="EKB110" s="106"/>
      <c r="EKC110" s="106"/>
      <c r="EKD110" s="106"/>
      <c r="EKE110" s="106"/>
      <c r="EKF110" s="106"/>
      <c r="EKG110" s="106"/>
      <c r="EKH110" s="106"/>
      <c r="EKI110" s="106"/>
      <c r="EKJ110" s="106"/>
      <c r="EKK110" s="106"/>
      <c r="EKL110" s="106"/>
      <c r="EKM110" s="106"/>
      <c r="EKN110" s="106"/>
      <c r="EKO110" s="106"/>
      <c r="EKP110" s="106"/>
      <c r="EKQ110" s="106"/>
      <c r="EKR110" s="106"/>
      <c r="EKS110" s="106"/>
      <c r="EKT110" s="106"/>
      <c r="EKU110" s="106"/>
      <c r="EKV110" s="106"/>
      <c r="EKW110" s="106"/>
      <c r="EKX110" s="106"/>
      <c r="EKY110" s="106"/>
      <c r="EKZ110" s="106"/>
      <c r="ELA110" s="106"/>
      <c r="ELB110" s="106"/>
      <c r="ELC110" s="106"/>
      <c r="ELD110" s="106"/>
      <c r="ELE110" s="106"/>
      <c r="ELF110" s="106"/>
      <c r="ELG110" s="106"/>
      <c r="ELH110" s="106"/>
      <c r="ELI110" s="106"/>
      <c r="ELJ110" s="106"/>
      <c r="ELK110" s="106"/>
      <c r="ELL110" s="106"/>
      <c r="ELM110" s="106"/>
      <c r="ELN110" s="106"/>
      <c r="ELO110" s="106"/>
      <c r="ELP110" s="106"/>
      <c r="ELQ110" s="106"/>
      <c r="ELR110" s="106"/>
      <c r="ELS110" s="106"/>
      <c r="ELT110" s="106"/>
      <c r="ELU110" s="106"/>
      <c r="ELV110" s="106"/>
      <c r="ELW110" s="106"/>
      <c r="ELX110" s="106"/>
      <c r="ELY110" s="106"/>
      <c r="ELZ110" s="106"/>
      <c r="EMA110" s="106"/>
      <c r="EMB110" s="106"/>
      <c r="EMC110" s="106"/>
      <c r="EMD110" s="106"/>
      <c r="EME110" s="106"/>
      <c r="EMF110" s="106"/>
      <c r="EMG110" s="106"/>
      <c r="EMH110" s="106"/>
      <c r="EMI110" s="106"/>
      <c r="EMJ110" s="106"/>
      <c r="EMK110" s="106"/>
      <c r="EML110" s="106"/>
      <c r="EMM110" s="106"/>
      <c r="EMN110" s="106"/>
      <c r="EMO110" s="106"/>
      <c r="EMP110" s="106"/>
      <c r="EMQ110" s="106"/>
      <c r="EMR110" s="106"/>
      <c r="EMS110" s="106"/>
      <c r="EMT110" s="106"/>
      <c r="EMU110" s="106"/>
      <c r="EMV110" s="106"/>
      <c r="EMW110" s="106"/>
      <c r="EMX110" s="106"/>
      <c r="EMY110" s="106"/>
      <c r="EMZ110" s="106"/>
      <c r="ENA110" s="106"/>
      <c r="ENB110" s="106"/>
      <c r="ENC110" s="106"/>
      <c r="END110" s="106"/>
      <c r="ENE110" s="106"/>
      <c r="ENF110" s="106"/>
      <c r="ENG110" s="106"/>
      <c r="ENH110" s="106"/>
      <c r="ENI110" s="106"/>
      <c r="ENJ110" s="106"/>
      <c r="ENK110" s="106"/>
      <c r="ENL110" s="106"/>
      <c r="ENM110" s="106"/>
      <c r="ENN110" s="106"/>
      <c r="ENO110" s="106"/>
      <c r="ENP110" s="106"/>
      <c r="ENQ110" s="106"/>
      <c r="ENR110" s="106"/>
      <c r="ENS110" s="106"/>
      <c r="ENT110" s="106"/>
      <c r="ENU110" s="106"/>
      <c r="ENV110" s="106"/>
      <c r="ENW110" s="106"/>
      <c r="ENX110" s="106"/>
      <c r="ENY110" s="106"/>
      <c r="ENZ110" s="106"/>
      <c r="EOA110" s="106"/>
      <c r="EOB110" s="106"/>
      <c r="EOC110" s="106"/>
      <c r="EOD110" s="106"/>
      <c r="EOE110" s="106"/>
      <c r="EOF110" s="106"/>
      <c r="EOG110" s="106"/>
      <c r="EOH110" s="106"/>
      <c r="EOI110" s="106"/>
      <c r="EOJ110" s="106"/>
      <c r="EOK110" s="106"/>
      <c r="EOL110" s="106"/>
      <c r="EOM110" s="106"/>
      <c r="EON110" s="106"/>
      <c r="EOO110" s="106"/>
      <c r="EOP110" s="106"/>
      <c r="EOQ110" s="106"/>
      <c r="EOR110" s="106"/>
      <c r="EOS110" s="106"/>
      <c r="EOT110" s="106"/>
      <c r="EOU110" s="106"/>
      <c r="EOV110" s="106"/>
      <c r="EOW110" s="106"/>
      <c r="EOX110" s="106"/>
      <c r="EOY110" s="106"/>
      <c r="EOZ110" s="106"/>
      <c r="EPA110" s="106"/>
      <c r="EPB110" s="106"/>
      <c r="EPC110" s="106"/>
      <c r="EPD110" s="106"/>
      <c r="EPE110" s="106"/>
      <c r="EPF110" s="106"/>
      <c r="EPG110" s="106"/>
      <c r="EPH110" s="106"/>
      <c r="EPI110" s="106"/>
      <c r="EPJ110" s="106"/>
      <c r="EPK110" s="106"/>
      <c r="EPL110" s="106"/>
      <c r="EPM110" s="106"/>
      <c r="EPN110" s="106"/>
      <c r="EPO110" s="106"/>
      <c r="EPP110" s="106"/>
      <c r="EPQ110" s="106"/>
      <c r="EPR110" s="106"/>
      <c r="EPS110" s="106"/>
      <c r="EPT110" s="106"/>
      <c r="EPU110" s="106"/>
      <c r="EPV110" s="106"/>
      <c r="EPW110" s="106"/>
      <c r="EPX110" s="106"/>
      <c r="EPY110" s="106"/>
      <c r="EPZ110" s="106"/>
      <c r="EQA110" s="106"/>
      <c r="EQB110" s="106"/>
      <c r="EQC110" s="106"/>
      <c r="EQD110" s="106"/>
      <c r="EQE110" s="106"/>
      <c r="EQF110" s="106"/>
      <c r="EQG110" s="106"/>
      <c r="EQH110" s="106"/>
      <c r="EQI110" s="106"/>
      <c r="EQJ110" s="106"/>
      <c r="EQK110" s="106"/>
      <c r="EQL110" s="106"/>
      <c r="EQM110" s="106"/>
      <c r="EQN110" s="106"/>
      <c r="EQO110" s="106"/>
      <c r="EQP110" s="106"/>
      <c r="EQQ110" s="106"/>
      <c r="EQR110" s="106"/>
      <c r="EQS110" s="106"/>
      <c r="EQT110" s="106"/>
      <c r="EQU110" s="106"/>
      <c r="EQV110" s="106"/>
      <c r="EQW110" s="106"/>
      <c r="EQX110" s="106"/>
      <c r="EQY110" s="106"/>
      <c r="EQZ110" s="106"/>
      <c r="ERA110" s="106"/>
      <c r="ERB110" s="106"/>
      <c r="ERC110" s="106"/>
      <c r="ERD110" s="106"/>
      <c r="ERE110" s="106"/>
      <c r="ERF110" s="106"/>
      <c r="ERG110" s="106"/>
      <c r="ERH110" s="106"/>
      <c r="ERI110" s="106"/>
      <c r="ERJ110" s="106"/>
      <c r="ERK110" s="106"/>
      <c r="ERL110" s="106"/>
      <c r="ERM110" s="106"/>
      <c r="ERN110" s="106"/>
      <c r="ERO110" s="106"/>
      <c r="ERP110" s="106"/>
      <c r="ERQ110" s="106"/>
      <c r="ERR110" s="106"/>
      <c r="ERS110" s="106"/>
      <c r="ERT110" s="106"/>
      <c r="ERU110" s="106"/>
      <c r="ERV110" s="106"/>
      <c r="ERW110" s="106"/>
      <c r="ERX110" s="106"/>
      <c r="ERY110" s="106"/>
      <c r="ERZ110" s="106"/>
      <c r="ESA110" s="106"/>
      <c r="ESB110" s="106"/>
      <c r="ESC110" s="106"/>
      <c r="ESD110" s="106"/>
      <c r="ESE110" s="106"/>
      <c r="ESF110" s="106"/>
      <c r="ESG110" s="106"/>
      <c r="ESH110" s="106"/>
      <c r="ESI110" s="106"/>
      <c r="ESJ110" s="106"/>
      <c r="ESK110" s="106"/>
      <c r="ESL110" s="106"/>
      <c r="ESM110" s="106"/>
      <c r="ESN110" s="106"/>
      <c r="ESO110" s="106"/>
      <c r="ESP110" s="106"/>
      <c r="ESQ110" s="106"/>
      <c r="ESR110" s="106"/>
      <c r="ESS110" s="106"/>
      <c r="EST110" s="106"/>
      <c r="ESU110" s="106"/>
      <c r="ESV110" s="106"/>
      <c r="ESW110" s="106"/>
      <c r="ESX110" s="106"/>
      <c r="ESY110" s="106"/>
      <c r="ESZ110" s="106"/>
      <c r="ETA110" s="106"/>
      <c r="ETB110" s="106"/>
      <c r="ETC110" s="106"/>
      <c r="ETD110" s="106"/>
      <c r="ETE110" s="106"/>
      <c r="ETF110" s="106"/>
      <c r="ETG110" s="106"/>
      <c r="ETH110" s="106"/>
      <c r="ETI110" s="106"/>
      <c r="ETJ110" s="106"/>
      <c r="ETK110" s="106"/>
      <c r="ETL110" s="106"/>
      <c r="ETM110" s="106"/>
      <c r="ETN110" s="106"/>
      <c r="ETO110" s="106"/>
      <c r="ETP110" s="106"/>
      <c r="ETQ110" s="106"/>
      <c r="ETR110" s="106"/>
      <c r="ETS110" s="106"/>
      <c r="ETT110" s="106"/>
      <c r="ETU110" s="106"/>
      <c r="ETV110" s="106"/>
      <c r="ETW110" s="106"/>
      <c r="ETX110" s="106"/>
      <c r="ETY110" s="106"/>
      <c r="ETZ110" s="106"/>
      <c r="EUA110" s="106"/>
      <c r="EUB110" s="106"/>
      <c r="EUC110" s="106"/>
      <c r="EUD110" s="106"/>
      <c r="EUE110" s="106"/>
      <c r="EUF110" s="106"/>
      <c r="EUG110" s="106"/>
      <c r="EUH110" s="106"/>
      <c r="EUI110" s="106"/>
      <c r="EUJ110" s="106"/>
      <c r="EUK110" s="106"/>
      <c r="EUL110" s="106"/>
      <c r="EUM110" s="106"/>
      <c r="EUN110" s="106"/>
      <c r="EUO110" s="106"/>
      <c r="EUP110" s="106"/>
      <c r="EUQ110" s="106"/>
      <c r="EUR110" s="106"/>
      <c r="EUS110" s="106"/>
      <c r="EUT110" s="106"/>
      <c r="EUU110" s="106"/>
      <c r="EUV110" s="106"/>
      <c r="EUW110" s="106"/>
      <c r="EUX110" s="106"/>
      <c r="EUY110" s="106"/>
      <c r="EUZ110" s="106"/>
      <c r="EVA110" s="106"/>
      <c r="EVB110" s="106"/>
      <c r="EVC110" s="106"/>
      <c r="EVD110" s="106"/>
      <c r="EVE110" s="106"/>
      <c r="EVF110" s="106"/>
      <c r="EVG110" s="106"/>
      <c r="EVH110" s="106"/>
      <c r="EVI110" s="106"/>
      <c r="EVJ110" s="106"/>
      <c r="EVK110" s="106"/>
      <c r="EVL110" s="106"/>
      <c r="EVM110" s="106"/>
      <c r="EVN110" s="106"/>
      <c r="EVO110" s="106"/>
      <c r="EVP110" s="106"/>
      <c r="EVQ110" s="106"/>
      <c r="EVR110" s="106"/>
      <c r="EVS110" s="106"/>
      <c r="EVT110" s="106"/>
      <c r="EVU110" s="106"/>
      <c r="EVV110" s="106"/>
      <c r="EVW110" s="106"/>
      <c r="EVX110" s="106"/>
      <c r="EVY110" s="106"/>
      <c r="EVZ110" s="106"/>
      <c r="EWA110" s="106"/>
      <c r="EWB110" s="106"/>
      <c r="EWC110" s="106"/>
      <c r="EWD110" s="106"/>
      <c r="EWE110" s="106"/>
      <c r="EWF110" s="106"/>
      <c r="EWG110" s="106"/>
      <c r="EWH110" s="106"/>
      <c r="EWI110" s="106"/>
      <c r="EWJ110" s="106"/>
      <c r="EWK110" s="106"/>
      <c r="EWL110" s="106"/>
      <c r="EWM110" s="106"/>
      <c r="EWN110" s="106"/>
      <c r="EWO110" s="106"/>
      <c r="EWP110" s="106"/>
      <c r="EWQ110" s="106"/>
      <c r="EWR110" s="106"/>
      <c r="EWS110" s="106"/>
      <c r="EWT110" s="106"/>
      <c r="EWU110" s="106"/>
      <c r="EWV110" s="106"/>
      <c r="EWW110" s="106"/>
      <c r="EWX110" s="106"/>
      <c r="EWY110" s="106"/>
      <c r="EWZ110" s="106"/>
      <c r="EXA110" s="106"/>
      <c r="EXB110" s="106"/>
      <c r="EXC110" s="106"/>
      <c r="EXD110" s="106"/>
      <c r="EXE110" s="106"/>
      <c r="EXF110" s="106"/>
      <c r="EXG110" s="106"/>
      <c r="EXH110" s="106"/>
      <c r="EXI110" s="106"/>
      <c r="EXJ110" s="106"/>
      <c r="EXK110" s="106"/>
      <c r="EXL110" s="106"/>
      <c r="EXM110" s="106"/>
      <c r="EXN110" s="106"/>
      <c r="EXO110" s="106"/>
      <c r="EXP110" s="106"/>
      <c r="EXQ110" s="106"/>
      <c r="EXR110" s="106"/>
      <c r="EXS110" s="106"/>
      <c r="EXT110" s="106"/>
      <c r="EXU110" s="106"/>
      <c r="EXV110" s="106"/>
      <c r="EXW110" s="106"/>
      <c r="EXX110" s="106"/>
      <c r="EXY110" s="106"/>
      <c r="EXZ110" s="106"/>
      <c r="EYA110" s="106"/>
      <c r="EYB110" s="106"/>
      <c r="EYC110" s="106"/>
      <c r="EYD110" s="106"/>
      <c r="EYE110" s="106"/>
      <c r="EYF110" s="106"/>
      <c r="EYG110" s="106"/>
      <c r="EYH110" s="106"/>
      <c r="EYI110" s="106"/>
      <c r="EYJ110" s="106"/>
      <c r="EYK110" s="106"/>
      <c r="EYL110" s="106"/>
      <c r="EYM110" s="106"/>
      <c r="EYN110" s="106"/>
      <c r="EYO110" s="106"/>
      <c r="EYP110" s="106"/>
      <c r="EYQ110" s="106"/>
      <c r="EYR110" s="106"/>
      <c r="EYS110" s="106"/>
      <c r="EYT110" s="106"/>
      <c r="EYU110" s="106"/>
      <c r="EYV110" s="106"/>
      <c r="EYW110" s="106"/>
      <c r="EYX110" s="106"/>
      <c r="EYY110" s="106"/>
      <c r="EYZ110" s="106"/>
      <c r="EZA110" s="106"/>
      <c r="EZB110" s="106"/>
      <c r="EZC110" s="106"/>
      <c r="EZD110" s="106"/>
      <c r="EZE110" s="106"/>
      <c r="EZF110" s="106"/>
      <c r="EZG110" s="106"/>
      <c r="EZH110" s="106"/>
      <c r="EZI110" s="106"/>
      <c r="EZJ110" s="106"/>
      <c r="EZK110" s="106"/>
      <c r="EZL110" s="106"/>
      <c r="EZM110" s="106"/>
      <c r="EZN110" s="106"/>
      <c r="EZO110" s="106"/>
      <c r="EZP110" s="106"/>
      <c r="EZQ110" s="106"/>
      <c r="EZR110" s="106"/>
      <c r="EZS110" s="106"/>
      <c r="EZT110" s="106"/>
      <c r="EZU110" s="106"/>
      <c r="EZV110" s="106"/>
      <c r="EZW110" s="106"/>
      <c r="EZX110" s="106"/>
      <c r="EZY110" s="106"/>
      <c r="EZZ110" s="106"/>
      <c r="FAA110" s="106"/>
      <c r="FAB110" s="106"/>
      <c r="FAC110" s="106"/>
      <c r="FAD110" s="106"/>
      <c r="FAE110" s="106"/>
      <c r="FAF110" s="106"/>
      <c r="FAG110" s="106"/>
      <c r="FAH110" s="106"/>
      <c r="FAI110" s="106"/>
      <c r="FAJ110" s="106"/>
      <c r="FAK110" s="106"/>
      <c r="FAL110" s="106"/>
      <c r="FAM110" s="106"/>
      <c r="FAN110" s="106"/>
      <c r="FAO110" s="106"/>
      <c r="FAP110" s="106"/>
      <c r="FAQ110" s="106"/>
      <c r="FAR110" s="106"/>
      <c r="FAS110" s="106"/>
      <c r="FAT110" s="106"/>
      <c r="FAU110" s="106"/>
      <c r="FAV110" s="106"/>
      <c r="FAW110" s="106"/>
      <c r="FAX110" s="106"/>
      <c r="FAY110" s="106"/>
      <c r="FAZ110" s="106"/>
      <c r="FBA110" s="106"/>
      <c r="FBB110" s="106"/>
      <c r="FBC110" s="106"/>
      <c r="FBD110" s="106"/>
      <c r="FBE110" s="106"/>
      <c r="FBF110" s="106"/>
      <c r="FBG110" s="106"/>
      <c r="FBH110" s="106"/>
      <c r="FBI110" s="106"/>
      <c r="FBJ110" s="106"/>
      <c r="FBK110" s="106"/>
      <c r="FBL110" s="106"/>
      <c r="FBM110" s="106"/>
      <c r="FBN110" s="106"/>
      <c r="FBO110" s="106"/>
      <c r="FBP110" s="106"/>
      <c r="FBQ110" s="106"/>
      <c r="FBR110" s="106"/>
      <c r="FBS110" s="106"/>
      <c r="FBT110" s="106"/>
      <c r="FBU110" s="106"/>
      <c r="FBV110" s="106"/>
      <c r="FBW110" s="106"/>
      <c r="FBX110" s="106"/>
      <c r="FBY110" s="106"/>
      <c r="FBZ110" s="106"/>
      <c r="FCA110" s="106"/>
      <c r="FCB110" s="106"/>
      <c r="FCC110" s="106"/>
      <c r="FCD110" s="106"/>
      <c r="FCE110" s="106"/>
      <c r="FCF110" s="106"/>
      <c r="FCG110" s="106"/>
      <c r="FCH110" s="106"/>
      <c r="FCI110" s="106"/>
      <c r="FCJ110" s="106"/>
      <c r="FCK110" s="106"/>
      <c r="FCL110" s="106"/>
      <c r="FCM110" s="106"/>
      <c r="FCN110" s="106"/>
      <c r="FCO110" s="106"/>
      <c r="FCP110" s="106"/>
      <c r="FCQ110" s="106"/>
      <c r="FCR110" s="106"/>
      <c r="FCS110" s="106"/>
      <c r="FCT110" s="106"/>
      <c r="FCU110" s="106"/>
      <c r="FCV110" s="106"/>
      <c r="FCW110" s="106"/>
      <c r="FCX110" s="106"/>
      <c r="FCY110" s="106"/>
      <c r="FCZ110" s="106"/>
      <c r="FDA110" s="106"/>
      <c r="FDB110" s="106"/>
      <c r="FDC110" s="106"/>
      <c r="FDD110" s="106"/>
      <c r="FDE110" s="106"/>
      <c r="FDF110" s="106"/>
      <c r="FDG110" s="106"/>
      <c r="FDH110" s="106"/>
      <c r="FDI110" s="106"/>
      <c r="FDJ110" s="106"/>
      <c r="FDK110" s="106"/>
      <c r="FDL110" s="106"/>
      <c r="FDM110" s="106"/>
      <c r="FDN110" s="106"/>
      <c r="FDO110" s="106"/>
      <c r="FDP110" s="106"/>
      <c r="FDQ110" s="106"/>
      <c r="FDR110" s="106"/>
      <c r="FDS110" s="106"/>
      <c r="FDT110" s="106"/>
      <c r="FDU110" s="106"/>
      <c r="FDV110" s="106"/>
      <c r="FDW110" s="106"/>
      <c r="FDX110" s="106"/>
      <c r="FDY110" s="106"/>
      <c r="FDZ110" s="106"/>
      <c r="FEA110" s="106"/>
      <c r="FEB110" s="106"/>
      <c r="FEC110" s="106"/>
      <c r="FED110" s="106"/>
      <c r="FEE110" s="106"/>
      <c r="FEF110" s="106"/>
      <c r="FEG110" s="106"/>
      <c r="FEH110" s="106"/>
      <c r="FEI110" s="106"/>
      <c r="FEJ110" s="106"/>
      <c r="FEK110" s="106"/>
      <c r="FEL110" s="106"/>
      <c r="FEM110" s="106"/>
      <c r="FEN110" s="106"/>
      <c r="FEO110" s="106"/>
      <c r="FEP110" s="106"/>
      <c r="FEQ110" s="106"/>
      <c r="FER110" s="106"/>
      <c r="FES110" s="106"/>
      <c r="FET110" s="106"/>
      <c r="FEU110" s="106"/>
      <c r="FEV110" s="106"/>
      <c r="FEW110" s="106"/>
      <c r="FEX110" s="106"/>
      <c r="FEY110" s="106"/>
      <c r="FEZ110" s="106"/>
      <c r="FFA110" s="106"/>
      <c r="FFB110" s="106"/>
      <c r="FFC110" s="106"/>
      <c r="FFD110" s="106"/>
      <c r="FFE110" s="106"/>
      <c r="FFF110" s="106"/>
      <c r="FFG110" s="106"/>
      <c r="FFH110" s="106"/>
      <c r="FFI110" s="106"/>
      <c r="FFJ110" s="106"/>
      <c r="FFK110" s="106"/>
      <c r="FFL110" s="106"/>
      <c r="FFM110" s="106"/>
      <c r="FFN110" s="106"/>
      <c r="FFO110" s="106"/>
      <c r="FFP110" s="106"/>
      <c r="FFQ110" s="106"/>
      <c r="FFR110" s="106"/>
      <c r="FFS110" s="106"/>
      <c r="FFT110" s="106"/>
      <c r="FFU110" s="106"/>
      <c r="FFV110" s="106"/>
      <c r="FFW110" s="106"/>
      <c r="FFX110" s="106"/>
      <c r="FFY110" s="106"/>
      <c r="FFZ110" s="106"/>
      <c r="FGA110" s="106"/>
      <c r="FGB110" s="106"/>
      <c r="FGC110" s="106"/>
      <c r="FGD110" s="106"/>
      <c r="FGE110" s="106"/>
      <c r="FGF110" s="106"/>
      <c r="FGG110" s="106"/>
      <c r="FGH110" s="106"/>
      <c r="FGI110" s="106"/>
      <c r="FGJ110" s="106"/>
      <c r="FGK110" s="106"/>
      <c r="FGL110" s="106"/>
      <c r="FGM110" s="106"/>
      <c r="FGN110" s="106"/>
      <c r="FGO110" s="106"/>
      <c r="FGP110" s="106"/>
      <c r="FGQ110" s="106"/>
      <c r="FGR110" s="106"/>
      <c r="FGS110" s="106"/>
      <c r="FGT110" s="106"/>
      <c r="FGU110" s="106"/>
      <c r="FGV110" s="106"/>
      <c r="FGW110" s="106"/>
      <c r="FGX110" s="106"/>
      <c r="FGY110" s="106"/>
      <c r="FGZ110" s="106"/>
      <c r="FHA110" s="106"/>
      <c r="FHB110" s="106"/>
      <c r="FHC110" s="106"/>
      <c r="FHD110" s="106"/>
      <c r="FHE110" s="106"/>
      <c r="FHF110" s="106"/>
      <c r="FHG110" s="106"/>
      <c r="FHH110" s="106"/>
      <c r="FHI110" s="106"/>
      <c r="FHJ110" s="106"/>
      <c r="FHK110" s="106"/>
      <c r="FHL110" s="106"/>
      <c r="FHM110" s="106"/>
      <c r="FHN110" s="106"/>
      <c r="FHO110" s="106"/>
      <c r="FHP110" s="106"/>
      <c r="FHQ110" s="106"/>
      <c r="FHR110" s="106"/>
      <c r="FHS110" s="106"/>
      <c r="FHT110" s="106"/>
      <c r="FHU110" s="106"/>
      <c r="FHV110" s="106"/>
      <c r="FHW110" s="106"/>
      <c r="FHX110" s="106"/>
      <c r="FHY110" s="106"/>
      <c r="FHZ110" s="106"/>
      <c r="FIA110" s="106"/>
      <c r="FIB110" s="106"/>
      <c r="FIC110" s="106"/>
      <c r="FID110" s="106"/>
      <c r="FIE110" s="106"/>
      <c r="FIF110" s="106"/>
      <c r="FIG110" s="106"/>
      <c r="FIH110" s="106"/>
      <c r="FII110" s="106"/>
      <c r="FIJ110" s="106"/>
      <c r="FIK110" s="106"/>
      <c r="FIL110" s="106"/>
      <c r="FIM110" s="106"/>
      <c r="FIN110" s="106"/>
      <c r="FIO110" s="106"/>
      <c r="FIP110" s="106"/>
      <c r="FIQ110" s="106"/>
      <c r="FIR110" s="106"/>
      <c r="FIS110" s="106"/>
      <c r="FIT110" s="106"/>
      <c r="FIU110" s="106"/>
      <c r="FIV110" s="106"/>
      <c r="FIW110" s="106"/>
      <c r="FIX110" s="106"/>
      <c r="FIY110" s="106"/>
      <c r="FIZ110" s="106"/>
      <c r="FJA110" s="106"/>
      <c r="FJB110" s="106"/>
      <c r="FJC110" s="106"/>
      <c r="FJD110" s="106"/>
      <c r="FJE110" s="106"/>
      <c r="FJF110" s="106"/>
      <c r="FJG110" s="106"/>
      <c r="FJH110" s="106"/>
      <c r="FJI110" s="106"/>
      <c r="FJJ110" s="106"/>
      <c r="FJK110" s="106"/>
      <c r="FJL110" s="106"/>
      <c r="FJM110" s="106"/>
      <c r="FJN110" s="106"/>
      <c r="FJO110" s="106"/>
      <c r="FJP110" s="106"/>
      <c r="FJQ110" s="106"/>
      <c r="FJR110" s="106"/>
      <c r="FJS110" s="106"/>
      <c r="FJT110" s="106"/>
      <c r="FJU110" s="106"/>
      <c r="FJV110" s="106"/>
      <c r="FJW110" s="106"/>
      <c r="FJX110" s="106"/>
      <c r="FJY110" s="106"/>
      <c r="FJZ110" s="106"/>
      <c r="FKA110" s="106"/>
      <c r="FKB110" s="106"/>
      <c r="FKC110" s="106"/>
      <c r="FKD110" s="106"/>
      <c r="FKE110" s="106"/>
      <c r="FKF110" s="106"/>
      <c r="FKG110" s="106"/>
      <c r="FKH110" s="106"/>
      <c r="FKI110" s="106"/>
      <c r="FKJ110" s="106"/>
      <c r="FKK110" s="106"/>
      <c r="FKL110" s="106"/>
      <c r="FKM110" s="106"/>
      <c r="FKN110" s="106"/>
      <c r="FKO110" s="106"/>
      <c r="FKP110" s="106"/>
      <c r="FKQ110" s="106"/>
      <c r="FKR110" s="106"/>
      <c r="FKS110" s="106"/>
      <c r="FKT110" s="106"/>
      <c r="FKU110" s="106"/>
      <c r="FKV110" s="106"/>
      <c r="FKW110" s="106"/>
      <c r="FKX110" s="106"/>
      <c r="FKY110" s="106"/>
      <c r="FKZ110" s="106"/>
      <c r="FLA110" s="106"/>
      <c r="FLB110" s="106"/>
      <c r="FLC110" s="106"/>
      <c r="FLD110" s="106"/>
      <c r="FLE110" s="106"/>
      <c r="FLF110" s="106"/>
      <c r="FLG110" s="106"/>
      <c r="FLH110" s="106"/>
      <c r="FLI110" s="106"/>
      <c r="FLJ110" s="106"/>
      <c r="FLK110" s="106"/>
      <c r="FLL110" s="106"/>
      <c r="FLM110" s="106"/>
      <c r="FLN110" s="106"/>
      <c r="FLO110" s="106"/>
      <c r="FLP110" s="106"/>
      <c r="FLQ110" s="106"/>
      <c r="FLR110" s="106"/>
      <c r="FLS110" s="106"/>
      <c r="FLT110" s="106"/>
      <c r="FLU110" s="106"/>
      <c r="FLV110" s="106"/>
      <c r="FLW110" s="106"/>
      <c r="FLX110" s="106"/>
      <c r="FLY110" s="106"/>
      <c r="FLZ110" s="106"/>
      <c r="FMA110" s="106"/>
      <c r="FMB110" s="106"/>
      <c r="FMC110" s="106"/>
      <c r="FMD110" s="106"/>
      <c r="FME110" s="106"/>
      <c r="FMF110" s="106"/>
      <c r="FMG110" s="106"/>
      <c r="FMH110" s="106"/>
      <c r="FMI110" s="106"/>
      <c r="FMJ110" s="106"/>
      <c r="FMK110" s="106"/>
      <c r="FML110" s="106"/>
      <c r="FMM110" s="106"/>
      <c r="FMN110" s="106"/>
      <c r="FMO110" s="106"/>
      <c r="FMP110" s="106"/>
      <c r="FMQ110" s="106"/>
      <c r="FMR110" s="106"/>
      <c r="FMS110" s="106"/>
      <c r="FMT110" s="106"/>
      <c r="FMU110" s="106"/>
      <c r="FMV110" s="106"/>
      <c r="FMW110" s="106"/>
      <c r="FMX110" s="106"/>
      <c r="FMY110" s="106"/>
      <c r="FMZ110" s="106"/>
      <c r="FNA110" s="106"/>
      <c r="FNB110" s="106"/>
      <c r="FNC110" s="106"/>
      <c r="FND110" s="106"/>
      <c r="FNE110" s="106"/>
      <c r="FNF110" s="106"/>
      <c r="FNG110" s="106"/>
      <c r="FNH110" s="106"/>
      <c r="FNI110" s="106"/>
      <c r="FNJ110" s="106"/>
      <c r="FNK110" s="106"/>
      <c r="FNL110" s="106"/>
      <c r="FNM110" s="106"/>
      <c r="FNN110" s="106"/>
      <c r="FNO110" s="106"/>
      <c r="FNP110" s="106"/>
      <c r="FNQ110" s="106"/>
      <c r="FNR110" s="106"/>
      <c r="FNS110" s="106"/>
      <c r="FNT110" s="106"/>
      <c r="FNU110" s="106"/>
      <c r="FNV110" s="106"/>
      <c r="FNW110" s="106"/>
      <c r="FNX110" s="106"/>
      <c r="FNY110" s="106"/>
      <c r="FNZ110" s="106"/>
      <c r="FOA110" s="106"/>
      <c r="FOB110" s="106"/>
      <c r="FOC110" s="106"/>
      <c r="FOD110" s="106"/>
      <c r="FOE110" s="106"/>
      <c r="FOF110" s="106"/>
      <c r="FOG110" s="106"/>
      <c r="FOH110" s="106"/>
      <c r="FOI110" s="106"/>
      <c r="FOJ110" s="106"/>
      <c r="FOK110" s="106"/>
      <c r="FOL110" s="106"/>
      <c r="FOM110" s="106"/>
      <c r="FON110" s="106"/>
      <c r="FOO110" s="106"/>
      <c r="FOP110" s="106"/>
      <c r="FOQ110" s="106"/>
      <c r="FOR110" s="106"/>
      <c r="FOS110" s="106"/>
      <c r="FOT110" s="106"/>
      <c r="FOU110" s="106"/>
      <c r="FOV110" s="106"/>
      <c r="FOW110" s="106"/>
      <c r="FOX110" s="106"/>
      <c r="FOY110" s="106"/>
      <c r="FOZ110" s="106"/>
      <c r="FPA110" s="106"/>
      <c r="FPB110" s="106"/>
      <c r="FPC110" s="106"/>
      <c r="FPD110" s="106"/>
      <c r="FPE110" s="106"/>
      <c r="FPF110" s="106"/>
      <c r="FPG110" s="106"/>
      <c r="FPH110" s="106"/>
      <c r="FPI110" s="106"/>
      <c r="FPJ110" s="106"/>
      <c r="FPK110" s="106"/>
      <c r="FPL110" s="106"/>
      <c r="FPM110" s="106"/>
      <c r="FPN110" s="106"/>
      <c r="FPO110" s="106"/>
      <c r="FPP110" s="106"/>
      <c r="FPQ110" s="106"/>
      <c r="FPR110" s="106"/>
      <c r="FPS110" s="106"/>
      <c r="FPT110" s="106"/>
      <c r="FPU110" s="106"/>
      <c r="FPV110" s="106"/>
      <c r="FPW110" s="106"/>
      <c r="FPX110" s="106"/>
      <c r="FPY110" s="106"/>
      <c r="FPZ110" s="106"/>
      <c r="FQA110" s="106"/>
      <c r="FQB110" s="106"/>
      <c r="FQC110" s="106"/>
      <c r="FQD110" s="106"/>
      <c r="FQE110" s="106"/>
      <c r="FQF110" s="106"/>
      <c r="FQG110" s="106"/>
      <c r="FQH110" s="106"/>
      <c r="FQI110" s="106"/>
      <c r="FQJ110" s="106"/>
      <c r="FQK110" s="106"/>
      <c r="FQL110" s="106"/>
      <c r="FQM110" s="106"/>
      <c r="FQN110" s="106"/>
      <c r="FQO110" s="106"/>
      <c r="FQP110" s="106"/>
      <c r="FQQ110" s="106"/>
      <c r="FQR110" s="106"/>
      <c r="FQS110" s="106"/>
      <c r="FQT110" s="106"/>
      <c r="FQU110" s="106"/>
      <c r="FQV110" s="106"/>
      <c r="FQW110" s="106"/>
      <c r="FQX110" s="106"/>
      <c r="FQY110" s="106"/>
      <c r="FQZ110" s="106"/>
      <c r="FRA110" s="106"/>
      <c r="FRB110" s="106"/>
      <c r="FRC110" s="106"/>
      <c r="FRD110" s="106"/>
      <c r="FRE110" s="106"/>
      <c r="FRF110" s="106"/>
      <c r="FRG110" s="106"/>
      <c r="FRH110" s="106"/>
      <c r="FRI110" s="106"/>
      <c r="FRJ110" s="106"/>
      <c r="FRK110" s="106"/>
      <c r="FRL110" s="106"/>
      <c r="FRM110" s="106"/>
      <c r="FRN110" s="106"/>
      <c r="FRO110" s="106"/>
      <c r="FRP110" s="106"/>
      <c r="FRQ110" s="106"/>
      <c r="FRR110" s="106"/>
      <c r="FRS110" s="106"/>
      <c r="FRT110" s="106"/>
      <c r="FRU110" s="106"/>
      <c r="FRV110" s="106"/>
      <c r="FRW110" s="106"/>
      <c r="FRX110" s="106"/>
      <c r="FRY110" s="106"/>
      <c r="FRZ110" s="106"/>
      <c r="FSA110" s="106"/>
      <c r="FSB110" s="106"/>
      <c r="FSC110" s="106"/>
      <c r="FSD110" s="106"/>
      <c r="FSE110" s="106"/>
      <c r="FSF110" s="106"/>
      <c r="FSG110" s="106"/>
      <c r="FSH110" s="106"/>
      <c r="FSI110" s="106"/>
      <c r="FSJ110" s="106"/>
      <c r="FSK110" s="106"/>
      <c r="FSL110" s="106"/>
      <c r="FSM110" s="106"/>
      <c r="FSN110" s="106"/>
      <c r="FSO110" s="106"/>
      <c r="FSP110" s="106"/>
      <c r="FSQ110" s="106"/>
      <c r="FSR110" s="106"/>
      <c r="FSS110" s="106"/>
      <c r="FST110" s="106"/>
      <c r="FSU110" s="106"/>
      <c r="FSV110" s="106"/>
      <c r="FSW110" s="106"/>
      <c r="FSX110" s="106"/>
      <c r="FSY110" s="106"/>
      <c r="FSZ110" s="106"/>
      <c r="FTA110" s="106"/>
      <c r="FTB110" s="106"/>
      <c r="FTC110" s="106"/>
      <c r="FTD110" s="106"/>
      <c r="FTE110" s="106"/>
      <c r="FTF110" s="106"/>
      <c r="FTG110" s="106"/>
      <c r="FTH110" s="106"/>
      <c r="FTI110" s="106"/>
      <c r="FTJ110" s="106"/>
      <c r="FTK110" s="106"/>
      <c r="FTL110" s="106"/>
      <c r="FTM110" s="106"/>
      <c r="FTN110" s="106"/>
      <c r="FTO110" s="106"/>
      <c r="FTP110" s="106"/>
      <c r="FTQ110" s="106"/>
      <c r="FTR110" s="106"/>
      <c r="FTS110" s="106"/>
      <c r="FTT110" s="106"/>
      <c r="FTU110" s="106"/>
      <c r="FTV110" s="106"/>
      <c r="FTW110" s="106"/>
      <c r="FTX110" s="106"/>
      <c r="FTY110" s="106"/>
      <c r="FTZ110" s="106"/>
      <c r="FUA110" s="106"/>
      <c r="FUB110" s="106"/>
      <c r="FUC110" s="106"/>
      <c r="FUD110" s="106"/>
      <c r="FUE110" s="106"/>
      <c r="FUF110" s="106"/>
      <c r="FUG110" s="106"/>
      <c r="FUH110" s="106"/>
      <c r="FUI110" s="106"/>
      <c r="FUJ110" s="106"/>
      <c r="FUK110" s="106"/>
      <c r="FUL110" s="106"/>
      <c r="FUM110" s="106"/>
      <c r="FUN110" s="106"/>
      <c r="FUO110" s="106"/>
      <c r="FUP110" s="106"/>
      <c r="FUQ110" s="106"/>
      <c r="FUR110" s="106"/>
      <c r="FUS110" s="106"/>
      <c r="FUT110" s="106"/>
      <c r="FUU110" s="106"/>
      <c r="FUV110" s="106"/>
      <c r="FUW110" s="106"/>
      <c r="FUX110" s="106"/>
      <c r="FUY110" s="106"/>
      <c r="FUZ110" s="106"/>
      <c r="FVA110" s="106"/>
      <c r="FVB110" s="106"/>
      <c r="FVC110" s="106"/>
      <c r="FVD110" s="106"/>
      <c r="FVE110" s="106"/>
      <c r="FVF110" s="106"/>
      <c r="FVG110" s="106"/>
      <c r="FVH110" s="106"/>
      <c r="FVI110" s="106"/>
      <c r="FVJ110" s="106"/>
      <c r="FVK110" s="106"/>
      <c r="FVL110" s="106"/>
      <c r="FVM110" s="106"/>
      <c r="FVN110" s="106"/>
      <c r="FVO110" s="106"/>
      <c r="FVP110" s="106"/>
      <c r="FVQ110" s="106"/>
      <c r="FVR110" s="106"/>
      <c r="FVS110" s="106"/>
      <c r="FVT110" s="106"/>
      <c r="FVU110" s="106"/>
      <c r="FVV110" s="106"/>
      <c r="FVW110" s="106"/>
      <c r="FVX110" s="106"/>
      <c r="FVY110" s="106"/>
      <c r="FVZ110" s="106"/>
      <c r="FWA110" s="106"/>
      <c r="FWB110" s="106"/>
      <c r="FWC110" s="106"/>
      <c r="FWD110" s="106"/>
      <c r="FWE110" s="106"/>
      <c r="FWF110" s="106"/>
      <c r="FWG110" s="106"/>
      <c r="FWH110" s="106"/>
      <c r="FWI110" s="106"/>
      <c r="FWJ110" s="106"/>
      <c r="FWK110" s="106"/>
      <c r="FWL110" s="106"/>
      <c r="FWM110" s="106"/>
      <c r="FWN110" s="106"/>
      <c r="FWO110" s="106"/>
      <c r="FWP110" s="106"/>
      <c r="FWQ110" s="106"/>
      <c r="FWR110" s="106"/>
      <c r="FWS110" s="106"/>
      <c r="FWT110" s="106"/>
      <c r="FWU110" s="106"/>
      <c r="FWV110" s="106"/>
      <c r="FWW110" s="106"/>
      <c r="FWX110" s="106"/>
      <c r="FWY110" s="106"/>
      <c r="FWZ110" s="106"/>
      <c r="FXA110" s="106"/>
      <c r="FXB110" s="106"/>
      <c r="FXC110" s="106"/>
      <c r="FXD110" s="106"/>
      <c r="FXE110" s="106"/>
      <c r="FXF110" s="106"/>
      <c r="FXG110" s="106"/>
      <c r="FXH110" s="106"/>
      <c r="FXI110" s="106"/>
      <c r="FXJ110" s="106"/>
      <c r="FXK110" s="106"/>
      <c r="FXL110" s="106"/>
      <c r="FXM110" s="106"/>
      <c r="FXN110" s="106"/>
      <c r="FXO110" s="106"/>
      <c r="FXP110" s="106"/>
      <c r="FXQ110" s="106"/>
      <c r="FXR110" s="106"/>
      <c r="FXS110" s="106"/>
      <c r="FXT110" s="106"/>
      <c r="FXU110" s="106"/>
      <c r="FXV110" s="106"/>
      <c r="FXW110" s="106"/>
      <c r="FXX110" s="106"/>
      <c r="FXY110" s="106"/>
      <c r="FXZ110" s="106"/>
      <c r="FYA110" s="106"/>
      <c r="FYB110" s="106"/>
      <c r="FYC110" s="106"/>
      <c r="FYD110" s="106"/>
      <c r="FYE110" s="106"/>
      <c r="FYF110" s="106"/>
      <c r="FYG110" s="106"/>
      <c r="FYH110" s="106"/>
      <c r="FYI110" s="106"/>
      <c r="FYJ110" s="106"/>
      <c r="FYK110" s="106"/>
      <c r="FYL110" s="106"/>
      <c r="FYM110" s="106"/>
      <c r="FYN110" s="106"/>
      <c r="FYO110" s="106"/>
      <c r="FYP110" s="106"/>
      <c r="FYQ110" s="106"/>
      <c r="FYR110" s="106"/>
      <c r="FYS110" s="106"/>
      <c r="FYT110" s="106"/>
      <c r="FYU110" s="106"/>
      <c r="FYV110" s="106"/>
      <c r="FYW110" s="106"/>
      <c r="FYX110" s="106"/>
      <c r="FYY110" s="106"/>
      <c r="FYZ110" s="106"/>
      <c r="FZA110" s="106"/>
      <c r="FZB110" s="106"/>
      <c r="FZC110" s="106"/>
      <c r="FZD110" s="106"/>
      <c r="FZE110" s="106"/>
      <c r="FZF110" s="106"/>
      <c r="FZG110" s="106"/>
      <c r="FZH110" s="106"/>
      <c r="FZI110" s="106"/>
      <c r="FZJ110" s="106"/>
      <c r="FZK110" s="106"/>
      <c r="FZL110" s="106"/>
      <c r="FZM110" s="106"/>
      <c r="FZN110" s="106"/>
      <c r="FZO110" s="106"/>
      <c r="FZP110" s="106"/>
      <c r="FZQ110" s="106"/>
      <c r="FZR110" s="106"/>
      <c r="FZS110" s="106"/>
      <c r="FZT110" s="106"/>
      <c r="FZU110" s="106"/>
      <c r="FZV110" s="106"/>
      <c r="FZW110" s="106"/>
      <c r="FZX110" s="106"/>
      <c r="FZY110" s="106"/>
      <c r="FZZ110" s="106"/>
      <c r="GAA110" s="106"/>
      <c r="GAB110" s="106"/>
      <c r="GAC110" s="106"/>
      <c r="GAD110" s="106"/>
      <c r="GAE110" s="106"/>
      <c r="GAF110" s="106"/>
      <c r="GAG110" s="106"/>
      <c r="GAH110" s="106"/>
      <c r="GAI110" s="106"/>
      <c r="GAJ110" s="106"/>
      <c r="GAK110" s="106"/>
      <c r="GAL110" s="106"/>
      <c r="GAM110" s="106"/>
      <c r="GAN110" s="106"/>
      <c r="GAO110" s="106"/>
      <c r="GAP110" s="106"/>
      <c r="GAQ110" s="106"/>
      <c r="GAR110" s="106"/>
      <c r="GAS110" s="106"/>
      <c r="GAT110" s="106"/>
      <c r="GAU110" s="106"/>
      <c r="GAV110" s="106"/>
      <c r="GAW110" s="106"/>
      <c r="GAX110" s="106"/>
      <c r="GAY110" s="106"/>
      <c r="GAZ110" s="106"/>
      <c r="GBA110" s="106"/>
      <c r="GBB110" s="106"/>
      <c r="GBC110" s="106"/>
      <c r="GBD110" s="106"/>
      <c r="GBE110" s="106"/>
      <c r="GBF110" s="106"/>
      <c r="GBG110" s="106"/>
      <c r="GBH110" s="106"/>
      <c r="GBI110" s="106"/>
      <c r="GBJ110" s="106"/>
      <c r="GBK110" s="106"/>
      <c r="GBL110" s="106"/>
      <c r="GBM110" s="106"/>
      <c r="GBN110" s="106"/>
      <c r="GBO110" s="106"/>
      <c r="GBP110" s="106"/>
      <c r="GBQ110" s="106"/>
      <c r="GBR110" s="106"/>
      <c r="GBS110" s="106"/>
      <c r="GBT110" s="106"/>
      <c r="GBU110" s="106"/>
      <c r="GBV110" s="106"/>
      <c r="GBW110" s="106"/>
      <c r="GBX110" s="106"/>
      <c r="GBY110" s="106"/>
      <c r="GBZ110" s="106"/>
      <c r="GCA110" s="106"/>
      <c r="GCB110" s="106"/>
      <c r="GCC110" s="106"/>
      <c r="GCD110" s="106"/>
      <c r="GCE110" s="106"/>
      <c r="GCF110" s="106"/>
      <c r="GCG110" s="106"/>
      <c r="GCH110" s="106"/>
      <c r="GCI110" s="106"/>
      <c r="GCJ110" s="106"/>
      <c r="GCK110" s="106"/>
      <c r="GCL110" s="106"/>
      <c r="GCM110" s="106"/>
      <c r="GCN110" s="106"/>
      <c r="GCO110" s="106"/>
      <c r="GCP110" s="106"/>
      <c r="GCQ110" s="106"/>
      <c r="GCR110" s="106"/>
      <c r="GCS110" s="106"/>
      <c r="GCT110" s="106"/>
      <c r="GCU110" s="106"/>
      <c r="GCV110" s="106"/>
      <c r="GCW110" s="106"/>
      <c r="GCX110" s="106"/>
      <c r="GCY110" s="106"/>
      <c r="GCZ110" s="106"/>
      <c r="GDA110" s="106"/>
      <c r="GDB110" s="106"/>
      <c r="GDC110" s="106"/>
      <c r="GDD110" s="106"/>
      <c r="GDE110" s="106"/>
      <c r="GDF110" s="106"/>
      <c r="GDG110" s="106"/>
      <c r="GDH110" s="106"/>
      <c r="GDI110" s="106"/>
      <c r="GDJ110" s="106"/>
      <c r="GDK110" s="106"/>
      <c r="GDL110" s="106"/>
      <c r="GDM110" s="106"/>
      <c r="GDN110" s="106"/>
      <c r="GDO110" s="106"/>
      <c r="GDP110" s="106"/>
      <c r="GDQ110" s="106"/>
      <c r="GDR110" s="106"/>
      <c r="GDS110" s="106"/>
      <c r="GDT110" s="106"/>
      <c r="GDU110" s="106"/>
      <c r="GDV110" s="106"/>
      <c r="GDW110" s="106"/>
      <c r="GDX110" s="106"/>
      <c r="GDY110" s="106"/>
      <c r="GDZ110" s="106"/>
      <c r="GEA110" s="106"/>
      <c r="GEB110" s="106"/>
      <c r="GEC110" s="106"/>
      <c r="GED110" s="106"/>
      <c r="GEE110" s="106"/>
      <c r="GEF110" s="106"/>
      <c r="GEG110" s="106"/>
      <c r="GEH110" s="106"/>
      <c r="GEI110" s="106"/>
      <c r="GEJ110" s="106"/>
      <c r="GEK110" s="106"/>
      <c r="GEL110" s="106"/>
      <c r="GEM110" s="106"/>
      <c r="GEN110" s="106"/>
      <c r="GEO110" s="106"/>
      <c r="GEP110" s="106"/>
      <c r="GEQ110" s="106"/>
      <c r="GER110" s="106"/>
      <c r="GES110" s="106"/>
      <c r="GET110" s="106"/>
      <c r="GEU110" s="106"/>
      <c r="GEV110" s="106"/>
      <c r="GEW110" s="106"/>
      <c r="GEX110" s="106"/>
      <c r="GEY110" s="106"/>
      <c r="GEZ110" s="106"/>
      <c r="GFA110" s="106"/>
      <c r="GFB110" s="106"/>
      <c r="GFC110" s="106"/>
      <c r="GFD110" s="106"/>
      <c r="GFE110" s="106"/>
      <c r="GFF110" s="106"/>
      <c r="GFG110" s="106"/>
      <c r="GFH110" s="106"/>
      <c r="GFI110" s="106"/>
      <c r="GFJ110" s="106"/>
      <c r="GFK110" s="106"/>
      <c r="GFL110" s="106"/>
      <c r="GFM110" s="106"/>
      <c r="GFN110" s="106"/>
      <c r="GFO110" s="106"/>
      <c r="GFP110" s="106"/>
      <c r="GFQ110" s="106"/>
      <c r="GFR110" s="106"/>
      <c r="GFS110" s="106"/>
      <c r="GFT110" s="106"/>
      <c r="GFU110" s="106"/>
      <c r="GFV110" s="106"/>
      <c r="GFW110" s="106"/>
      <c r="GFX110" s="106"/>
      <c r="GFY110" s="106"/>
      <c r="GFZ110" s="106"/>
      <c r="GGA110" s="106"/>
      <c r="GGB110" s="106"/>
      <c r="GGC110" s="106"/>
      <c r="GGD110" s="106"/>
      <c r="GGE110" s="106"/>
      <c r="GGF110" s="106"/>
      <c r="GGG110" s="106"/>
      <c r="GGH110" s="106"/>
      <c r="GGI110" s="106"/>
      <c r="GGJ110" s="106"/>
      <c r="GGK110" s="106"/>
      <c r="GGL110" s="106"/>
      <c r="GGM110" s="106"/>
      <c r="GGN110" s="106"/>
      <c r="GGO110" s="106"/>
      <c r="GGP110" s="106"/>
      <c r="GGQ110" s="106"/>
      <c r="GGR110" s="106"/>
      <c r="GGS110" s="106"/>
      <c r="GGT110" s="106"/>
      <c r="GGU110" s="106"/>
      <c r="GGV110" s="106"/>
      <c r="GGW110" s="106"/>
      <c r="GGX110" s="106"/>
      <c r="GGY110" s="106"/>
      <c r="GGZ110" s="106"/>
      <c r="GHA110" s="106"/>
      <c r="GHB110" s="106"/>
      <c r="GHC110" s="106"/>
      <c r="GHD110" s="106"/>
      <c r="GHE110" s="106"/>
      <c r="GHF110" s="106"/>
      <c r="GHG110" s="106"/>
      <c r="GHH110" s="106"/>
      <c r="GHI110" s="106"/>
      <c r="GHJ110" s="106"/>
      <c r="GHK110" s="106"/>
      <c r="GHL110" s="106"/>
      <c r="GHM110" s="106"/>
      <c r="GHN110" s="106"/>
      <c r="GHO110" s="106"/>
      <c r="GHP110" s="106"/>
      <c r="GHQ110" s="106"/>
      <c r="GHR110" s="106"/>
      <c r="GHS110" s="106"/>
      <c r="GHT110" s="106"/>
      <c r="GHU110" s="106"/>
      <c r="GHV110" s="106"/>
      <c r="GHW110" s="106"/>
      <c r="GHX110" s="106"/>
      <c r="GHY110" s="106"/>
      <c r="GHZ110" s="106"/>
      <c r="GIA110" s="106"/>
      <c r="GIB110" s="106"/>
      <c r="GIC110" s="106"/>
      <c r="GID110" s="106"/>
      <c r="GIE110" s="106"/>
      <c r="GIF110" s="106"/>
      <c r="GIG110" s="106"/>
      <c r="GIH110" s="106"/>
      <c r="GII110" s="106"/>
      <c r="GIJ110" s="106"/>
      <c r="GIK110" s="106"/>
      <c r="GIL110" s="106"/>
      <c r="GIM110" s="106"/>
      <c r="GIN110" s="106"/>
      <c r="GIO110" s="106"/>
      <c r="GIP110" s="106"/>
      <c r="GIQ110" s="106"/>
      <c r="GIR110" s="106"/>
      <c r="GIS110" s="106"/>
      <c r="GIT110" s="106"/>
      <c r="GIU110" s="106"/>
      <c r="GIV110" s="106"/>
      <c r="GIW110" s="106"/>
      <c r="GIX110" s="106"/>
      <c r="GIY110" s="106"/>
      <c r="GIZ110" s="106"/>
      <c r="GJA110" s="106"/>
      <c r="GJB110" s="106"/>
      <c r="GJC110" s="106"/>
      <c r="GJD110" s="106"/>
      <c r="GJE110" s="106"/>
      <c r="GJF110" s="106"/>
      <c r="GJG110" s="106"/>
      <c r="GJH110" s="106"/>
      <c r="GJI110" s="106"/>
      <c r="GJJ110" s="106"/>
      <c r="GJK110" s="106"/>
      <c r="GJL110" s="106"/>
      <c r="GJM110" s="106"/>
      <c r="GJN110" s="106"/>
      <c r="GJO110" s="106"/>
      <c r="GJP110" s="106"/>
      <c r="GJQ110" s="106"/>
      <c r="GJR110" s="106"/>
      <c r="GJS110" s="106"/>
      <c r="GJT110" s="106"/>
      <c r="GJU110" s="106"/>
      <c r="GJV110" s="106"/>
      <c r="GJW110" s="106"/>
      <c r="GJX110" s="106"/>
      <c r="GJY110" s="106"/>
      <c r="GJZ110" s="106"/>
      <c r="GKA110" s="106"/>
      <c r="GKB110" s="106"/>
      <c r="GKC110" s="106"/>
      <c r="GKD110" s="106"/>
      <c r="GKE110" s="106"/>
      <c r="GKF110" s="106"/>
      <c r="GKG110" s="106"/>
      <c r="GKH110" s="106"/>
      <c r="GKI110" s="106"/>
      <c r="GKJ110" s="106"/>
      <c r="GKK110" s="106"/>
      <c r="GKL110" s="106"/>
      <c r="GKM110" s="106"/>
      <c r="GKN110" s="106"/>
      <c r="GKO110" s="106"/>
      <c r="GKP110" s="106"/>
      <c r="GKQ110" s="106"/>
      <c r="GKR110" s="106"/>
      <c r="GKS110" s="106"/>
      <c r="GKT110" s="106"/>
      <c r="GKU110" s="106"/>
      <c r="GKV110" s="106"/>
      <c r="GKW110" s="106"/>
      <c r="GKX110" s="106"/>
      <c r="GKY110" s="106"/>
      <c r="GKZ110" s="106"/>
      <c r="GLA110" s="106"/>
      <c r="GLB110" s="106"/>
      <c r="GLC110" s="106"/>
      <c r="GLD110" s="106"/>
      <c r="GLE110" s="106"/>
      <c r="GLF110" s="106"/>
      <c r="GLG110" s="106"/>
      <c r="GLH110" s="106"/>
      <c r="GLI110" s="106"/>
      <c r="GLJ110" s="106"/>
      <c r="GLK110" s="106"/>
      <c r="GLL110" s="106"/>
      <c r="GLM110" s="106"/>
      <c r="GLN110" s="106"/>
      <c r="GLO110" s="106"/>
      <c r="GLP110" s="106"/>
      <c r="GLQ110" s="106"/>
      <c r="GLR110" s="106"/>
      <c r="GLS110" s="106"/>
      <c r="GLT110" s="106"/>
      <c r="GLU110" s="106"/>
      <c r="GLV110" s="106"/>
      <c r="GLW110" s="106"/>
      <c r="GLX110" s="106"/>
      <c r="GLY110" s="106"/>
      <c r="GLZ110" s="106"/>
      <c r="GMA110" s="106"/>
      <c r="GMB110" s="106"/>
      <c r="GMC110" s="106"/>
      <c r="GMD110" s="106"/>
      <c r="GME110" s="106"/>
      <c r="GMF110" s="106"/>
      <c r="GMG110" s="106"/>
      <c r="GMH110" s="106"/>
      <c r="GMI110" s="106"/>
      <c r="GMJ110" s="106"/>
      <c r="GMK110" s="106"/>
      <c r="GML110" s="106"/>
      <c r="GMM110" s="106"/>
      <c r="GMN110" s="106"/>
      <c r="GMO110" s="106"/>
      <c r="GMP110" s="106"/>
      <c r="GMQ110" s="106"/>
      <c r="GMR110" s="106"/>
      <c r="GMS110" s="106"/>
      <c r="GMT110" s="106"/>
      <c r="GMU110" s="106"/>
      <c r="GMV110" s="106"/>
      <c r="GMW110" s="106"/>
      <c r="GMX110" s="106"/>
      <c r="GMY110" s="106"/>
      <c r="GMZ110" s="106"/>
      <c r="GNA110" s="106"/>
      <c r="GNB110" s="106"/>
      <c r="GNC110" s="106"/>
      <c r="GND110" s="106"/>
      <c r="GNE110" s="106"/>
      <c r="GNF110" s="106"/>
      <c r="GNG110" s="106"/>
      <c r="GNH110" s="106"/>
      <c r="GNI110" s="106"/>
      <c r="GNJ110" s="106"/>
      <c r="GNK110" s="106"/>
      <c r="GNL110" s="106"/>
      <c r="GNM110" s="106"/>
      <c r="GNN110" s="106"/>
      <c r="GNO110" s="106"/>
      <c r="GNP110" s="106"/>
      <c r="GNQ110" s="106"/>
      <c r="GNR110" s="106"/>
      <c r="GNS110" s="106"/>
      <c r="GNT110" s="106"/>
      <c r="GNU110" s="106"/>
      <c r="GNV110" s="106"/>
      <c r="GNW110" s="106"/>
      <c r="GNX110" s="106"/>
      <c r="GNY110" s="106"/>
      <c r="GNZ110" s="106"/>
      <c r="GOA110" s="106"/>
      <c r="GOB110" s="106"/>
      <c r="GOC110" s="106"/>
      <c r="GOD110" s="106"/>
      <c r="GOE110" s="106"/>
      <c r="GOF110" s="106"/>
      <c r="GOG110" s="106"/>
      <c r="GOH110" s="106"/>
      <c r="GOI110" s="106"/>
      <c r="GOJ110" s="106"/>
      <c r="GOK110" s="106"/>
      <c r="GOL110" s="106"/>
      <c r="GOM110" s="106"/>
      <c r="GON110" s="106"/>
      <c r="GOO110" s="106"/>
      <c r="GOP110" s="106"/>
      <c r="GOQ110" s="106"/>
      <c r="GOR110" s="106"/>
      <c r="GOS110" s="106"/>
      <c r="GOT110" s="106"/>
      <c r="GOU110" s="106"/>
      <c r="GOV110" s="106"/>
      <c r="GOW110" s="106"/>
      <c r="GOX110" s="106"/>
      <c r="GOY110" s="106"/>
      <c r="GOZ110" s="106"/>
      <c r="GPA110" s="106"/>
      <c r="GPB110" s="106"/>
      <c r="GPC110" s="106"/>
      <c r="GPD110" s="106"/>
      <c r="GPE110" s="106"/>
      <c r="GPF110" s="106"/>
      <c r="GPG110" s="106"/>
      <c r="GPH110" s="106"/>
      <c r="GPI110" s="106"/>
      <c r="GPJ110" s="106"/>
      <c r="GPK110" s="106"/>
      <c r="GPL110" s="106"/>
      <c r="GPM110" s="106"/>
      <c r="GPN110" s="106"/>
      <c r="GPO110" s="106"/>
      <c r="GPP110" s="106"/>
      <c r="GPQ110" s="106"/>
      <c r="GPR110" s="106"/>
      <c r="GPS110" s="106"/>
      <c r="GPT110" s="106"/>
      <c r="GPU110" s="106"/>
      <c r="GPV110" s="106"/>
      <c r="GPW110" s="106"/>
      <c r="GPX110" s="106"/>
      <c r="GPY110" s="106"/>
      <c r="GPZ110" s="106"/>
      <c r="GQA110" s="106"/>
      <c r="GQB110" s="106"/>
      <c r="GQC110" s="106"/>
      <c r="GQD110" s="106"/>
      <c r="GQE110" s="106"/>
      <c r="GQF110" s="106"/>
      <c r="GQG110" s="106"/>
      <c r="GQH110" s="106"/>
      <c r="GQI110" s="106"/>
      <c r="GQJ110" s="106"/>
      <c r="GQK110" s="106"/>
      <c r="GQL110" s="106"/>
      <c r="GQM110" s="106"/>
      <c r="GQN110" s="106"/>
      <c r="GQO110" s="106"/>
      <c r="GQP110" s="106"/>
      <c r="GQQ110" s="106"/>
      <c r="GQR110" s="106"/>
      <c r="GQS110" s="106"/>
      <c r="GQT110" s="106"/>
      <c r="GQU110" s="106"/>
      <c r="GQV110" s="106"/>
      <c r="GQW110" s="106"/>
      <c r="GQX110" s="106"/>
      <c r="GQY110" s="106"/>
      <c r="GQZ110" s="106"/>
      <c r="GRA110" s="106"/>
      <c r="GRB110" s="106"/>
      <c r="GRC110" s="106"/>
      <c r="GRD110" s="106"/>
      <c r="GRE110" s="106"/>
      <c r="GRF110" s="106"/>
      <c r="GRG110" s="106"/>
      <c r="GRH110" s="106"/>
      <c r="GRI110" s="106"/>
      <c r="GRJ110" s="106"/>
      <c r="GRK110" s="106"/>
      <c r="GRL110" s="106"/>
      <c r="GRM110" s="106"/>
      <c r="GRN110" s="106"/>
      <c r="GRO110" s="106"/>
      <c r="GRP110" s="106"/>
      <c r="GRQ110" s="106"/>
      <c r="GRR110" s="106"/>
      <c r="GRS110" s="106"/>
      <c r="GRT110" s="106"/>
      <c r="GRU110" s="106"/>
      <c r="GRV110" s="106"/>
      <c r="GRW110" s="106"/>
      <c r="GRX110" s="106"/>
      <c r="GRY110" s="106"/>
      <c r="GRZ110" s="106"/>
      <c r="GSA110" s="106"/>
      <c r="GSB110" s="106"/>
      <c r="GSC110" s="106"/>
      <c r="GSD110" s="106"/>
      <c r="GSE110" s="106"/>
      <c r="GSF110" s="106"/>
      <c r="GSG110" s="106"/>
      <c r="GSH110" s="106"/>
      <c r="GSI110" s="106"/>
      <c r="GSJ110" s="106"/>
      <c r="GSK110" s="106"/>
      <c r="GSL110" s="106"/>
      <c r="GSM110" s="106"/>
      <c r="GSN110" s="106"/>
      <c r="GSO110" s="106"/>
      <c r="GSP110" s="106"/>
      <c r="GSQ110" s="106"/>
      <c r="GSR110" s="106"/>
      <c r="GSS110" s="106"/>
      <c r="GST110" s="106"/>
      <c r="GSU110" s="106"/>
      <c r="GSV110" s="106"/>
      <c r="GSW110" s="106"/>
      <c r="GSX110" s="106"/>
      <c r="GSY110" s="106"/>
      <c r="GSZ110" s="106"/>
      <c r="GTA110" s="106"/>
      <c r="GTB110" s="106"/>
      <c r="GTC110" s="106"/>
      <c r="GTD110" s="106"/>
      <c r="GTE110" s="106"/>
      <c r="GTF110" s="106"/>
      <c r="GTG110" s="106"/>
      <c r="GTH110" s="106"/>
      <c r="GTI110" s="106"/>
      <c r="GTJ110" s="106"/>
      <c r="GTK110" s="106"/>
      <c r="GTL110" s="106"/>
      <c r="GTM110" s="106"/>
      <c r="GTN110" s="106"/>
      <c r="GTO110" s="106"/>
      <c r="GTP110" s="106"/>
      <c r="GTQ110" s="106"/>
      <c r="GTR110" s="106"/>
      <c r="GTS110" s="106"/>
      <c r="GTT110" s="106"/>
      <c r="GTU110" s="106"/>
      <c r="GTV110" s="106"/>
      <c r="GTW110" s="106"/>
      <c r="GTX110" s="106"/>
      <c r="GTY110" s="106"/>
      <c r="GTZ110" s="106"/>
      <c r="GUA110" s="106"/>
      <c r="GUB110" s="106"/>
      <c r="GUC110" s="106"/>
      <c r="GUD110" s="106"/>
      <c r="GUE110" s="106"/>
      <c r="GUF110" s="106"/>
      <c r="GUG110" s="106"/>
      <c r="GUH110" s="106"/>
      <c r="GUI110" s="106"/>
      <c r="GUJ110" s="106"/>
      <c r="GUK110" s="106"/>
      <c r="GUL110" s="106"/>
      <c r="GUM110" s="106"/>
      <c r="GUN110" s="106"/>
      <c r="GUO110" s="106"/>
      <c r="GUP110" s="106"/>
      <c r="GUQ110" s="106"/>
      <c r="GUR110" s="106"/>
      <c r="GUS110" s="106"/>
      <c r="GUT110" s="106"/>
      <c r="GUU110" s="106"/>
      <c r="GUV110" s="106"/>
      <c r="GUW110" s="106"/>
      <c r="GUX110" s="106"/>
      <c r="GUY110" s="106"/>
      <c r="GUZ110" s="106"/>
      <c r="GVA110" s="106"/>
      <c r="GVB110" s="106"/>
      <c r="GVC110" s="106"/>
      <c r="GVD110" s="106"/>
      <c r="GVE110" s="106"/>
      <c r="GVF110" s="106"/>
      <c r="GVG110" s="106"/>
      <c r="GVH110" s="106"/>
      <c r="GVI110" s="106"/>
      <c r="GVJ110" s="106"/>
      <c r="GVK110" s="106"/>
      <c r="GVL110" s="106"/>
      <c r="GVM110" s="106"/>
      <c r="GVN110" s="106"/>
      <c r="GVO110" s="106"/>
      <c r="GVP110" s="106"/>
      <c r="GVQ110" s="106"/>
      <c r="GVR110" s="106"/>
      <c r="GVS110" s="106"/>
      <c r="GVT110" s="106"/>
      <c r="GVU110" s="106"/>
      <c r="GVV110" s="106"/>
      <c r="GVW110" s="106"/>
      <c r="GVX110" s="106"/>
      <c r="GVY110" s="106"/>
      <c r="GVZ110" s="106"/>
      <c r="GWA110" s="106"/>
      <c r="GWB110" s="106"/>
      <c r="GWC110" s="106"/>
      <c r="GWD110" s="106"/>
      <c r="GWE110" s="106"/>
      <c r="GWF110" s="106"/>
      <c r="GWG110" s="106"/>
      <c r="GWH110" s="106"/>
      <c r="GWI110" s="106"/>
      <c r="GWJ110" s="106"/>
      <c r="GWK110" s="106"/>
      <c r="GWL110" s="106"/>
      <c r="GWM110" s="106"/>
      <c r="GWN110" s="106"/>
      <c r="GWO110" s="106"/>
      <c r="GWP110" s="106"/>
      <c r="GWQ110" s="106"/>
      <c r="GWR110" s="106"/>
      <c r="GWS110" s="106"/>
      <c r="GWT110" s="106"/>
      <c r="GWU110" s="106"/>
      <c r="GWV110" s="106"/>
      <c r="GWW110" s="106"/>
      <c r="GWX110" s="106"/>
      <c r="GWY110" s="106"/>
      <c r="GWZ110" s="106"/>
      <c r="GXA110" s="106"/>
      <c r="GXB110" s="106"/>
      <c r="GXC110" s="106"/>
      <c r="GXD110" s="106"/>
      <c r="GXE110" s="106"/>
      <c r="GXF110" s="106"/>
      <c r="GXG110" s="106"/>
      <c r="GXH110" s="106"/>
      <c r="GXI110" s="106"/>
      <c r="GXJ110" s="106"/>
      <c r="GXK110" s="106"/>
      <c r="GXL110" s="106"/>
      <c r="GXM110" s="106"/>
      <c r="GXN110" s="106"/>
      <c r="GXO110" s="106"/>
      <c r="GXP110" s="106"/>
      <c r="GXQ110" s="106"/>
      <c r="GXR110" s="106"/>
      <c r="GXS110" s="106"/>
      <c r="GXT110" s="106"/>
      <c r="GXU110" s="106"/>
      <c r="GXV110" s="106"/>
      <c r="GXW110" s="106"/>
      <c r="GXX110" s="106"/>
      <c r="GXY110" s="106"/>
      <c r="GXZ110" s="106"/>
      <c r="GYA110" s="106"/>
      <c r="GYB110" s="106"/>
      <c r="GYC110" s="106"/>
      <c r="GYD110" s="106"/>
      <c r="GYE110" s="106"/>
      <c r="GYF110" s="106"/>
      <c r="GYG110" s="106"/>
      <c r="GYH110" s="106"/>
      <c r="GYI110" s="106"/>
      <c r="GYJ110" s="106"/>
      <c r="GYK110" s="106"/>
      <c r="GYL110" s="106"/>
      <c r="GYM110" s="106"/>
      <c r="GYN110" s="106"/>
      <c r="GYO110" s="106"/>
      <c r="GYP110" s="106"/>
      <c r="GYQ110" s="106"/>
      <c r="GYR110" s="106"/>
      <c r="GYS110" s="106"/>
      <c r="GYT110" s="106"/>
      <c r="GYU110" s="106"/>
      <c r="GYV110" s="106"/>
      <c r="GYW110" s="106"/>
      <c r="GYX110" s="106"/>
      <c r="GYY110" s="106"/>
      <c r="GYZ110" s="106"/>
      <c r="GZA110" s="106"/>
      <c r="GZB110" s="106"/>
      <c r="GZC110" s="106"/>
      <c r="GZD110" s="106"/>
      <c r="GZE110" s="106"/>
      <c r="GZF110" s="106"/>
      <c r="GZG110" s="106"/>
      <c r="GZH110" s="106"/>
      <c r="GZI110" s="106"/>
      <c r="GZJ110" s="106"/>
      <c r="GZK110" s="106"/>
      <c r="GZL110" s="106"/>
      <c r="GZM110" s="106"/>
      <c r="GZN110" s="106"/>
      <c r="GZO110" s="106"/>
      <c r="GZP110" s="106"/>
      <c r="GZQ110" s="106"/>
      <c r="GZR110" s="106"/>
      <c r="GZS110" s="106"/>
      <c r="GZT110" s="106"/>
      <c r="GZU110" s="106"/>
      <c r="GZV110" s="106"/>
      <c r="GZW110" s="106"/>
      <c r="GZX110" s="106"/>
      <c r="GZY110" s="106"/>
      <c r="GZZ110" s="106"/>
      <c r="HAA110" s="106"/>
      <c r="HAB110" s="106"/>
      <c r="HAC110" s="106"/>
      <c r="HAD110" s="106"/>
      <c r="HAE110" s="106"/>
      <c r="HAF110" s="106"/>
      <c r="HAG110" s="106"/>
      <c r="HAH110" s="106"/>
      <c r="HAI110" s="106"/>
      <c r="HAJ110" s="106"/>
      <c r="HAK110" s="106"/>
      <c r="HAL110" s="106"/>
      <c r="HAM110" s="106"/>
      <c r="HAN110" s="106"/>
      <c r="HAO110" s="106"/>
      <c r="HAP110" s="106"/>
      <c r="HAQ110" s="106"/>
      <c r="HAR110" s="106"/>
      <c r="HAS110" s="106"/>
      <c r="HAT110" s="106"/>
      <c r="HAU110" s="106"/>
      <c r="HAV110" s="106"/>
      <c r="HAW110" s="106"/>
      <c r="HAX110" s="106"/>
      <c r="HAY110" s="106"/>
      <c r="HAZ110" s="106"/>
      <c r="HBA110" s="106"/>
      <c r="HBB110" s="106"/>
      <c r="HBC110" s="106"/>
      <c r="HBD110" s="106"/>
      <c r="HBE110" s="106"/>
      <c r="HBF110" s="106"/>
      <c r="HBG110" s="106"/>
      <c r="HBH110" s="106"/>
      <c r="HBI110" s="106"/>
      <c r="HBJ110" s="106"/>
      <c r="HBK110" s="106"/>
      <c r="HBL110" s="106"/>
      <c r="HBM110" s="106"/>
      <c r="HBN110" s="106"/>
      <c r="HBO110" s="106"/>
      <c r="HBP110" s="106"/>
      <c r="HBQ110" s="106"/>
      <c r="HBR110" s="106"/>
      <c r="HBS110" s="106"/>
      <c r="HBT110" s="106"/>
      <c r="HBU110" s="106"/>
      <c r="HBV110" s="106"/>
      <c r="HBW110" s="106"/>
      <c r="HBX110" s="106"/>
      <c r="HBY110" s="106"/>
      <c r="HBZ110" s="106"/>
      <c r="HCA110" s="106"/>
      <c r="HCB110" s="106"/>
      <c r="HCC110" s="106"/>
      <c r="HCD110" s="106"/>
      <c r="HCE110" s="106"/>
      <c r="HCF110" s="106"/>
      <c r="HCG110" s="106"/>
      <c r="HCH110" s="106"/>
      <c r="HCI110" s="106"/>
      <c r="HCJ110" s="106"/>
      <c r="HCK110" s="106"/>
      <c r="HCL110" s="106"/>
      <c r="HCM110" s="106"/>
      <c r="HCN110" s="106"/>
      <c r="HCO110" s="106"/>
      <c r="HCP110" s="106"/>
      <c r="HCQ110" s="106"/>
      <c r="HCR110" s="106"/>
      <c r="HCS110" s="106"/>
      <c r="HCT110" s="106"/>
      <c r="HCU110" s="106"/>
      <c r="HCV110" s="106"/>
      <c r="HCW110" s="106"/>
      <c r="HCX110" s="106"/>
      <c r="HCY110" s="106"/>
      <c r="HCZ110" s="106"/>
      <c r="HDA110" s="106"/>
      <c r="HDB110" s="106"/>
      <c r="HDC110" s="106"/>
      <c r="HDD110" s="106"/>
      <c r="HDE110" s="106"/>
      <c r="HDF110" s="106"/>
      <c r="HDG110" s="106"/>
      <c r="HDH110" s="106"/>
      <c r="HDI110" s="106"/>
      <c r="HDJ110" s="106"/>
      <c r="HDK110" s="106"/>
      <c r="HDL110" s="106"/>
      <c r="HDM110" s="106"/>
      <c r="HDN110" s="106"/>
      <c r="HDO110" s="106"/>
      <c r="HDP110" s="106"/>
      <c r="HDQ110" s="106"/>
      <c r="HDR110" s="106"/>
      <c r="HDS110" s="106"/>
      <c r="HDT110" s="106"/>
      <c r="HDU110" s="106"/>
      <c r="HDV110" s="106"/>
      <c r="HDW110" s="106"/>
      <c r="HDX110" s="106"/>
      <c r="HDY110" s="106"/>
      <c r="HDZ110" s="106"/>
      <c r="HEA110" s="106"/>
      <c r="HEB110" s="106"/>
      <c r="HEC110" s="106"/>
      <c r="HED110" s="106"/>
      <c r="HEE110" s="106"/>
      <c r="HEF110" s="106"/>
      <c r="HEG110" s="106"/>
      <c r="HEH110" s="106"/>
      <c r="HEI110" s="106"/>
      <c r="HEJ110" s="106"/>
      <c r="HEK110" s="106"/>
      <c r="HEL110" s="106"/>
      <c r="HEM110" s="106"/>
      <c r="HEN110" s="106"/>
      <c r="HEO110" s="106"/>
      <c r="HEP110" s="106"/>
      <c r="HEQ110" s="106"/>
      <c r="HER110" s="106"/>
      <c r="HES110" s="106"/>
      <c r="HET110" s="106"/>
      <c r="HEU110" s="106"/>
      <c r="HEV110" s="106"/>
      <c r="HEW110" s="106"/>
      <c r="HEX110" s="106"/>
      <c r="HEY110" s="106"/>
      <c r="HEZ110" s="106"/>
      <c r="HFA110" s="106"/>
      <c r="HFB110" s="106"/>
      <c r="HFC110" s="106"/>
      <c r="HFD110" s="106"/>
      <c r="HFE110" s="106"/>
      <c r="HFF110" s="106"/>
      <c r="HFG110" s="106"/>
      <c r="HFH110" s="106"/>
      <c r="HFI110" s="106"/>
      <c r="HFJ110" s="106"/>
      <c r="HFK110" s="106"/>
      <c r="HFL110" s="106"/>
      <c r="HFM110" s="106"/>
      <c r="HFN110" s="106"/>
      <c r="HFO110" s="106"/>
      <c r="HFP110" s="106"/>
      <c r="HFQ110" s="106"/>
      <c r="HFR110" s="106"/>
      <c r="HFS110" s="106"/>
      <c r="HFT110" s="106"/>
      <c r="HFU110" s="106"/>
      <c r="HFV110" s="106"/>
      <c r="HFW110" s="106"/>
      <c r="HFX110" s="106"/>
      <c r="HFY110" s="106"/>
      <c r="HFZ110" s="106"/>
      <c r="HGA110" s="106"/>
      <c r="HGB110" s="106"/>
      <c r="HGC110" s="106"/>
      <c r="HGD110" s="106"/>
      <c r="HGE110" s="106"/>
      <c r="HGF110" s="106"/>
      <c r="HGG110" s="106"/>
      <c r="HGH110" s="106"/>
      <c r="HGI110" s="106"/>
      <c r="HGJ110" s="106"/>
      <c r="HGK110" s="106"/>
      <c r="HGL110" s="106"/>
      <c r="HGM110" s="106"/>
      <c r="HGN110" s="106"/>
      <c r="HGO110" s="106"/>
      <c r="HGP110" s="106"/>
      <c r="HGQ110" s="106"/>
      <c r="HGR110" s="106"/>
      <c r="HGS110" s="106"/>
      <c r="HGT110" s="106"/>
      <c r="HGU110" s="106"/>
      <c r="HGV110" s="106"/>
      <c r="HGW110" s="106"/>
      <c r="HGX110" s="106"/>
      <c r="HGY110" s="106"/>
      <c r="HGZ110" s="106"/>
      <c r="HHA110" s="106"/>
      <c r="HHB110" s="106"/>
      <c r="HHC110" s="106"/>
      <c r="HHD110" s="106"/>
      <c r="HHE110" s="106"/>
      <c r="HHF110" s="106"/>
      <c r="HHG110" s="106"/>
      <c r="HHH110" s="106"/>
      <c r="HHI110" s="106"/>
      <c r="HHJ110" s="106"/>
      <c r="HHK110" s="106"/>
      <c r="HHL110" s="106"/>
      <c r="HHM110" s="106"/>
      <c r="HHN110" s="106"/>
      <c r="HHO110" s="106"/>
      <c r="HHP110" s="106"/>
      <c r="HHQ110" s="106"/>
      <c r="HHR110" s="106"/>
      <c r="HHS110" s="106"/>
      <c r="HHT110" s="106"/>
      <c r="HHU110" s="106"/>
      <c r="HHV110" s="106"/>
      <c r="HHW110" s="106"/>
      <c r="HHX110" s="106"/>
      <c r="HHY110" s="106"/>
      <c r="HHZ110" s="106"/>
      <c r="HIA110" s="106"/>
      <c r="HIB110" s="106"/>
      <c r="HIC110" s="106"/>
      <c r="HID110" s="106"/>
      <c r="HIE110" s="106"/>
      <c r="HIF110" s="106"/>
      <c r="HIG110" s="106"/>
      <c r="HIH110" s="106"/>
      <c r="HII110" s="106"/>
      <c r="HIJ110" s="106"/>
      <c r="HIK110" s="106"/>
      <c r="HIL110" s="106"/>
      <c r="HIM110" s="106"/>
      <c r="HIN110" s="106"/>
      <c r="HIO110" s="106"/>
      <c r="HIP110" s="106"/>
      <c r="HIQ110" s="106"/>
      <c r="HIR110" s="106"/>
      <c r="HIS110" s="106"/>
      <c r="HIT110" s="106"/>
      <c r="HIU110" s="106"/>
      <c r="HIV110" s="106"/>
      <c r="HIW110" s="106"/>
      <c r="HIX110" s="106"/>
      <c r="HIY110" s="106"/>
      <c r="HIZ110" s="106"/>
      <c r="HJA110" s="106"/>
      <c r="HJB110" s="106"/>
      <c r="HJC110" s="106"/>
      <c r="HJD110" s="106"/>
      <c r="HJE110" s="106"/>
      <c r="HJF110" s="106"/>
      <c r="HJG110" s="106"/>
      <c r="HJH110" s="106"/>
      <c r="HJI110" s="106"/>
      <c r="HJJ110" s="106"/>
      <c r="HJK110" s="106"/>
      <c r="HJL110" s="106"/>
      <c r="HJM110" s="106"/>
      <c r="HJN110" s="106"/>
      <c r="HJO110" s="106"/>
      <c r="HJP110" s="106"/>
      <c r="HJQ110" s="106"/>
      <c r="HJR110" s="106"/>
      <c r="HJS110" s="106"/>
      <c r="HJT110" s="106"/>
      <c r="HJU110" s="106"/>
      <c r="HJV110" s="106"/>
      <c r="HJW110" s="106"/>
      <c r="HJX110" s="106"/>
      <c r="HJY110" s="106"/>
      <c r="HJZ110" s="106"/>
      <c r="HKA110" s="106"/>
      <c r="HKB110" s="106"/>
      <c r="HKC110" s="106"/>
      <c r="HKD110" s="106"/>
      <c r="HKE110" s="106"/>
      <c r="HKF110" s="106"/>
      <c r="HKG110" s="106"/>
      <c r="HKH110" s="106"/>
      <c r="HKI110" s="106"/>
      <c r="HKJ110" s="106"/>
      <c r="HKK110" s="106"/>
      <c r="HKL110" s="106"/>
      <c r="HKM110" s="106"/>
      <c r="HKN110" s="106"/>
      <c r="HKO110" s="106"/>
      <c r="HKP110" s="106"/>
      <c r="HKQ110" s="106"/>
      <c r="HKR110" s="106"/>
      <c r="HKS110" s="106"/>
      <c r="HKT110" s="106"/>
      <c r="HKU110" s="106"/>
      <c r="HKV110" s="106"/>
      <c r="HKW110" s="106"/>
      <c r="HKX110" s="106"/>
      <c r="HKY110" s="106"/>
      <c r="HKZ110" s="106"/>
      <c r="HLA110" s="106"/>
      <c r="HLB110" s="106"/>
      <c r="HLC110" s="106"/>
      <c r="HLD110" s="106"/>
      <c r="HLE110" s="106"/>
      <c r="HLF110" s="106"/>
      <c r="HLG110" s="106"/>
      <c r="HLH110" s="106"/>
      <c r="HLI110" s="106"/>
      <c r="HLJ110" s="106"/>
      <c r="HLK110" s="106"/>
      <c r="HLL110" s="106"/>
      <c r="HLM110" s="106"/>
      <c r="HLN110" s="106"/>
      <c r="HLO110" s="106"/>
      <c r="HLP110" s="106"/>
      <c r="HLQ110" s="106"/>
      <c r="HLR110" s="106"/>
      <c r="HLS110" s="106"/>
      <c r="HLT110" s="106"/>
      <c r="HLU110" s="106"/>
      <c r="HLV110" s="106"/>
      <c r="HLW110" s="106"/>
      <c r="HLX110" s="106"/>
      <c r="HLY110" s="106"/>
      <c r="HLZ110" s="106"/>
      <c r="HMA110" s="106"/>
      <c r="HMB110" s="106"/>
      <c r="HMC110" s="106"/>
      <c r="HMD110" s="106"/>
      <c r="HME110" s="106"/>
      <c r="HMF110" s="106"/>
      <c r="HMG110" s="106"/>
      <c r="HMH110" s="106"/>
      <c r="HMI110" s="106"/>
      <c r="HMJ110" s="106"/>
      <c r="HMK110" s="106"/>
      <c r="HML110" s="106"/>
      <c r="HMM110" s="106"/>
      <c r="HMN110" s="106"/>
      <c r="HMO110" s="106"/>
      <c r="HMP110" s="106"/>
      <c r="HMQ110" s="106"/>
      <c r="HMR110" s="106"/>
      <c r="HMS110" s="106"/>
      <c r="HMT110" s="106"/>
      <c r="HMU110" s="106"/>
      <c r="HMV110" s="106"/>
      <c r="HMW110" s="106"/>
      <c r="HMX110" s="106"/>
      <c r="HMY110" s="106"/>
      <c r="HMZ110" s="106"/>
      <c r="HNA110" s="106"/>
      <c r="HNB110" s="106"/>
      <c r="HNC110" s="106"/>
      <c r="HND110" s="106"/>
      <c r="HNE110" s="106"/>
      <c r="HNF110" s="106"/>
      <c r="HNG110" s="106"/>
      <c r="HNH110" s="106"/>
      <c r="HNI110" s="106"/>
      <c r="HNJ110" s="106"/>
      <c r="HNK110" s="106"/>
      <c r="HNL110" s="106"/>
      <c r="HNM110" s="106"/>
      <c r="HNN110" s="106"/>
      <c r="HNO110" s="106"/>
      <c r="HNP110" s="106"/>
      <c r="HNQ110" s="106"/>
      <c r="HNR110" s="106"/>
      <c r="HNS110" s="106"/>
      <c r="HNT110" s="106"/>
      <c r="HNU110" s="106"/>
      <c r="HNV110" s="106"/>
      <c r="HNW110" s="106"/>
      <c r="HNX110" s="106"/>
      <c r="HNY110" s="106"/>
      <c r="HNZ110" s="106"/>
      <c r="HOA110" s="106"/>
      <c r="HOB110" s="106"/>
      <c r="HOC110" s="106"/>
      <c r="HOD110" s="106"/>
      <c r="HOE110" s="106"/>
      <c r="HOF110" s="106"/>
      <c r="HOG110" s="106"/>
      <c r="HOH110" s="106"/>
      <c r="HOI110" s="106"/>
      <c r="HOJ110" s="106"/>
      <c r="HOK110" s="106"/>
      <c r="HOL110" s="106"/>
      <c r="HOM110" s="106"/>
      <c r="HON110" s="106"/>
      <c r="HOO110" s="106"/>
      <c r="HOP110" s="106"/>
      <c r="HOQ110" s="106"/>
      <c r="HOR110" s="106"/>
      <c r="HOS110" s="106"/>
      <c r="HOT110" s="106"/>
      <c r="HOU110" s="106"/>
      <c r="HOV110" s="106"/>
      <c r="HOW110" s="106"/>
      <c r="HOX110" s="106"/>
      <c r="HOY110" s="106"/>
      <c r="HOZ110" s="106"/>
      <c r="HPA110" s="106"/>
      <c r="HPB110" s="106"/>
      <c r="HPC110" s="106"/>
      <c r="HPD110" s="106"/>
      <c r="HPE110" s="106"/>
      <c r="HPF110" s="106"/>
      <c r="HPG110" s="106"/>
      <c r="HPH110" s="106"/>
      <c r="HPI110" s="106"/>
      <c r="HPJ110" s="106"/>
      <c r="HPK110" s="106"/>
      <c r="HPL110" s="106"/>
      <c r="HPM110" s="106"/>
      <c r="HPN110" s="106"/>
      <c r="HPO110" s="106"/>
      <c r="HPP110" s="106"/>
      <c r="HPQ110" s="106"/>
      <c r="HPR110" s="106"/>
      <c r="HPS110" s="106"/>
      <c r="HPT110" s="106"/>
      <c r="HPU110" s="106"/>
      <c r="HPV110" s="106"/>
      <c r="HPW110" s="106"/>
      <c r="HPX110" s="106"/>
      <c r="HPY110" s="106"/>
      <c r="HPZ110" s="106"/>
      <c r="HQA110" s="106"/>
      <c r="HQB110" s="106"/>
      <c r="HQC110" s="106"/>
      <c r="HQD110" s="106"/>
      <c r="HQE110" s="106"/>
      <c r="HQF110" s="106"/>
      <c r="HQG110" s="106"/>
      <c r="HQH110" s="106"/>
      <c r="HQI110" s="106"/>
      <c r="HQJ110" s="106"/>
      <c r="HQK110" s="106"/>
      <c r="HQL110" s="106"/>
      <c r="HQM110" s="106"/>
      <c r="HQN110" s="106"/>
      <c r="HQO110" s="106"/>
      <c r="HQP110" s="106"/>
      <c r="HQQ110" s="106"/>
      <c r="HQR110" s="106"/>
      <c r="HQS110" s="106"/>
      <c r="HQT110" s="106"/>
      <c r="HQU110" s="106"/>
      <c r="HQV110" s="106"/>
      <c r="HQW110" s="106"/>
      <c r="HQX110" s="106"/>
      <c r="HQY110" s="106"/>
      <c r="HQZ110" s="106"/>
      <c r="HRA110" s="106"/>
      <c r="HRB110" s="106"/>
      <c r="HRC110" s="106"/>
      <c r="HRD110" s="106"/>
      <c r="HRE110" s="106"/>
      <c r="HRF110" s="106"/>
      <c r="HRG110" s="106"/>
      <c r="HRH110" s="106"/>
      <c r="HRI110" s="106"/>
      <c r="HRJ110" s="106"/>
      <c r="HRK110" s="106"/>
      <c r="HRL110" s="106"/>
      <c r="HRM110" s="106"/>
      <c r="HRN110" s="106"/>
      <c r="HRO110" s="106"/>
      <c r="HRP110" s="106"/>
      <c r="HRQ110" s="106"/>
      <c r="HRR110" s="106"/>
      <c r="HRS110" s="106"/>
      <c r="HRT110" s="106"/>
      <c r="HRU110" s="106"/>
      <c r="HRV110" s="106"/>
      <c r="HRW110" s="106"/>
      <c r="HRX110" s="106"/>
      <c r="HRY110" s="106"/>
      <c r="HRZ110" s="106"/>
      <c r="HSA110" s="106"/>
      <c r="HSB110" s="106"/>
      <c r="HSC110" s="106"/>
      <c r="HSD110" s="106"/>
      <c r="HSE110" s="106"/>
      <c r="HSF110" s="106"/>
      <c r="HSG110" s="106"/>
      <c r="HSH110" s="106"/>
      <c r="HSI110" s="106"/>
      <c r="HSJ110" s="106"/>
      <c r="HSK110" s="106"/>
      <c r="HSL110" s="106"/>
      <c r="HSM110" s="106"/>
      <c r="HSN110" s="106"/>
      <c r="HSO110" s="106"/>
      <c r="HSP110" s="106"/>
      <c r="HSQ110" s="106"/>
      <c r="HSR110" s="106"/>
      <c r="HSS110" s="106"/>
      <c r="HST110" s="106"/>
      <c r="HSU110" s="106"/>
      <c r="HSV110" s="106"/>
      <c r="HSW110" s="106"/>
      <c r="HSX110" s="106"/>
      <c r="HSY110" s="106"/>
      <c r="HSZ110" s="106"/>
      <c r="HTA110" s="106"/>
      <c r="HTB110" s="106"/>
      <c r="HTC110" s="106"/>
      <c r="HTD110" s="106"/>
      <c r="HTE110" s="106"/>
      <c r="HTF110" s="106"/>
      <c r="HTG110" s="106"/>
      <c r="HTH110" s="106"/>
      <c r="HTI110" s="106"/>
      <c r="HTJ110" s="106"/>
      <c r="HTK110" s="106"/>
      <c r="HTL110" s="106"/>
      <c r="HTM110" s="106"/>
      <c r="HTN110" s="106"/>
      <c r="HTO110" s="106"/>
      <c r="HTP110" s="106"/>
      <c r="HTQ110" s="106"/>
      <c r="HTR110" s="106"/>
      <c r="HTS110" s="106"/>
      <c r="HTT110" s="106"/>
      <c r="HTU110" s="106"/>
      <c r="HTV110" s="106"/>
      <c r="HTW110" s="106"/>
      <c r="HTX110" s="106"/>
      <c r="HTY110" s="106"/>
      <c r="HTZ110" s="106"/>
      <c r="HUA110" s="106"/>
      <c r="HUB110" s="106"/>
      <c r="HUC110" s="106"/>
      <c r="HUD110" s="106"/>
      <c r="HUE110" s="106"/>
      <c r="HUF110" s="106"/>
      <c r="HUG110" s="106"/>
      <c r="HUH110" s="106"/>
      <c r="HUI110" s="106"/>
      <c r="HUJ110" s="106"/>
      <c r="HUK110" s="106"/>
      <c r="HUL110" s="106"/>
      <c r="HUM110" s="106"/>
      <c r="HUN110" s="106"/>
      <c r="HUO110" s="106"/>
      <c r="HUP110" s="106"/>
      <c r="HUQ110" s="106"/>
      <c r="HUR110" s="106"/>
      <c r="HUS110" s="106"/>
      <c r="HUT110" s="106"/>
      <c r="HUU110" s="106"/>
      <c r="HUV110" s="106"/>
      <c r="HUW110" s="106"/>
      <c r="HUX110" s="106"/>
      <c r="HUY110" s="106"/>
      <c r="HUZ110" s="106"/>
      <c r="HVA110" s="106"/>
      <c r="HVB110" s="106"/>
      <c r="HVC110" s="106"/>
      <c r="HVD110" s="106"/>
      <c r="HVE110" s="106"/>
      <c r="HVF110" s="106"/>
      <c r="HVG110" s="106"/>
      <c r="HVH110" s="106"/>
      <c r="HVI110" s="106"/>
      <c r="HVJ110" s="106"/>
      <c r="HVK110" s="106"/>
      <c r="HVL110" s="106"/>
      <c r="HVM110" s="106"/>
      <c r="HVN110" s="106"/>
      <c r="HVO110" s="106"/>
      <c r="HVP110" s="106"/>
      <c r="HVQ110" s="106"/>
      <c r="HVR110" s="106"/>
      <c r="HVS110" s="106"/>
      <c r="HVT110" s="106"/>
      <c r="HVU110" s="106"/>
      <c r="HVV110" s="106"/>
      <c r="HVW110" s="106"/>
      <c r="HVX110" s="106"/>
      <c r="HVY110" s="106"/>
      <c r="HVZ110" s="106"/>
      <c r="HWA110" s="106"/>
      <c r="HWB110" s="106"/>
      <c r="HWC110" s="106"/>
      <c r="HWD110" s="106"/>
      <c r="HWE110" s="106"/>
      <c r="HWF110" s="106"/>
      <c r="HWG110" s="106"/>
      <c r="HWH110" s="106"/>
      <c r="HWI110" s="106"/>
      <c r="HWJ110" s="106"/>
      <c r="HWK110" s="106"/>
      <c r="HWL110" s="106"/>
      <c r="HWM110" s="106"/>
      <c r="HWN110" s="106"/>
      <c r="HWO110" s="106"/>
      <c r="HWP110" s="106"/>
      <c r="HWQ110" s="106"/>
      <c r="HWR110" s="106"/>
      <c r="HWS110" s="106"/>
      <c r="HWT110" s="106"/>
      <c r="HWU110" s="106"/>
      <c r="HWV110" s="106"/>
      <c r="HWW110" s="106"/>
      <c r="HWX110" s="106"/>
      <c r="HWY110" s="106"/>
      <c r="HWZ110" s="106"/>
      <c r="HXA110" s="106"/>
      <c r="HXB110" s="106"/>
      <c r="HXC110" s="106"/>
      <c r="HXD110" s="106"/>
      <c r="HXE110" s="106"/>
      <c r="HXF110" s="106"/>
      <c r="HXG110" s="106"/>
      <c r="HXH110" s="106"/>
      <c r="HXI110" s="106"/>
      <c r="HXJ110" s="106"/>
      <c r="HXK110" s="106"/>
      <c r="HXL110" s="106"/>
      <c r="HXM110" s="106"/>
      <c r="HXN110" s="106"/>
      <c r="HXO110" s="106"/>
      <c r="HXP110" s="106"/>
      <c r="HXQ110" s="106"/>
      <c r="HXR110" s="106"/>
      <c r="HXS110" s="106"/>
      <c r="HXT110" s="106"/>
      <c r="HXU110" s="106"/>
      <c r="HXV110" s="106"/>
      <c r="HXW110" s="106"/>
      <c r="HXX110" s="106"/>
      <c r="HXY110" s="106"/>
      <c r="HXZ110" s="106"/>
      <c r="HYA110" s="106"/>
      <c r="HYB110" s="106"/>
      <c r="HYC110" s="106"/>
      <c r="HYD110" s="106"/>
      <c r="HYE110" s="106"/>
      <c r="HYF110" s="106"/>
      <c r="HYG110" s="106"/>
      <c r="HYH110" s="106"/>
      <c r="HYI110" s="106"/>
      <c r="HYJ110" s="106"/>
      <c r="HYK110" s="106"/>
      <c r="HYL110" s="106"/>
      <c r="HYM110" s="106"/>
      <c r="HYN110" s="106"/>
      <c r="HYO110" s="106"/>
      <c r="HYP110" s="106"/>
      <c r="HYQ110" s="106"/>
      <c r="HYR110" s="106"/>
      <c r="HYS110" s="106"/>
      <c r="HYT110" s="106"/>
      <c r="HYU110" s="106"/>
      <c r="HYV110" s="106"/>
      <c r="HYW110" s="106"/>
      <c r="HYX110" s="106"/>
      <c r="HYY110" s="106"/>
      <c r="HYZ110" s="106"/>
      <c r="HZA110" s="106"/>
      <c r="HZB110" s="106"/>
      <c r="HZC110" s="106"/>
      <c r="HZD110" s="106"/>
      <c r="HZE110" s="106"/>
      <c r="HZF110" s="106"/>
      <c r="HZG110" s="106"/>
      <c r="HZH110" s="106"/>
      <c r="HZI110" s="106"/>
      <c r="HZJ110" s="106"/>
      <c r="HZK110" s="106"/>
      <c r="HZL110" s="106"/>
      <c r="HZM110" s="106"/>
      <c r="HZN110" s="106"/>
      <c r="HZO110" s="106"/>
      <c r="HZP110" s="106"/>
      <c r="HZQ110" s="106"/>
      <c r="HZR110" s="106"/>
      <c r="HZS110" s="106"/>
      <c r="HZT110" s="106"/>
      <c r="HZU110" s="106"/>
      <c r="HZV110" s="106"/>
      <c r="HZW110" s="106"/>
      <c r="HZX110" s="106"/>
      <c r="HZY110" s="106"/>
      <c r="HZZ110" s="106"/>
      <c r="IAA110" s="106"/>
      <c r="IAB110" s="106"/>
      <c r="IAC110" s="106"/>
      <c r="IAD110" s="106"/>
      <c r="IAE110" s="106"/>
      <c r="IAF110" s="106"/>
      <c r="IAG110" s="106"/>
      <c r="IAH110" s="106"/>
      <c r="IAI110" s="106"/>
      <c r="IAJ110" s="106"/>
      <c r="IAK110" s="106"/>
      <c r="IAL110" s="106"/>
      <c r="IAM110" s="106"/>
      <c r="IAN110" s="106"/>
      <c r="IAO110" s="106"/>
      <c r="IAP110" s="106"/>
      <c r="IAQ110" s="106"/>
      <c r="IAR110" s="106"/>
      <c r="IAS110" s="106"/>
      <c r="IAT110" s="106"/>
      <c r="IAU110" s="106"/>
      <c r="IAV110" s="106"/>
      <c r="IAW110" s="106"/>
      <c r="IAX110" s="106"/>
      <c r="IAY110" s="106"/>
      <c r="IAZ110" s="106"/>
      <c r="IBA110" s="106"/>
      <c r="IBB110" s="106"/>
      <c r="IBC110" s="106"/>
      <c r="IBD110" s="106"/>
      <c r="IBE110" s="106"/>
      <c r="IBF110" s="106"/>
      <c r="IBG110" s="106"/>
      <c r="IBH110" s="106"/>
      <c r="IBI110" s="106"/>
      <c r="IBJ110" s="106"/>
      <c r="IBK110" s="106"/>
      <c r="IBL110" s="106"/>
      <c r="IBM110" s="106"/>
      <c r="IBN110" s="106"/>
      <c r="IBO110" s="106"/>
      <c r="IBP110" s="106"/>
      <c r="IBQ110" s="106"/>
      <c r="IBR110" s="106"/>
      <c r="IBS110" s="106"/>
      <c r="IBT110" s="106"/>
      <c r="IBU110" s="106"/>
      <c r="IBV110" s="106"/>
      <c r="IBW110" s="106"/>
      <c r="IBX110" s="106"/>
      <c r="IBY110" s="106"/>
      <c r="IBZ110" s="106"/>
      <c r="ICA110" s="106"/>
      <c r="ICB110" s="106"/>
      <c r="ICC110" s="106"/>
      <c r="ICD110" s="106"/>
      <c r="ICE110" s="106"/>
      <c r="ICF110" s="106"/>
      <c r="ICG110" s="106"/>
      <c r="ICH110" s="106"/>
      <c r="ICI110" s="106"/>
      <c r="ICJ110" s="106"/>
      <c r="ICK110" s="106"/>
      <c r="ICL110" s="106"/>
      <c r="ICM110" s="106"/>
      <c r="ICN110" s="106"/>
      <c r="ICO110" s="106"/>
      <c r="ICP110" s="106"/>
      <c r="ICQ110" s="106"/>
      <c r="ICR110" s="106"/>
      <c r="ICS110" s="106"/>
      <c r="ICT110" s="106"/>
      <c r="ICU110" s="106"/>
      <c r="ICV110" s="106"/>
      <c r="ICW110" s="106"/>
      <c r="ICX110" s="106"/>
      <c r="ICY110" s="106"/>
      <c r="ICZ110" s="106"/>
      <c r="IDA110" s="106"/>
      <c r="IDB110" s="106"/>
      <c r="IDC110" s="106"/>
      <c r="IDD110" s="106"/>
      <c r="IDE110" s="106"/>
      <c r="IDF110" s="106"/>
      <c r="IDG110" s="106"/>
      <c r="IDH110" s="106"/>
      <c r="IDI110" s="106"/>
      <c r="IDJ110" s="106"/>
      <c r="IDK110" s="106"/>
      <c r="IDL110" s="106"/>
      <c r="IDM110" s="106"/>
      <c r="IDN110" s="106"/>
      <c r="IDO110" s="106"/>
      <c r="IDP110" s="106"/>
      <c r="IDQ110" s="106"/>
      <c r="IDR110" s="106"/>
      <c r="IDS110" s="106"/>
      <c r="IDT110" s="106"/>
      <c r="IDU110" s="106"/>
      <c r="IDV110" s="106"/>
      <c r="IDW110" s="106"/>
      <c r="IDX110" s="106"/>
      <c r="IDY110" s="106"/>
      <c r="IDZ110" s="106"/>
      <c r="IEA110" s="106"/>
      <c r="IEB110" s="106"/>
      <c r="IEC110" s="106"/>
      <c r="IED110" s="106"/>
      <c r="IEE110" s="106"/>
      <c r="IEF110" s="106"/>
      <c r="IEG110" s="106"/>
      <c r="IEH110" s="106"/>
      <c r="IEI110" s="106"/>
      <c r="IEJ110" s="106"/>
      <c r="IEK110" s="106"/>
      <c r="IEL110" s="106"/>
      <c r="IEM110" s="106"/>
      <c r="IEN110" s="106"/>
      <c r="IEO110" s="106"/>
      <c r="IEP110" s="106"/>
      <c r="IEQ110" s="106"/>
      <c r="IER110" s="106"/>
      <c r="IES110" s="106"/>
      <c r="IET110" s="106"/>
      <c r="IEU110" s="106"/>
      <c r="IEV110" s="106"/>
      <c r="IEW110" s="106"/>
      <c r="IEX110" s="106"/>
      <c r="IEY110" s="106"/>
      <c r="IEZ110" s="106"/>
      <c r="IFA110" s="106"/>
      <c r="IFB110" s="106"/>
      <c r="IFC110" s="106"/>
      <c r="IFD110" s="106"/>
      <c r="IFE110" s="106"/>
      <c r="IFF110" s="106"/>
      <c r="IFG110" s="106"/>
      <c r="IFH110" s="106"/>
      <c r="IFI110" s="106"/>
      <c r="IFJ110" s="106"/>
      <c r="IFK110" s="106"/>
      <c r="IFL110" s="106"/>
      <c r="IFM110" s="106"/>
      <c r="IFN110" s="106"/>
      <c r="IFO110" s="106"/>
      <c r="IFP110" s="106"/>
      <c r="IFQ110" s="106"/>
      <c r="IFR110" s="106"/>
      <c r="IFS110" s="106"/>
      <c r="IFT110" s="106"/>
      <c r="IFU110" s="106"/>
      <c r="IFV110" s="106"/>
      <c r="IFW110" s="106"/>
      <c r="IFX110" s="106"/>
      <c r="IFY110" s="106"/>
      <c r="IFZ110" s="106"/>
      <c r="IGA110" s="106"/>
      <c r="IGB110" s="106"/>
      <c r="IGC110" s="106"/>
      <c r="IGD110" s="106"/>
      <c r="IGE110" s="106"/>
      <c r="IGF110" s="106"/>
      <c r="IGG110" s="106"/>
      <c r="IGH110" s="106"/>
      <c r="IGI110" s="106"/>
      <c r="IGJ110" s="106"/>
      <c r="IGK110" s="106"/>
      <c r="IGL110" s="106"/>
      <c r="IGM110" s="106"/>
      <c r="IGN110" s="106"/>
      <c r="IGO110" s="106"/>
      <c r="IGP110" s="106"/>
      <c r="IGQ110" s="106"/>
      <c r="IGR110" s="106"/>
      <c r="IGS110" s="106"/>
      <c r="IGT110" s="106"/>
      <c r="IGU110" s="106"/>
      <c r="IGV110" s="106"/>
      <c r="IGW110" s="106"/>
      <c r="IGX110" s="106"/>
      <c r="IGY110" s="106"/>
      <c r="IGZ110" s="106"/>
      <c r="IHA110" s="106"/>
      <c r="IHB110" s="106"/>
      <c r="IHC110" s="106"/>
      <c r="IHD110" s="106"/>
      <c r="IHE110" s="106"/>
      <c r="IHF110" s="106"/>
      <c r="IHG110" s="106"/>
      <c r="IHH110" s="106"/>
      <c r="IHI110" s="106"/>
      <c r="IHJ110" s="106"/>
      <c r="IHK110" s="106"/>
      <c r="IHL110" s="106"/>
      <c r="IHM110" s="106"/>
      <c r="IHN110" s="106"/>
      <c r="IHO110" s="106"/>
      <c r="IHP110" s="106"/>
      <c r="IHQ110" s="106"/>
      <c r="IHR110" s="106"/>
      <c r="IHS110" s="106"/>
      <c r="IHT110" s="106"/>
      <c r="IHU110" s="106"/>
      <c r="IHV110" s="106"/>
      <c r="IHW110" s="106"/>
      <c r="IHX110" s="106"/>
      <c r="IHY110" s="106"/>
      <c r="IHZ110" s="106"/>
      <c r="IIA110" s="106"/>
      <c r="IIB110" s="106"/>
      <c r="IIC110" s="106"/>
      <c r="IID110" s="106"/>
      <c r="IIE110" s="106"/>
      <c r="IIF110" s="106"/>
      <c r="IIG110" s="106"/>
      <c r="IIH110" s="106"/>
      <c r="III110" s="106"/>
      <c r="IIJ110" s="106"/>
      <c r="IIK110" s="106"/>
      <c r="IIL110" s="106"/>
      <c r="IIM110" s="106"/>
      <c r="IIN110" s="106"/>
      <c r="IIO110" s="106"/>
      <c r="IIP110" s="106"/>
      <c r="IIQ110" s="106"/>
      <c r="IIR110" s="106"/>
      <c r="IIS110" s="106"/>
      <c r="IIT110" s="106"/>
      <c r="IIU110" s="106"/>
      <c r="IIV110" s="106"/>
      <c r="IIW110" s="106"/>
      <c r="IIX110" s="106"/>
      <c r="IIY110" s="106"/>
      <c r="IIZ110" s="106"/>
      <c r="IJA110" s="106"/>
      <c r="IJB110" s="106"/>
      <c r="IJC110" s="106"/>
      <c r="IJD110" s="106"/>
      <c r="IJE110" s="106"/>
      <c r="IJF110" s="106"/>
      <c r="IJG110" s="106"/>
      <c r="IJH110" s="106"/>
      <c r="IJI110" s="106"/>
      <c r="IJJ110" s="106"/>
      <c r="IJK110" s="106"/>
      <c r="IJL110" s="106"/>
      <c r="IJM110" s="106"/>
      <c r="IJN110" s="106"/>
      <c r="IJO110" s="106"/>
      <c r="IJP110" s="106"/>
      <c r="IJQ110" s="106"/>
      <c r="IJR110" s="106"/>
      <c r="IJS110" s="106"/>
      <c r="IJT110" s="106"/>
      <c r="IJU110" s="106"/>
      <c r="IJV110" s="106"/>
      <c r="IJW110" s="106"/>
      <c r="IJX110" s="106"/>
      <c r="IJY110" s="106"/>
      <c r="IJZ110" s="106"/>
      <c r="IKA110" s="106"/>
      <c r="IKB110" s="106"/>
      <c r="IKC110" s="106"/>
      <c r="IKD110" s="106"/>
      <c r="IKE110" s="106"/>
      <c r="IKF110" s="106"/>
      <c r="IKG110" s="106"/>
      <c r="IKH110" s="106"/>
      <c r="IKI110" s="106"/>
      <c r="IKJ110" s="106"/>
      <c r="IKK110" s="106"/>
      <c r="IKL110" s="106"/>
      <c r="IKM110" s="106"/>
      <c r="IKN110" s="106"/>
      <c r="IKO110" s="106"/>
      <c r="IKP110" s="106"/>
      <c r="IKQ110" s="106"/>
      <c r="IKR110" s="106"/>
      <c r="IKS110" s="106"/>
      <c r="IKT110" s="106"/>
      <c r="IKU110" s="106"/>
      <c r="IKV110" s="106"/>
      <c r="IKW110" s="106"/>
      <c r="IKX110" s="106"/>
      <c r="IKY110" s="106"/>
      <c r="IKZ110" s="106"/>
      <c r="ILA110" s="106"/>
      <c r="ILB110" s="106"/>
      <c r="ILC110" s="106"/>
      <c r="ILD110" s="106"/>
      <c r="ILE110" s="106"/>
      <c r="ILF110" s="106"/>
      <c r="ILG110" s="106"/>
      <c r="ILH110" s="106"/>
      <c r="ILI110" s="106"/>
      <c r="ILJ110" s="106"/>
      <c r="ILK110" s="106"/>
      <c r="ILL110" s="106"/>
      <c r="ILM110" s="106"/>
      <c r="ILN110" s="106"/>
      <c r="ILO110" s="106"/>
      <c r="ILP110" s="106"/>
      <c r="ILQ110" s="106"/>
      <c r="ILR110" s="106"/>
      <c r="ILS110" s="106"/>
      <c r="ILT110" s="106"/>
      <c r="ILU110" s="106"/>
      <c r="ILV110" s="106"/>
      <c r="ILW110" s="106"/>
      <c r="ILX110" s="106"/>
      <c r="ILY110" s="106"/>
      <c r="ILZ110" s="106"/>
      <c r="IMA110" s="106"/>
      <c r="IMB110" s="106"/>
      <c r="IMC110" s="106"/>
      <c r="IMD110" s="106"/>
      <c r="IME110" s="106"/>
      <c r="IMF110" s="106"/>
      <c r="IMG110" s="106"/>
      <c r="IMH110" s="106"/>
      <c r="IMI110" s="106"/>
      <c r="IMJ110" s="106"/>
      <c r="IMK110" s="106"/>
      <c r="IML110" s="106"/>
      <c r="IMM110" s="106"/>
      <c r="IMN110" s="106"/>
      <c r="IMO110" s="106"/>
      <c r="IMP110" s="106"/>
      <c r="IMQ110" s="106"/>
      <c r="IMR110" s="106"/>
      <c r="IMS110" s="106"/>
      <c r="IMT110" s="106"/>
      <c r="IMU110" s="106"/>
      <c r="IMV110" s="106"/>
      <c r="IMW110" s="106"/>
      <c r="IMX110" s="106"/>
      <c r="IMY110" s="106"/>
      <c r="IMZ110" s="106"/>
      <c r="INA110" s="106"/>
      <c r="INB110" s="106"/>
      <c r="INC110" s="106"/>
      <c r="IND110" s="106"/>
      <c r="INE110" s="106"/>
      <c r="INF110" s="106"/>
      <c r="ING110" s="106"/>
      <c r="INH110" s="106"/>
      <c r="INI110" s="106"/>
      <c r="INJ110" s="106"/>
      <c r="INK110" s="106"/>
      <c r="INL110" s="106"/>
      <c r="INM110" s="106"/>
      <c r="INN110" s="106"/>
      <c r="INO110" s="106"/>
      <c r="INP110" s="106"/>
      <c r="INQ110" s="106"/>
      <c r="INR110" s="106"/>
      <c r="INS110" s="106"/>
      <c r="INT110" s="106"/>
      <c r="INU110" s="106"/>
      <c r="INV110" s="106"/>
      <c r="INW110" s="106"/>
      <c r="INX110" s="106"/>
      <c r="INY110" s="106"/>
      <c r="INZ110" s="106"/>
      <c r="IOA110" s="106"/>
      <c r="IOB110" s="106"/>
      <c r="IOC110" s="106"/>
      <c r="IOD110" s="106"/>
      <c r="IOE110" s="106"/>
      <c r="IOF110" s="106"/>
      <c r="IOG110" s="106"/>
      <c r="IOH110" s="106"/>
      <c r="IOI110" s="106"/>
      <c r="IOJ110" s="106"/>
      <c r="IOK110" s="106"/>
      <c r="IOL110" s="106"/>
      <c r="IOM110" s="106"/>
      <c r="ION110" s="106"/>
      <c r="IOO110" s="106"/>
      <c r="IOP110" s="106"/>
      <c r="IOQ110" s="106"/>
      <c r="IOR110" s="106"/>
      <c r="IOS110" s="106"/>
      <c r="IOT110" s="106"/>
      <c r="IOU110" s="106"/>
      <c r="IOV110" s="106"/>
      <c r="IOW110" s="106"/>
      <c r="IOX110" s="106"/>
      <c r="IOY110" s="106"/>
      <c r="IOZ110" s="106"/>
      <c r="IPA110" s="106"/>
      <c r="IPB110" s="106"/>
      <c r="IPC110" s="106"/>
      <c r="IPD110" s="106"/>
      <c r="IPE110" s="106"/>
      <c r="IPF110" s="106"/>
      <c r="IPG110" s="106"/>
      <c r="IPH110" s="106"/>
      <c r="IPI110" s="106"/>
      <c r="IPJ110" s="106"/>
      <c r="IPK110" s="106"/>
      <c r="IPL110" s="106"/>
      <c r="IPM110" s="106"/>
      <c r="IPN110" s="106"/>
      <c r="IPO110" s="106"/>
      <c r="IPP110" s="106"/>
      <c r="IPQ110" s="106"/>
      <c r="IPR110" s="106"/>
      <c r="IPS110" s="106"/>
      <c r="IPT110" s="106"/>
      <c r="IPU110" s="106"/>
      <c r="IPV110" s="106"/>
      <c r="IPW110" s="106"/>
      <c r="IPX110" s="106"/>
      <c r="IPY110" s="106"/>
      <c r="IPZ110" s="106"/>
      <c r="IQA110" s="106"/>
      <c r="IQB110" s="106"/>
      <c r="IQC110" s="106"/>
      <c r="IQD110" s="106"/>
      <c r="IQE110" s="106"/>
      <c r="IQF110" s="106"/>
      <c r="IQG110" s="106"/>
      <c r="IQH110" s="106"/>
      <c r="IQI110" s="106"/>
      <c r="IQJ110" s="106"/>
      <c r="IQK110" s="106"/>
      <c r="IQL110" s="106"/>
      <c r="IQM110" s="106"/>
      <c r="IQN110" s="106"/>
      <c r="IQO110" s="106"/>
      <c r="IQP110" s="106"/>
      <c r="IQQ110" s="106"/>
      <c r="IQR110" s="106"/>
      <c r="IQS110" s="106"/>
      <c r="IQT110" s="106"/>
      <c r="IQU110" s="106"/>
      <c r="IQV110" s="106"/>
      <c r="IQW110" s="106"/>
      <c r="IQX110" s="106"/>
      <c r="IQY110" s="106"/>
      <c r="IQZ110" s="106"/>
      <c r="IRA110" s="106"/>
      <c r="IRB110" s="106"/>
      <c r="IRC110" s="106"/>
      <c r="IRD110" s="106"/>
      <c r="IRE110" s="106"/>
      <c r="IRF110" s="106"/>
      <c r="IRG110" s="106"/>
      <c r="IRH110" s="106"/>
      <c r="IRI110" s="106"/>
      <c r="IRJ110" s="106"/>
      <c r="IRK110" s="106"/>
      <c r="IRL110" s="106"/>
      <c r="IRM110" s="106"/>
      <c r="IRN110" s="106"/>
      <c r="IRO110" s="106"/>
      <c r="IRP110" s="106"/>
      <c r="IRQ110" s="106"/>
      <c r="IRR110" s="106"/>
      <c r="IRS110" s="106"/>
      <c r="IRT110" s="106"/>
      <c r="IRU110" s="106"/>
      <c r="IRV110" s="106"/>
      <c r="IRW110" s="106"/>
      <c r="IRX110" s="106"/>
      <c r="IRY110" s="106"/>
      <c r="IRZ110" s="106"/>
      <c r="ISA110" s="106"/>
      <c r="ISB110" s="106"/>
      <c r="ISC110" s="106"/>
      <c r="ISD110" s="106"/>
      <c r="ISE110" s="106"/>
      <c r="ISF110" s="106"/>
      <c r="ISG110" s="106"/>
      <c r="ISH110" s="106"/>
      <c r="ISI110" s="106"/>
      <c r="ISJ110" s="106"/>
      <c r="ISK110" s="106"/>
      <c r="ISL110" s="106"/>
      <c r="ISM110" s="106"/>
      <c r="ISN110" s="106"/>
      <c r="ISO110" s="106"/>
      <c r="ISP110" s="106"/>
      <c r="ISQ110" s="106"/>
      <c r="ISR110" s="106"/>
      <c r="ISS110" s="106"/>
      <c r="IST110" s="106"/>
      <c r="ISU110" s="106"/>
      <c r="ISV110" s="106"/>
      <c r="ISW110" s="106"/>
      <c r="ISX110" s="106"/>
      <c r="ISY110" s="106"/>
      <c r="ISZ110" s="106"/>
      <c r="ITA110" s="106"/>
      <c r="ITB110" s="106"/>
      <c r="ITC110" s="106"/>
      <c r="ITD110" s="106"/>
      <c r="ITE110" s="106"/>
      <c r="ITF110" s="106"/>
      <c r="ITG110" s="106"/>
      <c r="ITH110" s="106"/>
      <c r="ITI110" s="106"/>
      <c r="ITJ110" s="106"/>
      <c r="ITK110" s="106"/>
      <c r="ITL110" s="106"/>
      <c r="ITM110" s="106"/>
      <c r="ITN110" s="106"/>
      <c r="ITO110" s="106"/>
      <c r="ITP110" s="106"/>
      <c r="ITQ110" s="106"/>
      <c r="ITR110" s="106"/>
      <c r="ITS110" s="106"/>
      <c r="ITT110" s="106"/>
      <c r="ITU110" s="106"/>
      <c r="ITV110" s="106"/>
      <c r="ITW110" s="106"/>
      <c r="ITX110" s="106"/>
      <c r="ITY110" s="106"/>
      <c r="ITZ110" s="106"/>
      <c r="IUA110" s="106"/>
      <c r="IUB110" s="106"/>
      <c r="IUC110" s="106"/>
      <c r="IUD110" s="106"/>
      <c r="IUE110" s="106"/>
      <c r="IUF110" s="106"/>
      <c r="IUG110" s="106"/>
      <c r="IUH110" s="106"/>
      <c r="IUI110" s="106"/>
      <c r="IUJ110" s="106"/>
      <c r="IUK110" s="106"/>
      <c r="IUL110" s="106"/>
      <c r="IUM110" s="106"/>
      <c r="IUN110" s="106"/>
      <c r="IUO110" s="106"/>
      <c r="IUP110" s="106"/>
      <c r="IUQ110" s="106"/>
      <c r="IUR110" s="106"/>
      <c r="IUS110" s="106"/>
      <c r="IUT110" s="106"/>
      <c r="IUU110" s="106"/>
      <c r="IUV110" s="106"/>
      <c r="IUW110" s="106"/>
      <c r="IUX110" s="106"/>
      <c r="IUY110" s="106"/>
      <c r="IUZ110" s="106"/>
      <c r="IVA110" s="106"/>
      <c r="IVB110" s="106"/>
      <c r="IVC110" s="106"/>
      <c r="IVD110" s="106"/>
      <c r="IVE110" s="106"/>
      <c r="IVF110" s="106"/>
      <c r="IVG110" s="106"/>
      <c r="IVH110" s="106"/>
      <c r="IVI110" s="106"/>
      <c r="IVJ110" s="106"/>
      <c r="IVK110" s="106"/>
      <c r="IVL110" s="106"/>
      <c r="IVM110" s="106"/>
      <c r="IVN110" s="106"/>
      <c r="IVO110" s="106"/>
      <c r="IVP110" s="106"/>
      <c r="IVQ110" s="106"/>
      <c r="IVR110" s="106"/>
      <c r="IVS110" s="106"/>
      <c r="IVT110" s="106"/>
      <c r="IVU110" s="106"/>
      <c r="IVV110" s="106"/>
      <c r="IVW110" s="106"/>
      <c r="IVX110" s="106"/>
      <c r="IVY110" s="106"/>
      <c r="IVZ110" s="106"/>
      <c r="IWA110" s="106"/>
      <c r="IWB110" s="106"/>
      <c r="IWC110" s="106"/>
      <c r="IWD110" s="106"/>
      <c r="IWE110" s="106"/>
      <c r="IWF110" s="106"/>
      <c r="IWG110" s="106"/>
      <c r="IWH110" s="106"/>
      <c r="IWI110" s="106"/>
      <c r="IWJ110" s="106"/>
      <c r="IWK110" s="106"/>
      <c r="IWL110" s="106"/>
      <c r="IWM110" s="106"/>
      <c r="IWN110" s="106"/>
      <c r="IWO110" s="106"/>
      <c r="IWP110" s="106"/>
      <c r="IWQ110" s="106"/>
      <c r="IWR110" s="106"/>
      <c r="IWS110" s="106"/>
      <c r="IWT110" s="106"/>
      <c r="IWU110" s="106"/>
      <c r="IWV110" s="106"/>
      <c r="IWW110" s="106"/>
      <c r="IWX110" s="106"/>
      <c r="IWY110" s="106"/>
      <c r="IWZ110" s="106"/>
      <c r="IXA110" s="106"/>
      <c r="IXB110" s="106"/>
      <c r="IXC110" s="106"/>
      <c r="IXD110" s="106"/>
      <c r="IXE110" s="106"/>
      <c r="IXF110" s="106"/>
      <c r="IXG110" s="106"/>
      <c r="IXH110" s="106"/>
      <c r="IXI110" s="106"/>
      <c r="IXJ110" s="106"/>
      <c r="IXK110" s="106"/>
      <c r="IXL110" s="106"/>
      <c r="IXM110" s="106"/>
      <c r="IXN110" s="106"/>
      <c r="IXO110" s="106"/>
      <c r="IXP110" s="106"/>
      <c r="IXQ110" s="106"/>
      <c r="IXR110" s="106"/>
      <c r="IXS110" s="106"/>
      <c r="IXT110" s="106"/>
      <c r="IXU110" s="106"/>
      <c r="IXV110" s="106"/>
      <c r="IXW110" s="106"/>
      <c r="IXX110" s="106"/>
      <c r="IXY110" s="106"/>
      <c r="IXZ110" s="106"/>
      <c r="IYA110" s="106"/>
      <c r="IYB110" s="106"/>
      <c r="IYC110" s="106"/>
      <c r="IYD110" s="106"/>
      <c r="IYE110" s="106"/>
      <c r="IYF110" s="106"/>
      <c r="IYG110" s="106"/>
      <c r="IYH110" s="106"/>
      <c r="IYI110" s="106"/>
      <c r="IYJ110" s="106"/>
      <c r="IYK110" s="106"/>
      <c r="IYL110" s="106"/>
      <c r="IYM110" s="106"/>
      <c r="IYN110" s="106"/>
      <c r="IYO110" s="106"/>
      <c r="IYP110" s="106"/>
      <c r="IYQ110" s="106"/>
      <c r="IYR110" s="106"/>
      <c r="IYS110" s="106"/>
      <c r="IYT110" s="106"/>
      <c r="IYU110" s="106"/>
      <c r="IYV110" s="106"/>
      <c r="IYW110" s="106"/>
      <c r="IYX110" s="106"/>
      <c r="IYY110" s="106"/>
      <c r="IYZ110" s="106"/>
      <c r="IZA110" s="106"/>
      <c r="IZB110" s="106"/>
      <c r="IZC110" s="106"/>
      <c r="IZD110" s="106"/>
      <c r="IZE110" s="106"/>
      <c r="IZF110" s="106"/>
      <c r="IZG110" s="106"/>
      <c r="IZH110" s="106"/>
      <c r="IZI110" s="106"/>
      <c r="IZJ110" s="106"/>
      <c r="IZK110" s="106"/>
      <c r="IZL110" s="106"/>
      <c r="IZM110" s="106"/>
      <c r="IZN110" s="106"/>
      <c r="IZO110" s="106"/>
      <c r="IZP110" s="106"/>
      <c r="IZQ110" s="106"/>
      <c r="IZR110" s="106"/>
      <c r="IZS110" s="106"/>
      <c r="IZT110" s="106"/>
      <c r="IZU110" s="106"/>
      <c r="IZV110" s="106"/>
      <c r="IZW110" s="106"/>
      <c r="IZX110" s="106"/>
      <c r="IZY110" s="106"/>
      <c r="IZZ110" s="106"/>
      <c r="JAA110" s="106"/>
      <c r="JAB110" s="106"/>
      <c r="JAC110" s="106"/>
      <c r="JAD110" s="106"/>
      <c r="JAE110" s="106"/>
      <c r="JAF110" s="106"/>
      <c r="JAG110" s="106"/>
      <c r="JAH110" s="106"/>
      <c r="JAI110" s="106"/>
      <c r="JAJ110" s="106"/>
      <c r="JAK110" s="106"/>
      <c r="JAL110" s="106"/>
      <c r="JAM110" s="106"/>
      <c r="JAN110" s="106"/>
      <c r="JAO110" s="106"/>
      <c r="JAP110" s="106"/>
      <c r="JAQ110" s="106"/>
      <c r="JAR110" s="106"/>
      <c r="JAS110" s="106"/>
      <c r="JAT110" s="106"/>
      <c r="JAU110" s="106"/>
      <c r="JAV110" s="106"/>
      <c r="JAW110" s="106"/>
      <c r="JAX110" s="106"/>
      <c r="JAY110" s="106"/>
      <c r="JAZ110" s="106"/>
      <c r="JBA110" s="106"/>
      <c r="JBB110" s="106"/>
      <c r="JBC110" s="106"/>
      <c r="JBD110" s="106"/>
      <c r="JBE110" s="106"/>
      <c r="JBF110" s="106"/>
      <c r="JBG110" s="106"/>
      <c r="JBH110" s="106"/>
      <c r="JBI110" s="106"/>
      <c r="JBJ110" s="106"/>
      <c r="JBK110" s="106"/>
      <c r="JBL110" s="106"/>
      <c r="JBM110" s="106"/>
      <c r="JBN110" s="106"/>
      <c r="JBO110" s="106"/>
      <c r="JBP110" s="106"/>
      <c r="JBQ110" s="106"/>
      <c r="JBR110" s="106"/>
      <c r="JBS110" s="106"/>
      <c r="JBT110" s="106"/>
      <c r="JBU110" s="106"/>
      <c r="JBV110" s="106"/>
      <c r="JBW110" s="106"/>
      <c r="JBX110" s="106"/>
      <c r="JBY110" s="106"/>
      <c r="JBZ110" s="106"/>
      <c r="JCA110" s="106"/>
      <c r="JCB110" s="106"/>
      <c r="JCC110" s="106"/>
      <c r="JCD110" s="106"/>
      <c r="JCE110" s="106"/>
      <c r="JCF110" s="106"/>
      <c r="JCG110" s="106"/>
      <c r="JCH110" s="106"/>
      <c r="JCI110" s="106"/>
      <c r="JCJ110" s="106"/>
      <c r="JCK110" s="106"/>
      <c r="JCL110" s="106"/>
      <c r="JCM110" s="106"/>
      <c r="JCN110" s="106"/>
      <c r="JCO110" s="106"/>
      <c r="JCP110" s="106"/>
      <c r="JCQ110" s="106"/>
      <c r="JCR110" s="106"/>
      <c r="JCS110" s="106"/>
      <c r="JCT110" s="106"/>
      <c r="JCU110" s="106"/>
      <c r="JCV110" s="106"/>
      <c r="JCW110" s="106"/>
      <c r="JCX110" s="106"/>
      <c r="JCY110" s="106"/>
      <c r="JCZ110" s="106"/>
      <c r="JDA110" s="106"/>
      <c r="JDB110" s="106"/>
      <c r="JDC110" s="106"/>
      <c r="JDD110" s="106"/>
      <c r="JDE110" s="106"/>
      <c r="JDF110" s="106"/>
      <c r="JDG110" s="106"/>
      <c r="JDH110" s="106"/>
      <c r="JDI110" s="106"/>
      <c r="JDJ110" s="106"/>
      <c r="JDK110" s="106"/>
      <c r="JDL110" s="106"/>
      <c r="JDM110" s="106"/>
      <c r="JDN110" s="106"/>
      <c r="JDO110" s="106"/>
      <c r="JDP110" s="106"/>
      <c r="JDQ110" s="106"/>
      <c r="JDR110" s="106"/>
      <c r="JDS110" s="106"/>
      <c r="JDT110" s="106"/>
      <c r="JDU110" s="106"/>
      <c r="JDV110" s="106"/>
      <c r="JDW110" s="106"/>
      <c r="JDX110" s="106"/>
      <c r="JDY110" s="106"/>
      <c r="JDZ110" s="106"/>
      <c r="JEA110" s="106"/>
      <c r="JEB110" s="106"/>
      <c r="JEC110" s="106"/>
      <c r="JED110" s="106"/>
      <c r="JEE110" s="106"/>
      <c r="JEF110" s="106"/>
      <c r="JEG110" s="106"/>
      <c r="JEH110" s="106"/>
      <c r="JEI110" s="106"/>
      <c r="JEJ110" s="106"/>
      <c r="JEK110" s="106"/>
      <c r="JEL110" s="106"/>
      <c r="JEM110" s="106"/>
      <c r="JEN110" s="106"/>
      <c r="JEO110" s="106"/>
      <c r="JEP110" s="106"/>
      <c r="JEQ110" s="106"/>
      <c r="JER110" s="106"/>
      <c r="JES110" s="106"/>
      <c r="JET110" s="106"/>
      <c r="JEU110" s="106"/>
      <c r="JEV110" s="106"/>
      <c r="JEW110" s="106"/>
      <c r="JEX110" s="106"/>
      <c r="JEY110" s="106"/>
      <c r="JEZ110" s="106"/>
      <c r="JFA110" s="106"/>
      <c r="JFB110" s="106"/>
      <c r="JFC110" s="106"/>
      <c r="JFD110" s="106"/>
      <c r="JFE110" s="106"/>
      <c r="JFF110" s="106"/>
      <c r="JFG110" s="106"/>
      <c r="JFH110" s="106"/>
      <c r="JFI110" s="106"/>
      <c r="JFJ110" s="106"/>
      <c r="JFK110" s="106"/>
      <c r="JFL110" s="106"/>
      <c r="JFM110" s="106"/>
      <c r="JFN110" s="106"/>
      <c r="JFO110" s="106"/>
      <c r="JFP110" s="106"/>
      <c r="JFQ110" s="106"/>
      <c r="JFR110" s="106"/>
      <c r="JFS110" s="106"/>
      <c r="JFT110" s="106"/>
      <c r="JFU110" s="106"/>
      <c r="JFV110" s="106"/>
      <c r="JFW110" s="106"/>
      <c r="JFX110" s="106"/>
      <c r="JFY110" s="106"/>
      <c r="JFZ110" s="106"/>
      <c r="JGA110" s="106"/>
      <c r="JGB110" s="106"/>
      <c r="JGC110" s="106"/>
      <c r="JGD110" s="106"/>
      <c r="JGE110" s="106"/>
      <c r="JGF110" s="106"/>
      <c r="JGG110" s="106"/>
      <c r="JGH110" s="106"/>
      <c r="JGI110" s="106"/>
      <c r="JGJ110" s="106"/>
      <c r="JGK110" s="106"/>
      <c r="JGL110" s="106"/>
      <c r="JGM110" s="106"/>
      <c r="JGN110" s="106"/>
      <c r="JGO110" s="106"/>
      <c r="JGP110" s="106"/>
      <c r="JGQ110" s="106"/>
      <c r="JGR110" s="106"/>
      <c r="JGS110" s="106"/>
      <c r="JGT110" s="106"/>
      <c r="JGU110" s="106"/>
      <c r="JGV110" s="106"/>
      <c r="JGW110" s="106"/>
      <c r="JGX110" s="106"/>
      <c r="JGY110" s="106"/>
      <c r="JGZ110" s="106"/>
      <c r="JHA110" s="106"/>
      <c r="JHB110" s="106"/>
      <c r="JHC110" s="106"/>
      <c r="JHD110" s="106"/>
      <c r="JHE110" s="106"/>
      <c r="JHF110" s="106"/>
      <c r="JHG110" s="106"/>
      <c r="JHH110" s="106"/>
      <c r="JHI110" s="106"/>
      <c r="JHJ110" s="106"/>
      <c r="JHK110" s="106"/>
      <c r="JHL110" s="106"/>
      <c r="JHM110" s="106"/>
      <c r="JHN110" s="106"/>
      <c r="JHO110" s="106"/>
      <c r="JHP110" s="106"/>
      <c r="JHQ110" s="106"/>
      <c r="JHR110" s="106"/>
      <c r="JHS110" s="106"/>
      <c r="JHT110" s="106"/>
      <c r="JHU110" s="106"/>
      <c r="JHV110" s="106"/>
      <c r="JHW110" s="106"/>
      <c r="JHX110" s="106"/>
      <c r="JHY110" s="106"/>
      <c r="JHZ110" s="106"/>
      <c r="JIA110" s="106"/>
      <c r="JIB110" s="106"/>
      <c r="JIC110" s="106"/>
      <c r="JID110" s="106"/>
      <c r="JIE110" s="106"/>
      <c r="JIF110" s="106"/>
      <c r="JIG110" s="106"/>
      <c r="JIH110" s="106"/>
      <c r="JII110" s="106"/>
      <c r="JIJ110" s="106"/>
      <c r="JIK110" s="106"/>
      <c r="JIL110" s="106"/>
      <c r="JIM110" s="106"/>
      <c r="JIN110" s="106"/>
      <c r="JIO110" s="106"/>
      <c r="JIP110" s="106"/>
      <c r="JIQ110" s="106"/>
      <c r="JIR110" s="106"/>
      <c r="JIS110" s="106"/>
      <c r="JIT110" s="106"/>
      <c r="JIU110" s="106"/>
      <c r="JIV110" s="106"/>
      <c r="JIW110" s="106"/>
      <c r="JIX110" s="106"/>
      <c r="JIY110" s="106"/>
      <c r="JIZ110" s="106"/>
      <c r="JJA110" s="106"/>
      <c r="JJB110" s="106"/>
      <c r="JJC110" s="106"/>
      <c r="JJD110" s="106"/>
      <c r="JJE110" s="106"/>
      <c r="JJF110" s="106"/>
      <c r="JJG110" s="106"/>
      <c r="JJH110" s="106"/>
      <c r="JJI110" s="106"/>
      <c r="JJJ110" s="106"/>
      <c r="JJK110" s="106"/>
      <c r="JJL110" s="106"/>
      <c r="JJM110" s="106"/>
      <c r="JJN110" s="106"/>
      <c r="JJO110" s="106"/>
      <c r="JJP110" s="106"/>
      <c r="JJQ110" s="106"/>
      <c r="JJR110" s="106"/>
      <c r="JJS110" s="106"/>
      <c r="JJT110" s="106"/>
      <c r="JJU110" s="106"/>
      <c r="JJV110" s="106"/>
      <c r="JJW110" s="106"/>
      <c r="JJX110" s="106"/>
      <c r="JJY110" s="106"/>
      <c r="JJZ110" s="106"/>
      <c r="JKA110" s="106"/>
      <c r="JKB110" s="106"/>
      <c r="JKC110" s="106"/>
      <c r="JKD110" s="106"/>
      <c r="JKE110" s="106"/>
      <c r="JKF110" s="106"/>
      <c r="JKG110" s="106"/>
      <c r="JKH110" s="106"/>
      <c r="JKI110" s="106"/>
      <c r="JKJ110" s="106"/>
      <c r="JKK110" s="106"/>
      <c r="JKL110" s="106"/>
      <c r="JKM110" s="106"/>
      <c r="JKN110" s="106"/>
      <c r="JKO110" s="106"/>
      <c r="JKP110" s="106"/>
      <c r="JKQ110" s="106"/>
      <c r="JKR110" s="106"/>
      <c r="JKS110" s="106"/>
      <c r="JKT110" s="106"/>
      <c r="JKU110" s="106"/>
      <c r="JKV110" s="106"/>
      <c r="JKW110" s="106"/>
      <c r="JKX110" s="106"/>
      <c r="JKY110" s="106"/>
      <c r="JKZ110" s="106"/>
      <c r="JLA110" s="106"/>
      <c r="JLB110" s="106"/>
      <c r="JLC110" s="106"/>
      <c r="JLD110" s="106"/>
      <c r="JLE110" s="106"/>
      <c r="JLF110" s="106"/>
      <c r="JLG110" s="106"/>
      <c r="JLH110" s="106"/>
      <c r="JLI110" s="106"/>
      <c r="JLJ110" s="106"/>
      <c r="JLK110" s="106"/>
      <c r="JLL110" s="106"/>
      <c r="JLM110" s="106"/>
      <c r="JLN110" s="106"/>
      <c r="JLO110" s="106"/>
      <c r="JLP110" s="106"/>
      <c r="JLQ110" s="106"/>
      <c r="JLR110" s="106"/>
      <c r="JLS110" s="106"/>
      <c r="JLT110" s="106"/>
      <c r="JLU110" s="106"/>
      <c r="JLV110" s="106"/>
      <c r="JLW110" s="106"/>
      <c r="JLX110" s="106"/>
      <c r="JLY110" s="106"/>
      <c r="JLZ110" s="106"/>
      <c r="JMA110" s="106"/>
      <c r="JMB110" s="106"/>
      <c r="JMC110" s="106"/>
      <c r="JMD110" s="106"/>
      <c r="JME110" s="106"/>
      <c r="JMF110" s="106"/>
      <c r="JMG110" s="106"/>
      <c r="JMH110" s="106"/>
      <c r="JMI110" s="106"/>
      <c r="JMJ110" s="106"/>
      <c r="JMK110" s="106"/>
      <c r="JML110" s="106"/>
      <c r="JMM110" s="106"/>
      <c r="JMN110" s="106"/>
      <c r="JMO110" s="106"/>
      <c r="JMP110" s="106"/>
      <c r="JMQ110" s="106"/>
      <c r="JMR110" s="106"/>
      <c r="JMS110" s="106"/>
      <c r="JMT110" s="106"/>
      <c r="JMU110" s="106"/>
      <c r="JMV110" s="106"/>
      <c r="JMW110" s="106"/>
      <c r="JMX110" s="106"/>
      <c r="JMY110" s="106"/>
      <c r="JMZ110" s="106"/>
      <c r="JNA110" s="106"/>
      <c r="JNB110" s="106"/>
      <c r="JNC110" s="106"/>
      <c r="JND110" s="106"/>
      <c r="JNE110" s="106"/>
      <c r="JNF110" s="106"/>
      <c r="JNG110" s="106"/>
      <c r="JNH110" s="106"/>
      <c r="JNI110" s="106"/>
      <c r="JNJ110" s="106"/>
      <c r="JNK110" s="106"/>
      <c r="JNL110" s="106"/>
      <c r="JNM110" s="106"/>
      <c r="JNN110" s="106"/>
      <c r="JNO110" s="106"/>
      <c r="JNP110" s="106"/>
      <c r="JNQ110" s="106"/>
      <c r="JNR110" s="106"/>
      <c r="JNS110" s="106"/>
      <c r="JNT110" s="106"/>
      <c r="JNU110" s="106"/>
      <c r="JNV110" s="106"/>
      <c r="JNW110" s="106"/>
      <c r="JNX110" s="106"/>
      <c r="JNY110" s="106"/>
      <c r="JNZ110" s="106"/>
      <c r="JOA110" s="106"/>
      <c r="JOB110" s="106"/>
      <c r="JOC110" s="106"/>
      <c r="JOD110" s="106"/>
      <c r="JOE110" s="106"/>
      <c r="JOF110" s="106"/>
      <c r="JOG110" s="106"/>
      <c r="JOH110" s="106"/>
      <c r="JOI110" s="106"/>
      <c r="JOJ110" s="106"/>
      <c r="JOK110" s="106"/>
      <c r="JOL110" s="106"/>
      <c r="JOM110" s="106"/>
      <c r="JON110" s="106"/>
      <c r="JOO110" s="106"/>
      <c r="JOP110" s="106"/>
      <c r="JOQ110" s="106"/>
      <c r="JOR110" s="106"/>
      <c r="JOS110" s="106"/>
      <c r="JOT110" s="106"/>
      <c r="JOU110" s="106"/>
      <c r="JOV110" s="106"/>
      <c r="JOW110" s="106"/>
      <c r="JOX110" s="106"/>
      <c r="JOY110" s="106"/>
      <c r="JOZ110" s="106"/>
      <c r="JPA110" s="106"/>
      <c r="JPB110" s="106"/>
      <c r="JPC110" s="106"/>
      <c r="JPD110" s="106"/>
      <c r="JPE110" s="106"/>
      <c r="JPF110" s="106"/>
      <c r="JPG110" s="106"/>
      <c r="JPH110" s="106"/>
      <c r="JPI110" s="106"/>
      <c r="JPJ110" s="106"/>
      <c r="JPK110" s="106"/>
      <c r="JPL110" s="106"/>
      <c r="JPM110" s="106"/>
      <c r="JPN110" s="106"/>
      <c r="JPO110" s="106"/>
      <c r="JPP110" s="106"/>
      <c r="JPQ110" s="106"/>
      <c r="JPR110" s="106"/>
      <c r="JPS110" s="106"/>
      <c r="JPT110" s="106"/>
      <c r="JPU110" s="106"/>
      <c r="JPV110" s="106"/>
      <c r="JPW110" s="106"/>
      <c r="JPX110" s="106"/>
      <c r="JPY110" s="106"/>
      <c r="JPZ110" s="106"/>
      <c r="JQA110" s="106"/>
      <c r="JQB110" s="106"/>
      <c r="JQC110" s="106"/>
      <c r="JQD110" s="106"/>
      <c r="JQE110" s="106"/>
      <c r="JQF110" s="106"/>
      <c r="JQG110" s="106"/>
      <c r="JQH110" s="106"/>
      <c r="JQI110" s="106"/>
      <c r="JQJ110" s="106"/>
      <c r="JQK110" s="106"/>
      <c r="JQL110" s="106"/>
      <c r="JQM110" s="106"/>
      <c r="JQN110" s="106"/>
      <c r="JQO110" s="106"/>
      <c r="JQP110" s="106"/>
      <c r="JQQ110" s="106"/>
      <c r="JQR110" s="106"/>
      <c r="JQS110" s="106"/>
      <c r="JQT110" s="106"/>
      <c r="JQU110" s="106"/>
      <c r="JQV110" s="106"/>
      <c r="JQW110" s="106"/>
      <c r="JQX110" s="106"/>
      <c r="JQY110" s="106"/>
      <c r="JQZ110" s="106"/>
      <c r="JRA110" s="106"/>
      <c r="JRB110" s="106"/>
      <c r="JRC110" s="106"/>
      <c r="JRD110" s="106"/>
      <c r="JRE110" s="106"/>
      <c r="JRF110" s="106"/>
      <c r="JRG110" s="106"/>
      <c r="JRH110" s="106"/>
      <c r="JRI110" s="106"/>
      <c r="JRJ110" s="106"/>
      <c r="JRK110" s="106"/>
      <c r="JRL110" s="106"/>
      <c r="JRM110" s="106"/>
      <c r="JRN110" s="106"/>
      <c r="JRO110" s="106"/>
      <c r="JRP110" s="106"/>
      <c r="JRQ110" s="106"/>
      <c r="JRR110" s="106"/>
      <c r="JRS110" s="106"/>
      <c r="JRT110" s="106"/>
      <c r="JRU110" s="106"/>
      <c r="JRV110" s="106"/>
      <c r="JRW110" s="106"/>
      <c r="JRX110" s="106"/>
      <c r="JRY110" s="106"/>
      <c r="JRZ110" s="106"/>
      <c r="JSA110" s="106"/>
      <c r="JSB110" s="106"/>
      <c r="JSC110" s="106"/>
      <c r="JSD110" s="106"/>
      <c r="JSE110" s="106"/>
      <c r="JSF110" s="106"/>
      <c r="JSG110" s="106"/>
      <c r="JSH110" s="106"/>
      <c r="JSI110" s="106"/>
      <c r="JSJ110" s="106"/>
      <c r="JSK110" s="106"/>
      <c r="JSL110" s="106"/>
      <c r="JSM110" s="106"/>
      <c r="JSN110" s="106"/>
      <c r="JSO110" s="106"/>
      <c r="JSP110" s="106"/>
      <c r="JSQ110" s="106"/>
      <c r="JSR110" s="106"/>
      <c r="JSS110" s="106"/>
      <c r="JST110" s="106"/>
      <c r="JSU110" s="106"/>
      <c r="JSV110" s="106"/>
      <c r="JSW110" s="106"/>
      <c r="JSX110" s="106"/>
      <c r="JSY110" s="106"/>
      <c r="JSZ110" s="106"/>
      <c r="JTA110" s="106"/>
      <c r="JTB110" s="106"/>
      <c r="JTC110" s="106"/>
      <c r="JTD110" s="106"/>
      <c r="JTE110" s="106"/>
      <c r="JTF110" s="106"/>
      <c r="JTG110" s="106"/>
      <c r="JTH110" s="106"/>
      <c r="JTI110" s="106"/>
      <c r="JTJ110" s="106"/>
      <c r="JTK110" s="106"/>
      <c r="JTL110" s="106"/>
      <c r="JTM110" s="106"/>
      <c r="JTN110" s="106"/>
      <c r="JTO110" s="106"/>
      <c r="JTP110" s="106"/>
      <c r="JTQ110" s="106"/>
      <c r="JTR110" s="106"/>
      <c r="JTS110" s="106"/>
      <c r="JTT110" s="106"/>
      <c r="JTU110" s="106"/>
      <c r="JTV110" s="106"/>
      <c r="JTW110" s="106"/>
      <c r="JTX110" s="106"/>
      <c r="JTY110" s="106"/>
      <c r="JTZ110" s="106"/>
      <c r="JUA110" s="106"/>
      <c r="JUB110" s="106"/>
      <c r="JUC110" s="106"/>
      <c r="JUD110" s="106"/>
      <c r="JUE110" s="106"/>
      <c r="JUF110" s="106"/>
      <c r="JUG110" s="106"/>
      <c r="JUH110" s="106"/>
      <c r="JUI110" s="106"/>
      <c r="JUJ110" s="106"/>
      <c r="JUK110" s="106"/>
      <c r="JUL110" s="106"/>
      <c r="JUM110" s="106"/>
      <c r="JUN110" s="106"/>
      <c r="JUO110" s="106"/>
      <c r="JUP110" s="106"/>
      <c r="JUQ110" s="106"/>
      <c r="JUR110" s="106"/>
      <c r="JUS110" s="106"/>
      <c r="JUT110" s="106"/>
      <c r="JUU110" s="106"/>
      <c r="JUV110" s="106"/>
      <c r="JUW110" s="106"/>
      <c r="JUX110" s="106"/>
      <c r="JUY110" s="106"/>
      <c r="JUZ110" s="106"/>
      <c r="JVA110" s="106"/>
      <c r="JVB110" s="106"/>
      <c r="JVC110" s="106"/>
      <c r="JVD110" s="106"/>
      <c r="JVE110" s="106"/>
      <c r="JVF110" s="106"/>
      <c r="JVG110" s="106"/>
      <c r="JVH110" s="106"/>
      <c r="JVI110" s="106"/>
      <c r="JVJ110" s="106"/>
      <c r="JVK110" s="106"/>
      <c r="JVL110" s="106"/>
      <c r="JVM110" s="106"/>
      <c r="JVN110" s="106"/>
      <c r="JVO110" s="106"/>
      <c r="JVP110" s="106"/>
      <c r="JVQ110" s="106"/>
      <c r="JVR110" s="106"/>
      <c r="JVS110" s="106"/>
      <c r="JVT110" s="106"/>
      <c r="JVU110" s="106"/>
      <c r="JVV110" s="106"/>
      <c r="JVW110" s="106"/>
      <c r="JVX110" s="106"/>
      <c r="JVY110" s="106"/>
      <c r="JVZ110" s="106"/>
      <c r="JWA110" s="106"/>
      <c r="JWB110" s="106"/>
      <c r="JWC110" s="106"/>
      <c r="JWD110" s="106"/>
      <c r="JWE110" s="106"/>
      <c r="JWF110" s="106"/>
      <c r="JWG110" s="106"/>
      <c r="JWH110" s="106"/>
      <c r="JWI110" s="106"/>
      <c r="JWJ110" s="106"/>
      <c r="JWK110" s="106"/>
      <c r="JWL110" s="106"/>
      <c r="JWM110" s="106"/>
      <c r="JWN110" s="106"/>
      <c r="JWO110" s="106"/>
      <c r="JWP110" s="106"/>
      <c r="JWQ110" s="106"/>
      <c r="JWR110" s="106"/>
      <c r="JWS110" s="106"/>
      <c r="JWT110" s="106"/>
      <c r="JWU110" s="106"/>
      <c r="JWV110" s="106"/>
      <c r="JWW110" s="106"/>
      <c r="JWX110" s="106"/>
      <c r="JWY110" s="106"/>
      <c r="JWZ110" s="106"/>
      <c r="JXA110" s="106"/>
      <c r="JXB110" s="106"/>
      <c r="JXC110" s="106"/>
      <c r="JXD110" s="106"/>
      <c r="JXE110" s="106"/>
      <c r="JXF110" s="106"/>
      <c r="JXG110" s="106"/>
      <c r="JXH110" s="106"/>
      <c r="JXI110" s="106"/>
      <c r="JXJ110" s="106"/>
      <c r="JXK110" s="106"/>
      <c r="JXL110" s="106"/>
      <c r="JXM110" s="106"/>
      <c r="JXN110" s="106"/>
      <c r="JXO110" s="106"/>
      <c r="JXP110" s="106"/>
      <c r="JXQ110" s="106"/>
      <c r="JXR110" s="106"/>
      <c r="JXS110" s="106"/>
      <c r="JXT110" s="106"/>
      <c r="JXU110" s="106"/>
      <c r="JXV110" s="106"/>
      <c r="JXW110" s="106"/>
      <c r="JXX110" s="106"/>
      <c r="JXY110" s="106"/>
      <c r="JXZ110" s="106"/>
      <c r="JYA110" s="106"/>
      <c r="JYB110" s="106"/>
      <c r="JYC110" s="106"/>
      <c r="JYD110" s="106"/>
      <c r="JYE110" s="106"/>
      <c r="JYF110" s="106"/>
      <c r="JYG110" s="106"/>
      <c r="JYH110" s="106"/>
      <c r="JYI110" s="106"/>
      <c r="JYJ110" s="106"/>
      <c r="JYK110" s="106"/>
      <c r="JYL110" s="106"/>
      <c r="JYM110" s="106"/>
      <c r="JYN110" s="106"/>
      <c r="JYO110" s="106"/>
      <c r="JYP110" s="106"/>
      <c r="JYQ110" s="106"/>
      <c r="JYR110" s="106"/>
      <c r="JYS110" s="106"/>
      <c r="JYT110" s="106"/>
      <c r="JYU110" s="106"/>
      <c r="JYV110" s="106"/>
      <c r="JYW110" s="106"/>
      <c r="JYX110" s="106"/>
      <c r="JYY110" s="106"/>
      <c r="JYZ110" s="106"/>
      <c r="JZA110" s="106"/>
      <c r="JZB110" s="106"/>
      <c r="JZC110" s="106"/>
      <c r="JZD110" s="106"/>
      <c r="JZE110" s="106"/>
      <c r="JZF110" s="106"/>
      <c r="JZG110" s="106"/>
      <c r="JZH110" s="106"/>
      <c r="JZI110" s="106"/>
      <c r="JZJ110" s="106"/>
      <c r="JZK110" s="106"/>
      <c r="JZL110" s="106"/>
      <c r="JZM110" s="106"/>
      <c r="JZN110" s="106"/>
      <c r="JZO110" s="106"/>
      <c r="JZP110" s="106"/>
      <c r="JZQ110" s="106"/>
      <c r="JZR110" s="106"/>
      <c r="JZS110" s="106"/>
      <c r="JZT110" s="106"/>
      <c r="JZU110" s="106"/>
      <c r="JZV110" s="106"/>
      <c r="JZW110" s="106"/>
      <c r="JZX110" s="106"/>
      <c r="JZY110" s="106"/>
      <c r="JZZ110" s="106"/>
      <c r="KAA110" s="106"/>
      <c r="KAB110" s="106"/>
      <c r="KAC110" s="106"/>
      <c r="KAD110" s="106"/>
      <c r="KAE110" s="106"/>
      <c r="KAF110" s="106"/>
      <c r="KAG110" s="106"/>
      <c r="KAH110" s="106"/>
      <c r="KAI110" s="106"/>
      <c r="KAJ110" s="106"/>
      <c r="KAK110" s="106"/>
      <c r="KAL110" s="106"/>
      <c r="KAM110" s="106"/>
      <c r="KAN110" s="106"/>
      <c r="KAO110" s="106"/>
      <c r="KAP110" s="106"/>
      <c r="KAQ110" s="106"/>
      <c r="KAR110" s="106"/>
      <c r="KAS110" s="106"/>
      <c r="KAT110" s="106"/>
      <c r="KAU110" s="106"/>
      <c r="KAV110" s="106"/>
      <c r="KAW110" s="106"/>
      <c r="KAX110" s="106"/>
      <c r="KAY110" s="106"/>
      <c r="KAZ110" s="106"/>
      <c r="KBA110" s="106"/>
      <c r="KBB110" s="106"/>
      <c r="KBC110" s="106"/>
      <c r="KBD110" s="106"/>
      <c r="KBE110" s="106"/>
      <c r="KBF110" s="106"/>
      <c r="KBG110" s="106"/>
      <c r="KBH110" s="106"/>
      <c r="KBI110" s="106"/>
      <c r="KBJ110" s="106"/>
      <c r="KBK110" s="106"/>
      <c r="KBL110" s="106"/>
      <c r="KBM110" s="106"/>
      <c r="KBN110" s="106"/>
      <c r="KBO110" s="106"/>
      <c r="KBP110" s="106"/>
      <c r="KBQ110" s="106"/>
      <c r="KBR110" s="106"/>
      <c r="KBS110" s="106"/>
      <c r="KBT110" s="106"/>
      <c r="KBU110" s="106"/>
      <c r="KBV110" s="106"/>
      <c r="KBW110" s="106"/>
      <c r="KBX110" s="106"/>
      <c r="KBY110" s="106"/>
      <c r="KBZ110" s="106"/>
      <c r="KCA110" s="106"/>
      <c r="KCB110" s="106"/>
      <c r="KCC110" s="106"/>
      <c r="KCD110" s="106"/>
      <c r="KCE110" s="106"/>
      <c r="KCF110" s="106"/>
      <c r="KCG110" s="106"/>
      <c r="KCH110" s="106"/>
      <c r="KCI110" s="106"/>
      <c r="KCJ110" s="106"/>
      <c r="KCK110" s="106"/>
      <c r="KCL110" s="106"/>
      <c r="KCM110" s="106"/>
      <c r="KCN110" s="106"/>
      <c r="KCO110" s="106"/>
      <c r="KCP110" s="106"/>
      <c r="KCQ110" s="106"/>
      <c r="KCR110" s="106"/>
      <c r="KCS110" s="106"/>
      <c r="KCT110" s="106"/>
      <c r="KCU110" s="106"/>
      <c r="KCV110" s="106"/>
      <c r="KCW110" s="106"/>
      <c r="KCX110" s="106"/>
      <c r="KCY110" s="106"/>
      <c r="KCZ110" s="106"/>
      <c r="KDA110" s="106"/>
      <c r="KDB110" s="106"/>
      <c r="KDC110" s="106"/>
      <c r="KDD110" s="106"/>
      <c r="KDE110" s="106"/>
      <c r="KDF110" s="106"/>
      <c r="KDG110" s="106"/>
      <c r="KDH110" s="106"/>
      <c r="KDI110" s="106"/>
      <c r="KDJ110" s="106"/>
      <c r="KDK110" s="106"/>
      <c r="KDL110" s="106"/>
      <c r="KDM110" s="106"/>
      <c r="KDN110" s="106"/>
      <c r="KDO110" s="106"/>
      <c r="KDP110" s="106"/>
      <c r="KDQ110" s="106"/>
      <c r="KDR110" s="106"/>
      <c r="KDS110" s="106"/>
      <c r="KDT110" s="106"/>
      <c r="KDU110" s="106"/>
      <c r="KDV110" s="106"/>
      <c r="KDW110" s="106"/>
      <c r="KDX110" s="106"/>
      <c r="KDY110" s="106"/>
      <c r="KDZ110" s="106"/>
      <c r="KEA110" s="106"/>
      <c r="KEB110" s="106"/>
      <c r="KEC110" s="106"/>
      <c r="KED110" s="106"/>
      <c r="KEE110" s="106"/>
      <c r="KEF110" s="106"/>
      <c r="KEG110" s="106"/>
      <c r="KEH110" s="106"/>
      <c r="KEI110" s="106"/>
      <c r="KEJ110" s="106"/>
      <c r="KEK110" s="106"/>
      <c r="KEL110" s="106"/>
      <c r="KEM110" s="106"/>
      <c r="KEN110" s="106"/>
      <c r="KEO110" s="106"/>
      <c r="KEP110" s="106"/>
      <c r="KEQ110" s="106"/>
      <c r="KER110" s="106"/>
      <c r="KES110" s="106"/>
      <c r="KET110" s="106"/>
      <c r="KEU110" s="106"/>
      <c r="KEV110" s="106"/>
      <c r="KEW110" s="106"/>
      <c r="KEX110" s="106"/>
      <c r="KEY110" s="106"/>
      <c r="KEZ110" s="106"/>
      <c r="KFA110" s="106"/>
      <c r="KFB110" s="106"/>
      <c r="KFC110" s="106"/>
      <c r="KFD110" s="106"/>
      <c r="KFE110" s="106"/>
      <c r="KFF110" s="106"/>
      <c r="KFG110" s="106"/>
      <c r="KFH110" s="106"/>
      <c r="KFI110" s="106"/>
      <c r="KFJ110" s="106"/>
      <c r="KFK110" s="106"/>
      <c r="KFL110" s="106"/>
      <c r="KFM110" s="106"/>
      <c r="KFN110" s="106"/>
      <c r="KFO110" s="106"/>
      <c r="KFP110" s="106"/>
      <c r="KFQ110" s="106"/>
      <c r="KFR110" s="106"/>
      <c r="KFS110" s="106"/>
      <c r="KFT110" s="106"/>
      <c r="KFU110" s="106"/>
      <c r="KFV110" s="106"/>
      <c r="KFW110" s="106"/>
      <c r="KFX110" s="106"/>
      <c r="KFY110" s="106"/>
      <c r="KFZ110" s="106"/>
      <c r="KGA110" s="106"/>
      <c r="KGB110" s="106"/>
      <c r="KGC110" s="106"/>
      <c r="KGD110" s="106"/>
      <c r="KGE110" s="106"/>
      <c r="KGF110" s="106"/>
      <c r="KGG110" s="106"/>
      <c r="KGH110" s="106"/>
      <c r="KGI110" s="106"/>
      <c r="KGJ110" s="106"/>
      <c r="KGK110" s="106"/>
      <c r="KGL110" s="106"/>
      <c r="KGM110" s="106"/>
      <c r="KGN110" s="106"/>
      <c r="KGO110" s="106"/>
      <c r="KGP110" s="106"/>
      <c r="KGQ110" s="106"/>
      <c r="KGR110" s="106"/>
      <c r="KGS110" s="106"/>
      <c r="KGT110" s="106"/>
      <c r="KGU110" s="106"/>
      <c r="KGV110" s="106"/>
      <c r="KGW110" s="106"/>
      <c r="KGX110" s="106"/>
      <c r="KGY110" s="106"/>
      <c r="KGZ110" s="106"/>
      <c r="KHA110" s="106"/>
      <c r="KHB110" s="106"/>
      <c r="KHC110" s="106"/>
      <c r="KHD110" s="106"/>
      <c r="KHE110" s="106"/>
      <c r="KHF110" s="106"/>
      <c r="KHG110" s="106"/>
      <c r="KHH110" s="106"/>
      <c r="KHI110" s="106"/>
      <c r="KHJ110" s="106"/>
      <c r="KHK110" s="106"/>
      <c r="KHL110" s="106"/>
      <c r="KHM110" s="106"/>
      <c r="KHN110" s="106"/>
      <c r="KHO110" s="106"/>
      <c r="KHP110" s="106"/>
      <c r="KHQ110" s="106"/>
      <c r="KHR110" s="106"/>
      <c r="KHS110" s="106"/>
      <c r="KHT110" s="106"/>
      <c r="KHU110" s="106"/>
      <c r="KHV110" s="106"/>
      <c r="KHW110" s="106"/>
      <c r="KHX110" s="106"/>
      <c r="KHY110" s="106"/>
      <c r="KHZ110" s="106"/>
      <c r="KIA110" s="106"/>
      <c r="KIB110" s="106"/>
      <c r="KIC110" s="106"/>
      <c r="KID110" s="106"/>
      <c r="KIE110" s="106"/>
      <c r="KIF110" s="106"/>
      <c r="KIG110" s="106"/>
      <c r="KIH110" s="106"/>
      <c r="KII110" s="106"/>
      <c r="KIJ110" s="106"/>
      <c r="KIK110" s="106"/>
      <c r="KIL110" s="106"/>
      <c r="KIM110" s="106"/>
      <c r="KIN110" s="106"/>
      <c r="KIO110" s="106"/>
      <c r="KIP110" s="106"/>
      <c r="KIQ110" s="106"/>
      <c r="KIR110" s="106"/>
      <c r="KIS110" s="106"/>
      <c r="KIT110" s="106"/>
      <c r="KIU110" s="106"/>
      <c r="KIV110" s="106"/>
      <c r="KIW110" s="106"/>
      <c r="KIX110" s="106"/>
      <c r="KIY110" s="106"/>
      <c r="KIZ110" s="106"/>
      <c r="KJA110" s="106"/>
      <c r="KJB110" s="106"/>
      <c r="KJC110" s="106"/>
      <c r="KJD110" s="106"/>
      <c r="KJE110" s="106"/>
      <c r="KJF110" s="106"/>
      <c r="KJG110" s="106"/>
      <c r="KJH110" s="106"/>
      <c r="KJI110" s="106"/>
      <c r="KJJ110" s="106"/>
      <c r="KJK110" s="106"/>
      <c r="KJL110" s="106"/>
      <c r="KJM110" s="106"/>
      <c r="KJN110" s="106"/>
      <c r="KJO110" s="106"/>
      <c r="KJP110" s="106"/>
      <c r="KJQ110" s="106"/>
      <c r="KJR110" s="106"/>
      <c r="KJS110" s="106"/>
      <c r="KJT110" s="106"/>
      <c r="KJU110" s="106"/>
      <c r="KJV110" s="106"/>
      <c r="KJW110" s="106"/>
      <c r="KJX110" s="106"/>
      <c r="KJY110" s="106"/>
      <c r="KJZ110" s="106"/>
      <c r="KKA110" s="106"/>
      <c r="KKB110" s="106"/>
      <c r="KKC110" s="106"/>
      <c r="KKD110" s="106"/>
      <c r="KKE110" s="106"/>
      <c r="KKF110" s="106"/>
      <c r="KKG110" s="106"/>
      <c r="KKH110" s="106"/>
      <c r="KKI110" s="106"/>
      <c r="KKJ110" s="106"/>
      <c r="KKK110" s="106"/>
      <c r="KKL110" s="106"/>
      <c r="KKM110" s="106"/>
      <c r="KKN110" s="106"/>
      <c r="KKO110" s="106"/>
      <c r="KKP110" s="106"/>
      <c r="KKQ110" s="106"/>
      <c r="KKR110" s="106"/>
      <c r="KKS110" s="106"/>
      <c r="KKT110" s="106"/>
      <c r="KKU110" s="106"/>
      <c r="KKV110" s="106"/>
      <c r="KKW110" s="106"/>
      <c r="KKX110" s="106"/>
      <c r="KKY110" s="106"/>
      <c r="KKZ110" s="106"/>
      <c r="KLA110" s="106"/>
      <c r="KLB110" s="106"/>
      <c r="KLC110" s="106"/>
      <c r="KLD110" s="106"/>
      <c r="KLE110" s="106"/>
      <c r="KLF110" s="106"/>
      <c r="KLG110" s="106"/>
      <c r="KLH110" s="106"/>
      <c r="KLI110" s="106"/>
      <c r="KLJ110" s="106"/>
      <c r="KLK110" s="106"/>
      <c r="KLL110" s="106"/>
      <c r="KLM110" s="106"/>
      <c r="KLN110" s="106"/>
      <c r="KLO110" s="106"/>
      <c r="KLP110" s="106"/>
      <c r="KLQ110" s="106"/>
      <c r="KLR110" s="106"/>
      <c r="KLS110" s="106"/>
      <c r="KLT110" s="106"/>
      <c r="KLU110" s="106"/>
      <c r="KLV110" s="106"/>
      <c r="KLW110" s="106"/>
      <c r="KLX110" s="106"/>
      <c r="KLY110" s="106"/>
      <c r="KLZ110" s="106"/>
      <c r="KMA110" s="106"/>
      <c r="KMB110" s="106"/>
      <c r="KMC110" s="106"/>
      <c r="KMD110" s="106"/>
      <c r="KME110" s="106"/>
      <c r="KMF110" s="106"/>
      <c r="KMG110" s="106"/>
      <c r="KMH110" s="106"/>
      <c r="KMI110" s="106"/>
      <c r="KMJ110" s="106"/>
      <c r="KMK110" s="106"/>
      <c r="KML110" s="106"/>
      <c r="KMM110" s="106"/>
      <c r="KMN110" s="106"/>
      <c r="KMO110" s="106"/>
      <c r="KMP110" s="106"/>
      <c r="KMQ110" s="106"/>
      <c r="KMR110" s="106"/>
      <c r="KMS110" s="106"/>
      <c r="KMT110" s="106"/>
      <c r="KMU110" s="106"/>
      <c r="KMV110" s="106"/>
      <c r="KMW110" s="106"/>
      <c r="KMX110" s="106"/>
      <c r="KMY110" s="106"/>
      <c r="KMZ110" s="106"/>
      <c r="KNA110" s="106"/>
      <c r="KNB110" s="106"/>
      <c r="KNC110" s="106"/>
      <c r="KND110" s="106"/>
      <c r="KNE110" s="106"/>
      <c r="KNF110" s="106"/>
      <c r="KNG110" s="106"/>
      <c r="KNH110" s="106"/>
      <c r="KNI110" s="106"/>
      <c r="KNJ110" s="106"/>
      <c r="KNK110" s="106"/>
      <c r="KNL110" s="106"/>
      <c r="KNM110" s="106"/>
      <c r="KNN110" s="106"/>
      <c r="KNO110" s="106"/>
      <c r="KNP110" s="106"/>
      <c r="KNQ110" s="106"/>
      <c r="KNR110" s="106"/>
      <c r="KNS110" s="106"/>
      <c r="KNT110" s="106"/>
      <c r="KNU110" s="106"/>
      <c r="KNV110" s="106"/>
      <c r="KNW110" s="106"/>
      <c r="KNX110" s="106"/>
      <c r="KNY110" s="106"/>
      <c r="KNZ110" s="106"/>
      <c r="KOA110" s="106"/>
      <c r="KOB110" s="106"/>
      <c r="KOC110" s="106"/>
      <c r="KOD110" s="106"/>
      <c r="KOE110" s="106"/>
      <c r="KOF110" s="106"/>
      <c r="KOG110" s="106"/>
      <c r="KOH110" s="106"/>
      <c r="KOI110" s="106"/>
      <c r="KOJ110" s="106"/>
      <c r="KOK110" s="106"/>
      <c r="KOL110" s="106"/>
      <c r="KOM110" s="106"/>
      <c r="KON110" s="106"/>
      <c r="KOO110" s="106"/>
      <c r="KOP110" s="106"/>
      <c r="KOQ110" s="106"/>
      <c r="KOR110" s="106"/>
      <c r="KOS110" s="106"/>
      <c r="KOT110" s="106"/>
      <c r="KOU110" s="106"/>
      <c r="KOV110" s="106"/>
      <c r="KOW110" s="106"/>
      <c r="KOX110" s="106"/>
      <c r="KOY110" s="106"/>
      <c r="KOZ110" s="106"/>
      <c r="KPA110" s="106"/>
      <c r="KPB110" s="106"/>
      <c r="KPC110" s="106"/>
      <c r="KPD110" s="106"/>
      <c r="KPE110" s="106"/>
      <c r="KPF110" s="106"/>
      <c r="KPG110" s="106"/>
      <c r="KPH110" s="106"/>
      <c r="KPI110" s="106"/>
      <c r="KPJ110" s="106"/>
      <c r="KPK110" s="106"/>
      <c r="KPL110" s="106"/>
      <c r="KPM110" s="106"/>
      <c r="KPN110" s="106"/>
      <c r="KPO110" s="106"/>
      <c r="KPP110" s="106"/>
      <c r="KPQ110" s="106"/>
      <c r="KPR110" s="106"/>
      <c r="KPS110" s="106"/>
      <c r="KPT110" s="106"/>
      <c r="KPU110" s="106"/>
      <c r="KPV110" s="106"/>
      <c r="KPW110" s="106"/>
      <c r="KPX110" s="106"/>
      <c r="KPY110" s="106"/>
      <c r="KPZ110" s="106"/>
      <c r="KQA110" s="106"/>
      <c r="KQB110" s="106"/>
      <c r="KQC110" s="106"/>
      <c r="KQD110" s="106"/>
      <c r="KQE110" s="106"/>
      <c r="KQF110" s="106"/>
      <c r="KQG110" s="106"/>
      <c r="KQH110" s="106"/>
      <c r="KQI110" s="106"/>
      <c r="KQJ110" s="106"/>
      <c r="KQK110" s="106"/>
      <c r="KQL110" s="106"/>
      <c r="KQM110" s="106"/>
      <c r="KQN110" s="106"/>
      <c r="KQO110" s="106"/>
      <c r="KQP110" s="106"/>
      <c r="KQQ110" s="106"/>
      <c r="KQR110" s="106"/>
      <c r="KQS110" s="106"/>
      <c r="KQT110" s="106"/>
      <c r="KQU110" s="106"/>
      <c r="KQV110" s="106"/>
      <c r="KQW110" s="106"/>
      <c r="KQX110" s="106"/>
      <c r="KQY110" s="106"/>
      <c r="KQZ110" s="106"/>
      <c r="KRA110" s="106"/>
      <c r="KRB110" s="106"/>
      <c r="KRC110" s="106"/>
      <c r="KRD110" s="106"/>
      <c r="KRE110" s="106"/>
      <c r="KRF110" s="106"/>
      <c r="KRG110" s="106"/>
      <c r="KRH110" s="106"/>
      <c r="KRI110" s="106"/>
      <c r="KRJ110" s="106"/>
      <c r="KRK110" s="106"/>
      <c r="KRL110" s="106"/>
      <c r="KRM110" s="106"/>
      <c r="KRN110" s="106"/>
      <c r="KRO110" s="106"/>
      <c r="KRP110" s="106"/>
      <c r="KRQ110" s="106"/>
      <c r="KRR110" s="106"/>
      <c r="KRS110" s="106"/>
      <c r="KRT110" s="106"/>
      <c r="KRU110" s="106"/>
      <c r="KRV110" s="106"/>
      <c r="KRW110" s="106"/>
      <c r="KRX110" s="106"/>
      <c r="KRY110" s="106"/>
      <c r="KRZ110" s="106"/>
      <c r="KSA110" s="106"/>
      <c r="KSB110" s="106"/>
      <c r="KSC110" s="106"/>
      <c r="KSD110" s="106"/>
      <c r="KSE110" s="106"/>
      <c r="KSF110" s="106"/>
      <c r="KSG110" s="106"/>
      <c r="KSH110" s="106"/>
      <c r="KSI110" s="106"/>
      <c r="KSJ110" s="106"/>
      <c r="KSK110" s="106"/>
      <c r="KSL110" s="106"/>
      <c r="KSM110" s="106"/>
      <c r="KSN110" s="106"/>
      <c r="KSO110" s="106"/>
      <c r="KSP110" s="106"/>
      <c r="KSQ110" s="106"/>
      <c r="KSR110" s="106"/>
      <c r="KSS110" s="106"/>
      <c r="KST110" s="106"/>
      <c r="KSU110" s="106"/>
      <c r="KSV110" s="106"/>
      <c r="KSW110" s="106"/>
      <c r="KSX110" s="106"/>
      <c r="KSY110" s="106"/>
      <c r="KSZ110" s="106"/>
      <c r="KTA110" s="106"/>
      <c r="KTB110" s="106"/>
      <c r="KTC110" s="106"/>
      <c r="KTD110" s="106"/>
      <c r="KTE110" s="106"/>
      <c r="KTF110" s="106"/>
      <c r="KTG110" s="106"/>
      <c r="KTH110" s="106"/>
      <c r="KTI110" s="106"/>
      <c r="KTJ110" s="106"/>
      <c r="KTK110" s="106"/>
      <c r="KTL110" s="106"/>
      <c r="KTM110" s="106"/>
      <c r="KTN110" s="106"/>
      <c r="KTO110" s="106"/>
      <c r="KTP110" s="106"/>
      <c r="KTQ110" s="106"/>
      <c r="KTR110" s="106"/>
      <c r="KTS110" s="106"/>
      <c r="KTT110" s="106"/>
      <c r="KTU110" s="106"/>
      <c r="KTV110" s="106"/>
      <c r="KTW110" s="106"/>
      <c r="KTX110" s="106"/>
      <c r="KTY110" s="106"/>
      <c r="KTZ110" s="106"/>
      <c r="KUA110" s="106"/>
      <c r="KUB110" s="106"/>
      <c r="KUC110" s="106"/>
      <c r="KUD110" s="106"/>
      <c r="KUE110" s="106"/>
      <c r="KUF110" s="106"/>
      <c r="KUG110" s="106"/>
      <c r="KUH110" s="106"/>
      <c r="KUI110" s="106"/>
      <c r="KUJ110" s="106"/>
      <c r="KUK110" s="106"/>
      <c r="KUL110" s="106"/>
      <c r="KUM110" s="106"/>
      <c r="KUN110" s="106"/>
      <c r="KUO110" s="106"/>
      <c r="KUP110" s="106"/>
      <c r="KUQ110" s="106"/>
      <c r="KUR110" s="106"/>
      <c r="KUS110" s="106"/>
      <c r="KUT110" s="106"/>
      <c r="KUU110" s="106"/>
      <c r="KUV110" s="106"/>
      <c r="KUW110" s="106"/>
      <c r="KUX110" s="106"/>
      <c r="KUY110" s="106"/>
      <c r="KUZ110" s="106"/>
      <c r="KVA110" s="106"/>
      <c r="KVB110" s="106"/>
      <c r="KVC110" s="106"/>
      <c r="KVD110" s="106"/>
      <c r="KVE110" s="106"/>
      <c r="KVF110" s="106"/>
      <c r="KVG110" s="106"/>
      <c r="KVH110" s="106"/>
      <c r="KVI110" s="106"/>
      <c r="KVJ110" s="106"/>
      <c r="KVK110" s="106"/>
      <c r="KVL110" s="106"/>
      <c r="KVM110" s="106"/>
      <c r="KVN110" s="106"/>
      <c r="KVO110" s="106"/>
      <c r="KVP110" s="106"/>
      <c r="KVQ110" s="106"/>
      <c r="KVR110" s="106"/>
      <c r="KVS110" s="106"/>
      <c r="KVT110" s="106"/>
      <c r="KVU110" s="106"/>
      <c r="KVV110" s="106"/>
      <c r="KVW110" s="106"/>
      <c r="KVX110" s="106"/>
      <c r="KVY110" s="106"/>
      <c r="KVZ110" s="106"/>
      <c r="KWA110" s="106"/>
      <c r="KWB110" s="106"/>
      <c r="KWC110" s="106"/>
      <c r="KWD110" s="106"/>
      <c r="KWE110" s="106"/>
      <c r="KWF110" s="106"/>
      <c r="KWG110" s="106"/>
      <c r="KWH110" s="106"/>
      <c r="KWI110" s="106"/>
      <c r="KWJ110" s="106"/>
      <c r="KWK110" s="106"/>
      <c r="KWL110" s="106"/>
      <c r="KWM110" s="106"/>
      <c r="KWN110" s="106"/>
      <c r="KWO110" s="106"/>
      <c r="KWP110" s="106"/>
      <c r="KWQ110" s="106"/>
      <c r="KWR110" s="106"/>
      <c r="KWS110" s="106"/>
      <c r="KWT110" s="106"/>
      <c r="KWU110" s="106"/>
      <c r="KWV110" s="106"/>
      <c r="KWW110" s="106"/>
      <c r="KWX110" s="106"/>
      <c r="KWY110" s="106"/>
      <c r="KWZ110" s="106"/>
      <c r="KXA110" s="106"/>
      <c r="KXB110" s="106"/>
      <c r="KXC110" s="106"/>
      <c r="KXD110" s="106"/>
      <c r="KXE110" s="106"/>
      <c r="KXF110" s="106"/>
      <c r="KXG110" s="106"/>
      <c r="KXH110" s="106"/>
      <c r="KXI110" s="106"/>
      <c r="KXJ110" s="106"/>
      <c r="KXK110" s="106"/>
      <c r="KXL110" s="106"/>
      <c r="KXM110" s="106"/>
      <c r="KXN110" s="106"/>
      <c r="KXO110" s="106"/>
      <c r="KXP110" s="106"/>
      <c r="KXQ110" s="106"/>
      <c r="KXR110" s="106"/>
      <c r="KXS110" s="106"/>
      <c r="KXT110" s="106"/>
      <c r="KXU110" s="106"/>
      <c r="KXV110" s="106"/>
      <c r="KXW110" s="106"/>
      <c r="KXX110" s="106"/>
      <c r="KXY110" s="106"/>
      <c r="KXZ110" s="106"/>
      <c r="KYA110" s="106"/>
      <c r="KYB110" s="106"/>
      <c r="KYC110" s="106"/>
      <c r="KYD110" s="106"/>
      <c r="KYE110" s="106"/>
      <c r="KYF110" s="106"/>
      <c r="KYG110" s="106"/>
      <c r="KYH110" s="106"/>
      <c r="KYI110" s="106"/>
      <c r="KYJ110" s="106"/>
      <c r="KYK110" s="106"/>
      <c r="KYL110" s="106"/>
      <c r="KYM110" s="106"/>
      <c r="KYN110" s="106"/>
      <c r="KYO110" s="106"/>
      <c r="KYP110" s="106"/>
      <c r="KYQ110" s="106"/>
      <c r="KYR110" s="106"/>
      <c r="KYS110" s="106"/>
      <c r="KYT110" s="106"/>
      <c r="KYU110" s="106"/>
      <c r="KYV110" s="106"/>
      <c r="KYW110" s="106"/>
      <c r="KYX110" s="106"/>
      <c r="KYY110" s="106"/>
      <c r="KYZ110" s="106"/>
      <c r="KZA110" s="106"/>
      <c r="KZB110" s="106"/>
      <c r="KZC110" s="106"/>
      <c r="KZD110" s="106"/>
      <c r="KZE110" s="106"/>
      <c r="KZF110" s="106"/>
      <c r="KZG110" s="106"/>
      <c r="KZH110" s="106"/>
      <c r="KZI110" s="106"/>
      <c r="KZJ110" s="106"/>
      <c r="KZK110" s="106"/>
      <c r="KZL110" s="106"/>
      <c r="KZM110" s="106"/>
      <c r="KZN110" s="106"/>
      <c r="KZO110" s="106"/>
      <c r="KZP110" s="106"/>
      <c r="KZQ110" s="106"/>
      <c r="KZR110" s="106"/>
      <c r="KZS110" s="106"/>
      <c r="KZT110" s="106"/>
      <c r="KZU110" s="106"/>
      <c r="KZV110" s="106"/>
      <c r="KZW110" s="106"/>
      <c r="KZX110" s="106"/>
      <c r="KZY110" s="106"/>
      <c r="KZZ110" s="106"/>
      <c r="LAA110" s="106"/>
      <c r="LAB110" s="106"/>
      <c r="LAC110" s="106"/>
      <c r="LAD110" s="106"/>
      <c r="LAE110" s="106"/>
      <c r="LAF110" s="106"/>
      <c r="LAG110" s="106"/>
      <c r="LAH110" s="106"/>
      <c r="LAI110" s="106"/>
      <c r="LAJ110" s="106"/>
      <c r="LAK110" s="106"/>
      <c r="LAL110" s="106"/>
      <c r="LAM110" s="106"/>
      <c r="LAN110" s="106"/>
      <c r="LAO110" s="106"/>
      <c r="LAP110" s="106"/>
      <c r="LAQ110" s="106"/>
      <c r="LAR110" s="106"/>
      <c r="LAS110" s="106"/>
      <c r="LAT110" s="106"/>
      <c r="LAU110" s="106"/>
      <c r="LAV110" s="106"/>
      <c r="LAW110" s="106"/>
      <c r="LAX110" s="106"/>
      <c r="LAY110" s="106"/>
      <c r="LAZ110" s="106"/>
      <c r="LBA110" s="106"/>
      <c r="LBB110" s="106"/>
      <c r="LBC110" s="106"/>
      <c r="LBD110" s="106"/>
      <c r="LBE110" s="106"/>
      <c r="LBF110" s="106"/>
      <c r="LBG110" s="106"/>
      <c r="LBH110" s="106"/>
      <c r="LBI110" s="106"/>
      <c r="LBJ110" s="106"/>
      <c r="LBK110" s="106"/>
      <c r="LBL110" s="106"/>
      <c r="LBM110" s="106"/>
      <c r="LBN110" s="106"/>
      <c r="LBO110" s="106"/>
      <c r="LBP110" s="106"/>
      <c r="LBQ110" s="106"/>
      <c r="LBR110" s="106"/>
      <c r="LBS110" s="106"/>
      <c r="LBT110" s="106"/>
      <c r="LBU110" s="106"/>
      <c r="LBV110" s="106"/>
      <c r="LBW110" s="106"/>
      <c r="LBX110" s="106"/>
      <c r="LBY110" s="106"/>
      <c r="LBZ110" s="106"/>
      <c r="LCA110" s="106"/>
      <c r="LCB110" s="106"/>
      <c r="LCC110" s="106"/>
      <c r="LCD110" s="106"/>
      <c r="LCE110" s="106"/>
      <c r="LCF110" s="106"/>
      <c r="LCG110" s="106"/>
      <c r="LCH110" s="106"/>
      <c r="LCI110" s="106"/>
      <c r="LCJ110" s="106"/>
      <c r="LCK110" s="106"/>
      <c r="LCL110" s="106"/>
      <c r="LCM110" s="106"/>
      <c r="LCN110" s="106"/>
      <c r="LCO110" s="106"/>
      <c r="LCP110" s="106"/>
      <c r="LCQ110" s="106"/>
      <c r="LCR110" s="106"/>
      <c r="LCS110" s="106"/>
      <c r="LCT110" s="106"/>
      <c r="LCU110" s="106"/>
      <c r="LCV110" s="106"/>
      <c r="LCW110" s="106"/>
      <c r="LCX110" s="106"/>
      <c r="LCY110" s="106"/>
      <c r="LCZ110" s="106"/>
      <c r="LDA110" s="106"/>
      <c r="LDB110" s="106"/>
      <c r="LDC110" s="106"/>
      <c r="LDD110" s="106"/>
      <c r="LDE110" s="106"/>
      <c r="LDF110" s="106"/>
      <c r="LDG110" s="106"/>
      <c r="LDH110" s="106"/>
      <c r="LDI110" s="106"/>
      <c r="LDJ110" s="106"/>
      <c r="LDK110" s="106"/>
      <c r="LDL110" s="106"/>
      <c r="LDM110" s="106"/>
      <c r="LDN110" s="106"/>
      <c r="LDO110" s="106"/>
      <c r="LDP110" s="106"/>
      <c r="LDQ110" s="106"/>
      <c r="LDR110" s="106"/>
      <c r="LDS110" s="106"/>
      <c r="LDT110" s="106"/>
      <c r="LDU110" s="106"/>
      <c r="LDV110" s="106"/>
      <c r="LDW110" s="106"/>
      <c r="LDX110" s="106"/>
      <c r="LDY110" s="106"/>
      <c r="LDZ110" s="106"/>
      <c r="LEA110" s="106"/>
      <c r="LEB110" s="106"/>
      <c r="LEC110" s="106"/>
      <c r="LED110" s="106"/>
      <c r="LEE110" s="106"/>
      <c r="LEF110" s="106"/>
      <c r="LEG110" s="106"/>
      <c r="LEH110" s="106"/>
      <c r="LEI110" s="106"/>
      <c r="LEJ110" s="106"/>
      <c r="LEK110" s="106"/>
      <c r="LEL110" s="106"/>
      <c r="LEM110" s="106"/>
      <c r="LEN110" s="106"/>
      <c r="LEO110" s="106"/>
      <c r="LEP110" s="106"/>
      <c r="LEQ110" s="106"/>
      <c r="LER110" s="106"/>
      <c r="LES110" s="106"/>
      <c r="LET110" s="106"/>
      <c r="LEU110" s="106"/>
      <c r="LEV110" s="106"/>
      <c r="LEW110" s="106"/>
      <c r="LEX110" s="106"/>
      <c r="LEY110" s="106"/>
      <c r="LEZ110" s="106"/>
      <c r="LFA110" s="106"/>
      <c r="LFB110" s="106"/>
      <c r="LFC110" s="106"/>
      <c r="LFD110" s="106"/>
      <c r="LFE110" s="106"/>
      <c r="LFF110" s="106"/>
      <c r="LFG110" s="106"/>
      <c r="LFH110" s="106"/>
      <c r="LFI110" s="106"/>
      <c r="LFJ110" s="106"/>
      <c r="LFK110" s="106"/>
      <c r="LFL110" s="106"/>
      <c r="LFM110" s="106"/>
      <c r="LFN110" s="106"/>
      <c r="LFO110" s="106"/>
      <c r="LFP110" s="106"/>
      <c r="LFQ110" s="106"/>
      <c r="LFR110" s="106"/>
      <c r="LFS110" s="106"/>
      <c r="LFT110" s="106"/>
      <c r="LFU110" s="106"/>
      <c r="LFV110" s="106"/>
      <c r="LFW110" s="106"/>
      <c r="LFX110" s="106"/>
      <c r="LFY110" s="106"/>
      <c r="LFZ110" s="106"/>
      <c r="LGA110" s="106"/>
      <c r="LGB110" s="106"/>
      <c r="LGC110" s="106"/>
      <c r="LGD110" s="106"/>
      <c r="LGE110" s="106"/>
      <c r="LGF110" s="106"/>
      <c r="LGG110" s="106"/>
      <c r="LGH110" s="106"/>
      <c r="LGI110" s="106"/>
      <c r="LGJ110" s="106"/>
      <c r="LGK110" s="106"/>
      <c r="LGL110" s="106"/>
      <c r="LGM110" s="106"/>
      <c r="LGN110" s="106"/>
      <c r="LGO110" s="106"/>
      <c r="LGP110" s="106"/>
      <c r="LGQ110" s="106"/>
      <c r="LGR110" s="106"/>
      <c r="LGS110" s="106"/>
      <c r="LGT110" s="106"/>
      <c r="LGU110" s="106"/>
      <c r="LGV110" s="106"/>
      <c r="LGW110" s="106"/>
      <c r="LGX110" s="106"/>
      <c r="LGY110" s="106"/>
      <c r="LGZ110" s="106"/>
      <c r="LHA110" s="106"/>
      <c r="LHB110" s="106"/>
      <c r="LHC110" s="106"/>
      <c r="LHD110" s="106"/>
      <c r="LHE110" s="106"/>
      <c r="LHF110" s="106"/>
      <c r="LHG110" s="106"/>
      <c r="LHH110" s="106"/>
      <c r="LHI110" s="106"/>
      <c r="LHJ110" s="106"/>
      <c r="LHK110" s="106"/>
      <c r="LHL110" s="106"/>
      <c r="LHM110" s="106"/>
      <c r="LHN110" s="106"/>
      <c r="LHO110" s="106"/>
      <c r="LHP110" s="106"/>
      <c r="LHQ110" s="106"/>
      <c r="LHR110" s="106"/>
      <c r="LHS110" s="106"/>
      <c r="LHT110" s="106"/>
      <c r="LHU110" s="106"/>
      <c r="LHV110" s="106"/>
      <c r="LHW110" s="106"/>
      <c r="LHX110" s="106"/>
      <c r="LHY110" s="106"/>
      <c r="LHZ110" s="106"/>
      <c r="LIA110" s="106"/>
      <c r="LIB110" s="106"/>
      <c r="LIC110" s="106"/>
      <c r="LID110" s="106"/>
      <c r="LIE110" s="106"/>
      <c r="LIF110" s="106"/>
      <c r="LIG110" s="106"/>
      <c r="LIH110" s="106"/>
      <c r="LII110" s="106"/>
      <c r="LIJ110" s="106"/>
      <c r="LIK110" s="106"/>
      <c r="LIL110" s="106"/>
      <c r="LIM110" s="106"/>
      <c r="LIN110" s="106"/>
      <c r="LIO110" s="106"/>
      <c r="LIP110" s="106"/>
      <c r="LIQ110" s="106"/>
      <c r="LIR110" s="106"/>
      <c r="LIS110" s="106"/>
      <c r="LIT110" s="106"/>
      <c r="LIU110" s="106"/>
      <c r="LIV110" s="106"/>
      <c r="LIW110" s="106"/>
      <c r="LIX110" s="106"/>
      <c r="LIY110" s="106"/>
      <c r="LIZ110" s="106"/>
      <c r="LJA110" s="106"/>
      <c r="LJB110" s="106"/>
      <c r="LJC110" s="106"/>
      <c r="LJD110" s="106"/>
      <c r="LJE110" s="106"/>
      <c r="LJF110" s="106"/>
      <c r="LJG110" s="106"/>
      <c r="LJH110" s="106"/>
      <c r="LJI110" s="106"/>
      <c r="LJJ110" s="106"/>
      <c r="LJK110" s="106"/>
      <c r="LJL110" s="106"/>
      <c r="LJM110" s="106"/>
      <c r="LJN110" s="106"/>
      <c r="LJO110" s="106"/>
      <c r="LJP110" s="106"/>
      <c r="LJQ110" s="106"/>
      <c r="LJR110" s="106"/>
      <c r="LJS110" s="106"/>
      <c r="LJT110" s="106"/>
      <c r="LJU110" s="106"/>
      <c r="LJV110" s="106"/>
      <c r="LJW110" s="106"/>
      <c r="LJX110" s="106"/>
      <c r="LJY110" s="106"/>
      <c r="LJZ110" s="106"/>
      <c r="LKA110" s="106"/>
      <c r="LKB110" s="106"/>
      <c r="LKC110" s="106"/>
      <c r="LKD110" s="106"/>
      <c r="LKE110" s="106"/>
      <c r="LKF110" s="106"/>
      <c r="LKG110" s="106"/>
      <c r="LKH110" s="106"/>
      <c r="LKI110" s="106"/>
      <c r="LKJ110" s="106"/>
      <c r="LKK110" s="106"/>
      <c r="LKL110" s="106"/>
      <c r="LKM110" s="106"/>
      <c r="LKN110" s="106"/>
      <c r="LKO110" s="106"/>
      <c r="LKP110" s="106"/>
      <c r="LKQ110" s="106"/>
      <c r="LKR110" s="106"/>
      <c r="LKS110" s="106"/>
      <c r="LKT110" s="106"/>
      <c r="LKU110" s="106"/>
      <c r="LKV110" s="106"/>
      <c r="LKW110" s="106"/>
      <c r="LKX110" s="106"/>
      <c r="LKY110" s="106"/>
      <c r="LKZ110" s="106"/>
      <c r="LLA110" s="106"/>
      <c r="LLB110" s="106"/>
      <c r="LLC110" s="106"/>
      <c r="LLD110" s="106"/>
      <c r="LLE110" s="106"/>
      <c r="LLF110" s="106"/>
      <c r="LLG110" s="106"/>
      <c r="LLH110" s="106"/>
      <c r="LLI110" s="106"/>
      <c r="LLJ110" s="106"/>
      <c r="LLK110" s="106"/>
      <c r="LLL110" s="106"/>
      <c r="LLM110" s="106"/>
      <c r="LLN110" s="106"/>
      <c r="LLO110" s="106"/>
      <c r="LLP110" s="106"/>
      <c r="LLQ110" s="106"/>
      <c r="LLR110" s="106"/>
      <c r="LLS110" s="106"/>
      <c r="LLT110" s="106"/>
      <c r="LLU110" s="106"/>
      <c r="LLV110" s="106"/>
      <c r="LLW110" s="106"/>
      <c r="LLX110" s="106"/>
      <c r="LLY110" s="106"/>
      <c r="LLZ110" s="106"/>
      <c r="LMA110" s="106"/>
      <c r="LMB110" s="106"/>
      <c r="LMC110" s="106"/>
      <c r="LMD110" s="106"/>
      <c r="LME110" s="106"/>
      <c r="LMF110" s="106"/>
      <c r="LMG110" s="106"/>
      <c r="LMH110" s="106"/>
      <c r="LMI110" s="106"/>
      <c r="LMJ110" s="106"/>
      <c r="LMK110" s="106"/>
      <c r="LML110" s="106"/>
      <c r="LMM110" s="106"/>
      <c r="LMN110" s="106"/>
      <c r="LMO110" s="106"/>
      <c r="LMP110" s="106"/>
      <c r="LMQ110" s="106"/>
      <c r="LMR110" s="106"/>
      <c r="LMS110" s="106"/>
      <c r="LMT110" s="106"/>
      <c r="LMU110" s="106"/>
      <c r="LMV110" s="106"/>
      <c r="LMW110" s="106"/>
      <c r="LMX110" s="106"/>
      <c r="LMY110" s="106"/>
      <c r="LMZ110" s="106"/>
      <c r="LNA110" s="106"/>
      <c r="LNB110" s="106"/>
      <c r="LNC110" s="106"/>
      <c r="LND110" s="106"/>
      <c r="LNE110" s="106"/>
      <c r="LNF110" s="106"/>
      <c r="LNG110" s="106"/>
      <c r="LNH110" s="106"/>
      <c r="LNI110" s="106"/>
      <c r="LNJ110" s="106"/>
      <c r="LNK110" s="106"/>
      <c r="LNL110" s="106"/>
      <c r="LNM110" s="106"/>
      <c r="LNN110" s="106"/>
      <c r="LNO110" s="106"/>
      <c r="LNP110" s="106"/>
      <c r="LNQ110" s="106"/>
      <c r="LNR110" s="106"/>
      <c r="LNS110" s="106"/>
      <c r="LNT110" s="106"/>
      <c r="LNU110" s="106"/>
      <c r="LNV110" s="106"/>
      <c r="LNW110" s="106"/>
      <c r="LNX110" s="106"/>
      <c r="LNY110" s="106"/>
      <c r="LNZ110" s="106"/>
      <c r="LOA110" s="106"/>
      <c r="LOB110" s="106"/>
      <c r="LOC110" s="106"/>
      <c r="LOD110" s="106"/>
      <c r="LOE110" s="106"/>
      <c r="LOF110" s="106"/>
      <c r="LOG110" s="106"/>
      <c r="LOH110" s="106"/>
      <c r="LOI110" s="106"/>
      <c r="LOJ110" s="106"/>
      <c r="LOK110" s="106"/>
      <c r="LOL110" s="106"/>
      <c r="LOM110" s="106"/>
      <c r="LON110" s="106"/>
      <c r="LOO110" s="106"/>
      <c r="LOP110" s="106"/>
      <c r="LOQ110" s="106"/>
      <c r="LOR110" s="106"/>
      <c r="LOS110" s="106"/>
      <c r="LOT110" s="106"/>
      <c r="LOU110" s="106"/>
      <c r="LOV110" s="106"/>
      <c r="LOW110" s="106"/>
      <c r="LOX110" s="106"/>
      <c r="LOY110" s="106"/>
      <c r="LOZ110" s="106"/>
      <c r="LPA110" s="106"/>
      <c r="LPB110" s="106"/>
      <c r="LPC110" s="106"/>
      <c r="LPD110" s="106"/>
      <c r="LPE110" s="106"/>
      <c r="LPF110" s="106"/>
      <c r="LPG110" s="106"/>
      <c r="LPH110" s="106"/>
      <c r="LPI110" s="106"/>
      <c r="LPJ110" s="106"/>
      <c r="LPK110" s="106"/>
      <c r="LPL110" s="106"/>
      <c r="LPM110" s="106"/>
      <c r="LPN110" s="106"/>
      <c r="LPO110" s="106"/>
      <c r="LPP110" s="106"/>
      <c r="LPQ110" s="106"/>
      <c r="LPR110" s="106"/>
      <c r="LPS110" s="106"/>
      <c r="LPT110" s="106"/>
      <c r="LPU110" s="106"/>
      <c r="LPV110" s="106"/>
      <c r="LPW110" s="106"/>
      <c r="LPX110" s="106"/>
      <c r="LPY110" s="106"/>
      <c r="LPZ110" s="106"/>
      <c r="LQA110" s="106"/>
      <c r="LQB110" s="106"/>
      <c r="LQC110" s="106"/>
      <c r="LQD110" s="106"/>
      <c r="LQE110" s="106"/>
      <c r="LQF110" s="106"/>
      <c r="LQG110" s="106"/>
      <c r="LQH110" s="106"/>
      <c r="LQI110" s="106"/>
      <c r="LQJ110" s="106"/>
      <c r="LQK110" s="106"/>
      <c r="LQL110" s="106"/>
      <c r="LQM110" s="106"/>
      <c r="LQN110" s="106"/>
      <c r="LQO110" s="106"/>
      <c r="LQP110" s="106"/>
      <c r="LQQ110" s="106"/>
      <c r="LQR110" s="106"/>
      <c r="LQS110" s="106"/>
      <c r="LQT110" s="106"/>
      <c r="LQU110" s="106"/>
      <c r="LQV110" s="106"/>
      <c r="LQW110" s="106"/>
      <c r="LQX110" s="106"/>
      <c r="LQY110" s="106"/>
      <c r="LQZ110" s="106"/>
      <c r="LRA110" s="106"/>
      <c r="LRB110" s="106"/>
      <c r="LRC110" s="106"/>
      <c r="LRD110" s="106"/>
      <c r="LRE110" s="106"/>
      <c r="LRF110" s="106"/>
      <c r="LRG110" s="106"/>
      <c r="LRH110" s="106"/>
      <c r="LRI110" s="106"/>
      <c r="LRJ110" s="106"/>
      <c r="LRK110" s="106"/>
      <c r="LRL110" s="106"/>
      <c r="LRM110" s="106"/>
      <c r="LRN110" s="106"/>
      <c r="LRO110" s="106"/>
      <c r="LRP110" s="106"/>
      <c r="LRQ110" s="106"/>
      <c r="LRR110" s="106"/>
      <c r="LRS110" s="106"/>
      <c r="LRT110" s="106"/>
      <c r="LRU110" s="106"/>
      <c r="LRV110" s="106"/>
      <c r="LRW110" s="106"/>
      <c r="LRX110" s="106"/>
      <c r="LRY110" s="106"/>
      <c r="LRZ110" s="106"/>
      <c r="LSA110" s="106"/>
      <c r="LSB110" s="106"/>
      <c r="LSC110" s="106"/>
      <c r="LSD110" s="106"/>
      <c r="LSE110" s="106"/>
      <c r="LSF110" s="106"/>
      <c r="LSG110" s="106"/>
      <c r="LSH110" s="106"/>
      <c r="LSI110" s="106"/>
      <c r="LSJ110" s="106"/>
      <c r="LSK110" s="106"/>
      <c r="LSL110" s="106"/>
      <c r="LSM110" s="106"/>
      <c r="LSN110" s="106"/>
      <c r="LSO110" s="106"/>
      <c r="LSP110" s="106"/>
      <c r="LSQ110" s="106"/>
      <c r="LSR110" s="106"/>
      <c r="LSS110" s="106"/>
      <c r="LST110" s="106"/>
      <c r="LSU110" s="106"/>
      <c r="LSV110" s="106"/>
      <c r="LSW110" s="106"/>
      <c r="LSX110" s="106"/>
      <c r="LSY110" s="106"/>
      <c r="LSZ110" s="106"/>
      <c r="LTA110" s="106"/>
      <c r="LTB110" s="106"/>
      <c r="LTC110" s="106"/>
      <c r="LTD110" s="106"/>
      <c r="LTE110" s="106"/>
      <c r="LTF110" s="106"/>
      <c r="LTG110" s="106"/>
      <c r="LTH110" s="106"/>
      <c r="LTI110" s="106"/>
      <c r="LTJ110" s="106"/>
      <c r="LTK110" s="106"/>
      <c r="LTL110" s="106"/>
      <c r="LTM110" s="106"/>
      <c r="LTN110" s="106"/>
      <c r="LTO110" s="106"/>
      <c r="LTP110" s="106"/>
      <c r="LTQ110" s="106"/>
      <c r="LTR110" s="106"/>
      <c r="LTS110" s="106"/>
      <c r="LTT110" s="106"/>
      <c r="LTU110" s="106"/>
      <c r="LTV110" s="106"/>
      <c r="LTW110" s="106"/>
      <c r="LTX110" s="106"/>
      <c r="LTY110" s="106"/>
      <c r="LTZ110" s="106"/>
      <c r="LUA110" s="106"/>
      <c r="LUB110" s="106"/>
      <c r="LUC110" s="106"/>
      <c r="LUD110" s="106"/>
      <c r="LUE110" s="106"/>
      <c r="LUF110" s="106"/>
      <c r="LUG110" s="106"/>
      <c r="LUH110" s="106"/>
      <c r="LUI110" s="106"/>
      <c r="LUJ110" s="106"/>
      <c r="LUK110" s="106"/>
      <c r="LUL110" s="106"/>
      <c r="LUM110" s="106"/>
      <c r="LUN110" s="106"/>
      <c r="LUO110" s="106"/>
      <c r="LUP110" s="106"/>
      <c r="LUQ110" s="106"/>
      <c r="LUR110" s="106"/>
      <c r="LUS110" s="106"/>
      <c r="LUT110" s="106"/>
      <c r="LUU110" s="106"/>
      <c r="LUV110" s="106"/>
      <c r="LUW110" s="106"/>
      <c r="LUX110" s="106"/>
      <c r="LUY110" s="106"/>
      <c r="LUZ110" s="106"/>
      <c r="LVA110" s="106"/>
      <c r="LVB110" s="106"/>
      <c r="LVC110" s="106"/>
      <c r="LVD110" s="106"/>
      <c r="LVE110" s="106"/>
      <c r="LVF110" s="106"/>
      <c r="LVG110" s="106"/>
      <c r="LVH110" s="106"/>
      <c r="LVI110" s="106"/>
      <c r="LVJ110" s="106"/>
      <c r="LVK110" s="106"/>
      <c r="LVL110" s="106"/>
      <c r="LVM110" s="106"/>
      <c r="LVN110" s="106"/>
      <c r="LVO110" s="106"/>
      <c r="LVP110" s="106"/>
      <c r="LVQ110" s="106"/>
      <c r="LVR110" s="106"/>
      <c r="LVS110" s="106"/>
      <c r="LVT110" s="106"/>
      <c r="LVU110" s="106"/>
      <c r="LVV110" s="106"/>
      <c r="LVW110" s="106"/>
      <c r="LVX110" s="106"/>
      <c r="LVY110" s="106"/>
      <c r="LVZ110" s="106"/>
      <c r="LWA110" s="106"/>
      <c r="LWB110" s="106"/>
      <c r="LWC110" s="106"/>
      <c r="LWD110" s="106"/>
      <c r="LWE110" s="106"/>
      <c r="LWF110" s="106"/>
      <c r="LWG110" s="106"/>
      <c r="LWH110" s="106"/>
      <c r="LWI110" s="106"/>
      <c r="LWJ110" s="106"/>
      <c r="LWK110" s="106"/>
      <c r="LWL110" s="106"/>
      <c r="LWM110" s="106"/>
      <c r="LWN110" s="106"/>
      <c r="LWO110" s="106"/>
      <c r="LWP110" s="106"/>
      <c r="LWQ110" s="106"/>
      <c r="LWR110" s="106"/>
      <c r="LWS110" s="106"/>
      <c r="LWT110" s="106"/>
      <c r="LWU110" s="106"/>
      <c r="LWV110" s="106"/>
      <c r="LWW110" s="106"/>
      <c r="LWX110" s="106"/>
      <c r="LWY110" s="106"/>
      <c r="LWZ110" s="106"/>
      <c r="LXA110" s="106"/>
      <c r="LXB110" s="106"/>
      <c r="LXC110" s="106"/>
      <c r="LXD110" s="106"/>
      <c r="LXE110" s="106"/>
      <c r="LXF110" s="106"/>
      <c r="LXG110" s="106"/>
      <c r="LXH110" s="106"/>
      <c r="LXI110" s="106"/>
      <c r="LXJ110" s="106"/>
      <c r="LXK110" s="106"/>
      <c r="LXL110" s="106"/>
      <c r="LXM110" s="106"/>
      <c r="LXN110" s="106"/>
      <c r="LXO110" s="106"/>
      <c r="LXP110" s="106"/>
      <c r="LXQ110" s="106"/>
      <c r="LXR110" s="106"/>
      <c r="LXS110" s="106"/>
      <c r="LXT110" s="106"/>
      <c r="LXU110" s="106"/>
      <c r="LXV110" s="106"/>
      <c r="LXW110" s="106"/>
      <c r="LXX110" s="106"/>
      <c r="LXY110" s="106"/>
      <c r="LXZ110" s="106"/>
      <c r="LYA110" s="106"/>
      <c r="LYB110" s="106"/>
      <c r="LYC110" s="106"/>
      <c r="LYD110" s="106"/>
      <c r="LYE110" s="106"/>
      <c r="LYF110" s="106"/>
      <c r="LYG110" s="106"/>
      <c r="LYH110" s="106"/>
      <c r="LYI110" s="106"/>
      <c r="LYJ110" s="106"/>
      <c r="LYK110" s="106"/>
      <c r="LYL110" s="106"/>
      <c r="LYM110" s="106"/>
      <c r="LYN110" s="106"/>
      <c r="LYO110" s="106"/>
      <c r="LYP110" s="106"/>
      <c r="LYQ110" s="106"/>
      <c r="LYR110" s="106"/>
      <c r="LYS110" s="106"/>
      <c r="LYT110" s="106"/>
      <c r="LYU110" s="106"/>
      <c r="LYV110" s="106"/>
      <c r="LYW110" s="106"/>
      <c r="LYX110" s="106"/>
      <c r="LYY110" s="106"/>
      <c r="LYZ110" s="106"/>
      <c r="LZA110" s="106"/>
      <c r="LZB110" s="106"/>
      <c r="LZC110" s="106"/>
      <c r="LZD110" s="106"/>
      <c r="LZE110" s="106"/>
      <c r="LZF110" s="106"/>
      <c r="LZG110" s="106"/>
      <c r="LZH110" s="106"/>
      <c r="LZI110" s="106"/>
      <c r="LZJ110" s="106"/>
      <c r="LZK110" s="106"/>
      <c r="LZL110" s="106"/>
      <c r="LZM110" s="106"/>
      <c r="LZN110" s="106"/>
      <c r="LZO110" s="106"/>
      <c r="LZP110" s="106"/>
      <c r="LZQ110" s="106"/>
      <c r="LZR110" s="106"/>
      <c r="LZS110" s="106"/>
      <c r="LZT110" s="106"/>
      <c r="LZU110" s="106"/>
      <c r="LZV110" s="106"/>
      <c r="LZW110" s="106"/>
      <c r="LZX110" s="106"/>
      <c r="LZY110" s="106"/>
      <c r="LZZ110" s="106"/>
      <c r="MAA110" s="106"/>
      <c r="MAB110" s="106"/>
      <c r="MAC110" s="106"/>
      <c r="MAD110" s="106"/>
      <c r="MAE110" s="106"/>
      <c r="MAF110" s="106"/>
      <c r="MAG110" s="106"/>
      <c r="MAH110" s="106"/>
      <c r="MAI110" s="106"/>
      <c r="MAJ110" s="106"/>
      <c r="MAK110" s="106"/>
      <c r="MAL110" s="106"/>
      <c r="MAM110" s="106"/>
      <c r="MAN110" s="106"/>
      <c r="MAO110" s="106"/>
      <c r="MAP110" s="106"/>
      <c r="MAQ110" s="106"/>
      <c r="MAR110" s="106"/>
      <c r="MAS110" s="106"/>
      <c r="MAT110" s="106"/>
      <c r="MAU110" s="106"/>
      <c r="MAV110" s="106"/>
      <c r="MAW110" s="106"/>
      <c r="MAX110" s="106"/>
      <c r="MAY110" s="106"/>
      <c r="MAZ110" s="106"/>
      <c r="MBA110" s="106"/>
      <c r="MBB110" s="106"/>
      <c r="MBC110" s="106"/>
      <c r="MBD110" s="106"/>
      <c r="MBE110" s="106"/>
      <c r="MBF110" s="106"/>
      <c r="MBG110" s="106"/>
      <c r="MBH110" s="106"/>
      <c r="MBI110" s="106"/>
      <c r="MBJ110" s="106"/>
      <c r="MBK110" s="106"/>
      <c r="MBL110" s="106"/>
      <c r="MBM110" s="106"/>
      <c r="MBN110" s="106"/>
      <c r="MBO110" s="106"/>
      <c r="MBP110" s="106"/>
      <c r="MBQ110" s="106"/>
      <c r="MBR110" s="106"/>
      <c r="MBS110" s="106"/>
      <c r="MBT110" s="106"/>
      <c r="MBU110" s="106"/>
      <c r="MBV110" s="106"/>
      <c r="MBW110" s="106"/>
      <c r="MBX110" s="106"/>
      <c r="MBY110" s="106"/>
      <c r="MBZ110" s="106"/>
      <c r="MCA110" s="106"/>
      <c r="MCB110" s="106"/>
      <c r="MCC110" s="106"/>
      <c r="MCD110" s="106"/>
      <c r="MCE110" s="106"/>
      <c r="MCF110" s="106"/>
      <c r="MCG110" s="106"/>
      <c r="MCH110" s="106"/>
      <c r="MCI110" s="106"/>
      <c r="MCJ110" s="106"/>
      <c r="MCK110" s="106"/>
      <c r="MCL110" s="106"/>
      <c r="MCM110" s="106"/>
      <c r="MCN110" s="106"/>
      <c r="MCO110" s="106"/>
      <c r="MCP110" s="106"/>
      <c r="MCQ110" s="106"/>
      <c r="MCR110" s="106"/>
      <c r="MCS110" s="106"/>
      <c r="MCT110" s="106"/>
      <c r="MCU110" s="106"/>
      <c r="MCV110" s="106"/>
      <c r="MCW110" s="106"/>
      <c r="MCX110" s="106"/>
      <c r="MCY110" s="106"/>
      <c r="MCZ110" s="106"/>
      <c r="MDA110" s="106"/>
      <c r="MDB110" s="106"/>
      <c r="MDC110" s="106"/>
      <c r="MDD110" s="106"/>
      <c r="MDE110" s="106"/>
      <c r="MDF110" s="106"/>
      <c r="MDG110" s="106"/>
      <c r="MDH110" s="106"/>
      <c r="MDI110" s="106"/>
      <c r="MDJ110" s="106"/>
      <c r="MDK110" s="106"/>
      <c r="MDL110" s="106"/>
      <c r="MDM110" s="106"/>
      <c r="MDN110" s="106"/>
      <c r="MDO110" s="106"/>
      <c r="MDP110" s="106"/>
      <c r="MDQ110" s="106"/>
      <c r="MDR110" s="106"/>
      <c r="MDS110" s="106"/>
      <c r="MDT110" s="106"/>
      <c r="MDU110" s="106"/>
      <c r="MDV110" s="106"/>
      <c r="MDW110" s="106"/>
      <c r="MDX110" s="106"/>
      <c r="MDY110" s="106"/>
      <c r="MDZ110" s="106"/>
      <c r="MEA110" s="106"/>
      <c r="MEB110" s="106"/>
      <c r="MEC110" s="106"/>
      <c r="MED110" s="106"/>
      <c r="MEE110" s="106"/>
      <c r="MEF110" s="106"/>
      <c r="MEG110" s="106"/>
      <c r="MEH110" s="106"/>
      <c r="MEI110" s="106"/>
      <c r="MEJ110" s="106"/>
      <c r="MEK110" s="106"/>
      <c r="MEL110" s="106"/>
      <c r="MEM110" s="106"/>
      <c r="MEN110" s="106"/>
      <c r="MEO110" s="106"/>
      <c r="MEP110" s="106"/>
      <c r="MEQ110" s="106"/>
      <c r="MER110" s="106"/>
      <c r="MES110" s="106"/>
      <c r="MET110" s="106"/>
      <c r="MEU110" s="106"/>
      <c r="MEV110" s="106"/>
      <c r="MEW110" s="106"/>
      <c r="MEX110" s="106"/>
      <c r="MEY110" s="106"/>
      <c r="MEZ110" s="106"/>
      <c r="MFA110" s="106"/>
      <c r="MFB110" s="106"/>
      <c r="MFC110" s="106"/>
      <c r="MFD110" s="106"/>
      <c r="MFE110" s="106"/>
      <c r="MFF110" s="106"/>
      <c r="MFG110" s="106"/>
      <c r="MFH110" s="106"/>
      <c r="MFI110" s="106"/>
      <c r="MFJ110" s="106"/>
      <c r="MFK110" s="106"/>
      <c r="MFL110" s="106"/>
      <c r="MFM110" s="106"/>
      <c r="MFN110" s="106"/>
      <c r="MFO110" s="106"/>
      <c r="MFP110" s="106"/>
      <c r="MFQ110" s="106"/>
      <c r="MFR110" s="106"/>
      <c r="MFS110" s="106"/>
      <c r="MFT110" s="106"/>
      <c r="MFU110" s="106"/>
      <c r="MFV110" s="106"/>
      <c r="MFW110" s="106"/>
      <c r="MFX110" s="106"/>
      <c r="MFY110" s="106"/>
      <c r="MFZ110" s="106"/>
      <c r="MGA110" s="106"/>
      <c r="MGB110" s="106"/>
      <c r="MGC110" s="106"/>
      <c r="MGD110" s="106"/>
      <c r="MGE110" s="106"/>
      <c r="MGF110" s="106"/>
      <c r="MGG110" s="106"/>
      <c r="MGH110" s="106"/>
      <c r="MGI110" s="106"/>
      <c r="MGJ110" s="106"/>
      <c r="MGK110" s="106"/>
      <c r="MGL110" s="106"/>
      <c r="MGM110" s="106"/>
      <c r="MGN110" s="106"/>
      <c r="MGO110" s="106"/>
      <c r="MGP110" s="106"/>
      <c r="MGQ110" s="106"/>
      <c r="MGR110" s="106"/>
      <c r="MGS110" s="106"/>
      <c r="MGT110" s="106"/>
      <c r="MGU110" s="106"/>
      <c r="MGV110" s="106"/>
      <c r="MGW110" s="106"/>
      <c r="MGX110" s="106"/>
      <c r="MGY110" s="106"/>
      <c r="MGZ110" s="106"/>
      <c r="MHA110" s="106"/>
      <c r="MHB110" s="106"/>
      <c r="MHC110" s="106"/>
      <c r="MHD110" s="106"/>
      <c r="MHE110" s="106"/>
      <c r="MHF110" s="106"/>
      <c r="MHG110" s="106"/>
      <c r="MHH110" s="106"/>
      <c r="MHI110" s="106"/>
      <c r="MHJ110" s="106"/>
      <c r="MHK110" s="106"/>
      <c r="MHL110" s="106"/>
      <c r="MHM110" s="106"/>
      <c r="MHN110" s="106"/>
      <c r="MHO110" s="106"/>
      <c r="MHP110" s="106"/>
      <c r="MHQ110" s="106"/>
      <c r="MHR110" s="106"/>
      <c r="MHS110" s="106"/>
      <c r="MHT110" s="106"/>
      <c r="MHU110" s="106"/>
      <c r="MHV110" s="106"/>
      <c r="MHW110" s="106"/>
      <c r="MHX110" s="106"/>
      <c r="MHY110" s="106"/>
      <c r="MHZ110" s="106"/>
      <c r="MIA110" s="106"/>
      <c r="MIB110" s="106"/>
      <c r="MIC110" s="106"/>
      <c r="MID110" s="106"/>
      <c r="MIE110" s="106"/>
      <c r="MIF110" s="106"/>
      <c r="MIG110" s="106"/>
      <c r="MIH110" s="106"/>
      <c r="MII110" s="106"/>
      <c r="MIJ110" s="106"/>
      <c r="MIK110" s="106"/>
      <c r="MIL110" s="106"/>
      <c r="MIM110" s="106"/>
      <c r="MIN110" s="106"/>
      <c r="MIO110" s="106"/>
      <c r="MIP110" s="106"/>
      <c r="MIQ110" s="106"/>
      <c r="MIR110" s="106"/>
      <c r="MIS110" s="106"/>
      <c r="MIT110" s="106"/>
      <c r="MIU110" s="106"/>
      <c r="MIV110" s="106"/>
      <c r="MIW110" s="106"/>
      <c r="MIX110" s="106"/>
      <c r="MIY110" s="106"/>
      <c r="MIZ110" s="106"/>
      <c r="MJA110" s="106"/>
      <c r="MJB110" s="106"/>
      <c r="MJC110" s="106"/>
      <c r="MJD110" s="106"/>
      <c r="MJE110" s="106"/>
      <c r="MJF110" s="106"/>
      <c r="MJG110" s="106"/>
      <c r="MJH110" s="106"/>
      <c r="MJI110" s="106"/>
      <c r="MJJ110" s="106"/>
      <c r="MJK110" s="106"/>
      <c r="MJL110" s="106"/>
      <c r="MJM110" s="106"/>
      <c r="MJN110" s="106"/>
      <c r="MJO110" s="106"/>
      <c r="MJP110" s="106"/>
      <c r="MJQ110" s="106"/>
      <c r="MJR110" s="106"/>
      <c r="MJS110" s="106"/>
      <c r="MJT110" s="106"/>
      <c r="MJU110" s="106"/>
      <c r="MJV110" s="106"/>
      <c r="MJW110" s="106"/>
      <c r="MJX110" s="106"/>
      <c r="MJY110" s="106"/>
      <c r="MJZ110" s="106"/>
      <c r="MKA110" s="106"/>
      <c r="MKB110" s="106"/>
      <c r="MKC110" s="106"/>
      <c r="MKD110" s="106"/>
      <c r="MKE110" s="106"/>
      <c r="MKF110" s="106"/>
      <c r="MKG110" s="106"/>
      <c r="MKH110" s="106"/>
      <c r="MKI110" s="106"/>
      <c r="MKJ110" s="106"/>
      <c r="MKK110" s="106"/>
      <c r="MKL110" s="106"/>
      <c r="MKM110" s="106"/>
      <c r="MKN110" s="106"/>
      <c r="MKO110" s="106"/>
      <c r="MKP110" s="106"/>
      <c r="MKQ110" s="106"/>
      <c r="MKR110" s="106"/>
      <c r="MKS110" s="106"/>
      <c r="MKT110" s="106"/>
      <c r="MKU110" s="106"/>
      <c r="MKV110" s="106"/>
      <c r="MKW110" s="106"/>
      <c r="MKX110" s="106"/>
      <c r="MKY110" s="106"/>
      <c r="MKZ110" s="106"/>
      <c r="MLA110" s="106"/>
      <c r="MLB110" s="106"/>
      <c r="MLC110" s="106"/>
      <c r="MLD110" s="106"/>
      <c r="MLE110" s="106"/>
      <c r="MLF110" s="106"/>
      <c r="MLG110" s="106"/>
      <c r="MLH110" s="106"/>
      <c r="MLI110" s="106"/>
      <c r="MLJ110" s="106"/>
      <c r="MLK110" s="106"/>
      <c r="MLL110" s="106"/>
      <c r="MLM110" s="106"/>
      <c r="MLN110" s="106"/>
      <c r="MLO110" s="106"/>
      <c r="MLP110" s="106"/>
      <c r="MLQ110" s="106"/>
      <c r="MLR110" s="106"/>
      <c r="MLS110" s="106"/>
      <c r="MLT110" s="106"/>
      <c r="MLU110" s="106"/>
      <c r="MLV110" s="106"/>
      <c r="MLW110" s="106"/>
      <c r="MLX110" s="106"/>
      <c r="MLY110" s="106"/>
      <c r="MLZ110" s="106"/>
      <c r="MMA110" s="106"/>
      <c r="MMB110" s="106"/>
      <c r="MMC110" s="106"/>
      <c r="MMD110" s="106"/>
      <c r="MME110" s="106"/>
      <c r="MMF110" s="106"/>
      <c r="MMG110" s="106"/>
      <c r="MMH110" s="106"/>
      <c r="MMI110" s="106"/>
      <c r="MMJ110" s="106"/>
      <c r="MMK110" s="106"/>
      <c r="MML110" s="106"/>
      <c r="MMM110" s="106"/>
      <c r="MMN110" s="106"/>
      <c r="MMO110" s="106"/>
      <c r="MMP110" s="106"/>
      <c r="MMQ110" s="106"/>
      <c r="MMR110" s="106"/>
      <c r="MMS110" s="106"/>
      <c r="MMT110" s="106"/>
      <c r="MMU110" s="106"/>
      <c r="MMV110" s="106"/>
      <c r="MMW110" s="106"/>
      <c r="MMX110" s="106"/>
      <c r="MMY110" s="106"/>
      <c r="MMZ110" s="106"/>
      <c r="MNA110" s="106"/>
      <c r="MNB110" s="106"/>
      <c r="MNC110" s="106"/>
      <c r="MND110" s="106"/>
      <c r="MNE110" s="106"/>
      <c r="MNF110" s="106"/>
      <c r="MNG110" s="106"/>
      <c r="MNH110" s="106"/>
      <c r="MNI110" s="106"/>
      <c r="MNJ110" s="106"/>
      <c r="MNK110" s="106"/>
      <c r="MNL110" s="106"/>
      <c r="MNM110" s="106"/>
      <c r="MNN110" s="106"/>
      <c r="MNO110" s="106"/>
      <c r="MNP110" s="106"/>
      <c r="MNQ110" s="106"/>
      <c r="MNR110" s="106"/>
      <c r="MNS110" s="106"/>
      <c r="MNT110" s="106"/>
      <c r="MNU110" s="106"/>
      <c r="MNV110" s="106"/>
      <c r="MNW110" s="106"/>
      <c r="MNX110" s="106"/>
      <c r="MNY110" s="106"/>
      <c r="MNZ110" s="106"/>
      <c r="MOA110" s="106"/>
      <c r="MOB110" s="106"/>
      <c r="MOC110" s="106"/>
      <c r="MOD110" s="106"/>
      <c r="MOE110" s="106"/>
      <c r="MOF110" s="106"/>
      <c r="MOG110" s="106"/>
      <c r="MOH110" s="106"/>
      <c r="MOI110" s="106"/>
      <c r="MOJ110" s="106"/>
      <c r="MOK110" s="106"/>
      <c r="MOL110" s="106"/>
      <c r="MOM110" s="106"/>
      <c r="MON110" s="106"/>
      <c r="MOO110" s="106"/>
      <c r="MOP110" s="106"/>
      <c r="MOQ110" s="106"/>
      <c r="MOR110" s="106"/>
      <c r="MOS110" s="106"/>
      <c r="MOT110" s="106"/>
      <c r="MOU110" s="106"/>
      <c r="MOV110" s="106"/>
      <c r="MOW110" s="106"/>
      <c r="MOX110" s="106"/>
      <c r="MOY110" s="106"/>
      <c r="MOZ110" s="106"/>
      <c r="MPA110" s="106"/>
      <c r="MPB110" s="106"/>
      <c r="MPC110" s="106"/>
      <c r="MPD110" s="106"/>
      <c r="MPE110" s="106"/>
      <c r="MPF110" s="106"/>
      <c r="MPG110" s="106"/>
      <c r="MPH110" s="106"/>
      <c r="MPI110" s="106"/>
      <c r="MPJ110" s="106"/>
      <c r="MPK110" s="106"/>
      <c r="MPL110" s="106"/>
      <c r="MPM110" s="106"/>
      <c r="MPN110" s="106"/>
      <c r="MPO110" s="106"/>
      <c r="MPP110" s="106"/>
      <c r="MPQ110" s="106"/>
      <c r="MPR110" s="106"/>
      <c r="MPS110" s="106"/>
      <c r="MPT110" s="106"/>
      <c r="MPU110" s="106"/>
      <c r="MPV110" s="106"/>
      <c r="MPW110" s="106"/>
      <c r="MPX110" s="106"/>
      <c r="MPY110" s="106"/>
      <c r="MPZ110" s="106"/>
      <c r="MQA110" s="106"/>
      <c r="MQB110" s="106"/>
      <c r="MQC110" s="106"/>
      <c r="MQD110" s="106"/>
      <c r="MQE110" s="106"/>
      <c r="MQF110" s="106"/>
      <c r="MQG110" s="106"/>
      <c r="MQH110" s="106"/>
      <c r="MQI110" s="106"/>
      <c r="MQJ110" s="106"/>
      <c r="MQK110" s="106"/>
      <c r="MQL110" s="106"/>
      <c r="MQM110" s="106"/>
      <c r="MQN110" s="106"/>
      <c r="MQO110" s="106"/>
      <c r="MQP110" s="106"/>
      <c r="MQQ110" s="106"/>
      <c r="MQR110" s="106"/>
      <c r="MQS110" s="106"/>
      <c r="MQT110" s="106"/>
      <c r="MQU110" s="106"/>
      <c r="MQV110" s="106"/>
      <c r="MQW110" s="106"/>
      <c r="MQX110" s="106"/>
      <c r="MQY110" s="106"/>
      <c r="MQZ110" s="106"/>
      <c r="MRA110" s="106"/>
      <c r="MRB110" s="106"/>
      <c r="MRC110" s="106"/>
      <c r="MRD110" s="106"/>
      <c r="MRE110" s="106"/>
      <c r="MRF110" s="106"/>
      <c r="MRG110" s="106"/>
      <c r="MRH110" s="106"/>
      <c r="MRI110" s="106"/>
      <c r="MRJ110" s="106"/>
      <c r="MRK110" s="106"/>
      <c r="MRL110" s="106"/>
      <c r="MRM110" s="106"/>
      <c r="MRN110" s="106"/>
      <c r="MRO110" s="106"/>
      <c r="MRP110" s="106"/>
      <c r="MRQ110" s="106"/>
      <c r="MRR110" s="106"/>
      <c r="MRS110" s="106"/>
      <c r="MRT110" s="106"/>
      <c r="MRU110" s="106"/>
      <c r="MRV110" s="106"/>
      <c r="MRW110" s="106"/>
      <c r="MRX110" s="106"/>
      <c r="MRY110" s="106"/>
      <c r="MRZ110" s="106"/>
      <c r="MSA110" s="106"/>
      <c r="MSB110" s="106"/>
      <c r="MSC110" s="106"/>
      <c r="MSD110" s="106"/>
      <c r="MSE110" s="106"/>
      <c r="MSF110" s="106"/>
      <c r="MSG110" s="106"/>
      <c r="MSH110" s="106"/>
      <c r="MSI110" s="106"/>
      <c r="MSJ110" s="106"/>
      <c r="MSK110" s="106"/>
      <c r="MSL110" s="106"/>
      <c r="MSM110" s="106"/>
      <c r="MSN110" s="106"/>
      <c r="MSO110" s="106"/>
      <c r="MSP110" s="106"/>
      <c r="MSQ110" s="106"/>
      <c r="MSR110" s="106"/>
      <c r="MSS110" s="106"/>
      <c r="MST110" s="106"/>
      <c r="MSU110" s="106"/>
      <c r="MSV110" s="106"/>
      <c r="MSW110" s="106"/>
      <c r="MSX110" s="106"/>
      <c r="MSY110" s="106"/>
      <c r="MSZ110" s="106"/>
      <c r="MTA110" s="106"/>
      <c r="MTB110" s="106"/>
      <c r="MTC110" s="106"/>
      <c r="MTD110" s="106"/>
      <c r="MTE110" s="106"/>
      <c r="MTF110" s="106"/>
      <c r="MTG110" s="106"/>
      <c r="MTH110" s="106"/>
      <c r="MTI110" s="106"/>
      <c r="MTJ110" s="106"/>
      <c r="MTK110" s="106"/>
      <c r="MTL110" s="106"/>
      <c r="MTM110" s="106"/>
      <c r="MTN110" s="106"/>
      <c r="MTO110" s="106"/>
      <c r="MTP110" s="106"/>
      <c r="MTQ110" s="106"/>
      <c r="MTR110" s="106"/>
      <c r="MTS110" s="106"/>
      <c r="MTT110" s="106"/>
      <c r="MTU110" s="106"/>
      <c r="MTV110" s="106"/>
      <c r="MTW110" s="106"/>
      <c r="MTX110" s="106"/>
      <c r="MTY110" s="106"/>
      <c r="MTZ110" s="106"/>
      <c r="MUA110" s="106"/>
      <c r="MUB110" s="106"/>
      <c r="MUC110" s="106"/>
      <c r="MUD110" s="106"/>
      <c r="MUE110" s="106"/>
      <c r="MUF110" s="106"/>
      <c r="MUG110" s="106"/>
      <c r="MUH110" s="106"/>
      <c r="MUI110" s="106"/>
      <c r="MUJ110" s="106"/>
      <c r="MUK110" s="106"/>
      <c r="MUL110" s="106"/>
      <c r="MUM110" s="106"/>
      <c r="MUN110" s="106"/>
      <c r="MUO110" s="106"/>
      <c r="MUP110" s="106"/>
      <c r="MUQ110" s="106"/>
      <c r="MUR110" s="106"/>
      <c r="MUS110" s="106"/>
      <c r="MUT110" s="106"/>
      <c r="MUU110" s="106"/>
      <c r="MUV110" s="106"/>
      <c r="MUW110" s="106"/>
      <c r="MUX110" s="106"/>
      <c r="MUY110" s="106"/>
      <c r="MUZ110" s="106"/>
      <c r="MVA110" s="106"/>
      <c r="MVB110" s="106"/>
      <c r="MVC110" s="106"/>
      <c r="MVD110" s="106"/>
      <c r="MVE110" s="106"/>
      <c r="MVF110" s="106"/>
      <c r="MVG110" s="106"/>
      <c r="MVH110" s="106"/>
      <c r="MVI110" s="106"/>
      <c r="MVJ110" s="106"/>
      <c r="MVK110" s="106"/>
      <c r="MVL110" s="106"/>
      <c r="MVM110" s="106"/>
      <c r="MVN110" s="106"/>
      <c r="MVO110" s="106"/>
      <c r="MVP110" s="106"/>
      <c r="MVQ110" s="106"/>
      <c r="MVR110" s="106"/>
      <c r="MVS110" s="106"/>
      <c r="MVT110" s="106"/>
      <c r="MVU110" s="106"/>
      <c r="MVV110" s="106"/>
      <c r="MVW110" s="106"/>
      <c r="MVX110" s="106"/>
      <c r="MVY110" s="106"/>
      <c r="MVZ110" s="106"/>
      <c r="MWA110" s="106"/>
      <c r="MWB110" s="106"/>
      <c r="MWC110" s="106"/>
      <c r="MWD110" s="106"/>
      <c r="MWE110" s="106"/>
      <c r="MWF110" s="106"/>
      <c r="MWG110" s="106"/>
      <c r="MWH110" s="106"/>
      <c r="MWI110" s="106"/>
      <c r="MWJ110" s="106"/>
      <c r="MWK110" s="106"/>
      <c r="MWL110" s="106"/>
      <c r="MWM110" s="106"/>
      <c r="MWN110" s="106"/>
      <c r="MWO110" s="106"/>
      <c r="MWP110" s="106"/>
      <c r="MWQ110" s="106"/>
      <c r="MWR110" s="106"/>
      <c r="MWS110" s="106"/>
      <c r="MWT110" s="106"/>
      <c r="MWU110" s="106"/>
      <c r="MWV110" s="106"/>
      <c r="MWW110" s="106"/>
      <c r="MWX110" s="106"/>
      <c r="MWY110" s="106"/>
      <c r="MWZ110" s="106"/>
      <c r="MXA110" s="106"/>
      <c r="MXB110" s="106"/>
      <c r="MXC110" s="106"/>
      <c r="MXD110" s="106"/>
      <c r="MXE110" s="106"/>
      <c r="MXF110" s="106"/>
      <c r="MXG110" s="106"/>
      <c r="MXH110" s="106"/>
      <c r="MXI110" s="106"/>
      <c r="MXJ110" s="106"/>
      <c r="MXK110" s="106"/>
      <c r="MXL110" s="106"/>
      <c r="MXM110" s="106"/>
      <c r="MXN110" s="106"/>
      <c r="MXO110" s="106"/>
      <c r="MXP110" s="106"/>
      <c r="MXQ110" s="106"/>
      <c r="MXR110" s="106"/>
      <c r="MXS110" s="106"/>
      <c r="MXT110" s="106"/>
      <c r="MXU110" s="106"/>
      <c r="MXV110" s="106"/>
      <c r="MXW110" s="106"/>
      <c r="MXX110" s="106"/>
      <c r="MXY110" s="106"/>
      <c r="MXZ110" s="106"/>
      <c r="MYA110" s="106"/>
      <c r="MYB110" s="106"/>
      <c r="MYC110" s="106"/>
      <c r="MYD110" s="106"/>
      <c r="MYE110" s="106"/>
      <c r="MYF110" s="106"/>
      <c r="MYG110" s="106"/>
      <c r="MYH110" s="106"/>
      <c r="MYI110" s="106"/>
      <c r="MYJ110" s="106"/>
      <c r="MYK110" s="106"/>
      <c r="MYL110" s="106"/>
      <c r="MYM110" s="106"/>
      <c r="MYN110" s="106"/>
      <c r="MYO110" s="106"/>
      <c r="MYP110" s="106"/>
      <c r="MYQ110" s="106"/>
      <c r="MYR110" s="106"/>
      <c r="MYS110" s="106"/>
      <c r="MYT110" s="106"/>
      <c r="MYU110" s="106"/>
      <c r="MYV110" s="106"/>
      <c r="MYW110" s="106"/>
      <c r="MYX110" s="106"/>
      <c r="MYY110" s="106"/>
      <c r="MYZ110" s="106"/>
      <c r="MZA110" s="106"/>
      <c r="MZB110" s="106"/>
      <c r="MZC110" s="106"/>
      <c r="MZD110" s="106"/>
      <c r="MZE110" s="106"/>
      <c r="MZF110" s="106"/>
      <c r="MZG110" s="106"/>
      <c r="MZH110" s="106"/>
      <c r="MZI110" s="106"/>
      <c r="MZJ110" s="106"/>
      <c r="MZK110" s="106"/>
      <c r="MZL110" s="106"/>
      <c r="MZM110" s="106"/>
      <c r="MZN110" s="106"/>
      <c r="MZO110" s="106"/>
      <c r="MZP110" s="106"/>
      <c r="MZQ110" s="106"/>
      <c r="MZR110" s="106"/>
      <c r="MZS110" s="106"/>
      <c r="MZT110" s="106"/>
      <c r="MZU110" s="106"/>
      <c r="MZV110" s="106"/>
      <c r="MZW110" s="106"/>
      <c r="MZX110" s="106"/>
      <c r="MZY110" s="106"/>
      <c r="MZZ110" s="106"/>
      <c r="NAA110" s="106"/>
      <c r="NAB110" s="106"/>
      <c r="NAC110" s="106"/>
      <c r="NAD110" s="106"/>
      <c r="NAE110" s="106"/>
      <c r="NAF110" s="106"/>
      <c r="NAG110" s="106"/>
      <c r="NAH110" s="106"/>
      <c r="NAI110" s="106"/>
      <c r="NAJ110" s="106"/>
      <c r="NAK110" s="106"/>
      <c r="NAL110" s="106"/>
      <c r="NAM110" s="106"/>
      <c r="NAN110" s="106"/>
      <c r="NAO110" s="106"/>
      <c r="NAP110" s="106"/>
      <c r="NAQ110" s="106"/>
      <c r="NAR110" s="106"/>
      <c r="NAS110" s="106"/>
      <c r="NAT110" s="106"/>
      <c r="NAU110" s="106"/>
      <c r="NAV110" s="106"/>
      <c r="NAW110" s="106"/>
      <c r="NAX110" s="106"/>
      <c r="NAY110" s="106"/>
      <c r="NAZ110" s="106"/>
      <c r="NBA110" s="106"/>
      <c r="NBB110" s="106"/>
      <c r="NBC110" s="106"/>
      <c r="NBD110" s="106"/>
      <c r="NBE110" s="106"/>
      <c r="NBF110" s="106"/>
      <c r="NBG110" s="106"/>
      <c r="NBH110" s="106"/>
      <c r="NBI110" s="106"/>
      <c r="NBJ110" s="106"/>
      <c r="NBK110" s="106"/>
      <c r="NBL110" s="106"/>
      <c r="NBM110" s="106"/>
      <c r="NBN110" s="106"/>
      <c r="NBO110" s="106"/>
      <c r="NBP110" s="106"/>
      <c r="NBQ110" s="106"/>
      <c r="NBR110" s="106"/>
      <c r="NBS110" s="106"/>
      <c r="NBT110" s="106"/>
      <c r="NBU110" s="106"/>
      <c r="NBV110" s="106"/>
      <c r="NBW110" s="106"/>
      <c r="NBX110" s="106"/>
      <c r="NBY110" s="106"/>
      <c r="NBZ110" s="106"/>
      <c r="NCA110" s="106"/>
      <c r="NCB110" s="106"/>
      <c r="NCC110" s="106"/>
      <c r="NCD110" s="106"/>
      <c r="NCE110" s="106"/>
      <c r="NCF110" s="106"/>
      <c r="NCG110" s="106"/>
      <c r="NCH110" s="106"/>
      <c r="NCI110" s="106"/>
      <c r="NCJ110" s="106"/>
      <c r="NCK110" s="106"/>
      <c r="NCL110" s="106"/>
      <c r="NCM110" s="106"/>
      <c r="NCN110" s="106"/>
      <c r="NCO110" s="106"/>
      <c r="NCP110" s="106"/>
      <c r="NCQ110" s="106"/>
      <c r="NCR110" s="106"/>
      <c r="NCS110" s="106"/>
      <c r="NCT110" s="106"/>
      <c r="NCU110" s="106"/>
      <c r="NCV110" s="106"/>
      <c r="NCW110" s="106"/>
      <c r="NCX110" s="106"/>
      <c r="NCY110" s="106"/>
      <c r="NCZ110" s="106"/>
      <c r="NDA110" s="106"/>
      <c r="NDB110" s="106"/>
      <c r="NDC110" s="106"/>
      <c r="NDD110" s="106"/>
      <c r="NDE110" s="106"/>
      <c r="NDF110" s="106"/>
      <c r="NDG110" s="106"/>
      <c r="NDH110" s="106"/>
      <c r="NDI110" s="106"/>
      <c r="NDJ110" s="106"/>
      <c r="NDK110" s="106"/>
      <c r="NDL110" s="106"/>
      <c r="NDM110" s="106"/>
      <c r="NDN110" s="106"/>
      <c r="NDO110" s="106"/>
      <c r="NDP110" s="106"/>
      <c r="NDQ110" s="106"/>
      <c r="NDR110" s="106"/>
      <c r="NDS110" s="106"/>
      <c r="NDT110" s="106"/>
      <c r="NDU110" s="106"/>
      <c r="NDV110" s="106"/>
      <c r="NDW110" s="106"/>
      <c r="NDX110" s="106"/>
      <c r="NDY110" s="106"/>
      <c r="NDZ110" s="106"/>
      <c r="NEA110" s="106"/>
      <c r="NEB110" s="106"/>
      <c r="NEC110" s="106"/>
      <c r="NED110" s="106"/>
      <c r="NEE110" s="106"/>
      <c r="NEF110" s="106"/>
      <c r="NEG110" s="106"/>
      <c r="NEH110" s="106"/>
      <c r="NEI110" s="106"/>
      <c r="NEJ110" s="106"/>
      <c r="NEK110" s="106"/>
      <c r="NEL110" s="106"/>
      <c r="NEM110" s="106"/>
      <c r="NEN110" s="106"/>
      <c r="NEO110" s="106"/>
      <c r="NEP110" s="106"/>
      <c r="NEQ110" s="106"/>
      <c r="NER110" s="106"/>
      <c r="NES110" s="106"/>
      <c r="NET110" s="106"/>
      <c r="NEU110" s="106"/>
      <c r="NEV110" s="106"/>
      <c r="NEW110" s="106"/>
      <c r="NEX110" s="106"/>
      <c r="NEY110" s="106"/>
      <c r="NEZ110" s="106"/>
      <c r="NFA110" s="106"/>
      <c r="NFB110" s="106"/>
      <c r="NFC110" s="106"/>
      <c r="NFD110" s="106"/>
      <c r="NFE110" s="106"/>
      <c r="NFF110" s="106"/>
      <c r="NFG110" s="106"/>
      <c r="NFH110" s="106"/>
      <c r="NFI110" s="106"/>
      <c r="NFJ110" s="106"/>
      <c r="NFK110" s="106"/>
      <c r="NFL110" s="106"/>
      <c r="NFM110" s="106"/>
      <c r="NFN110" s="106"/>
      <c r="NFO110" s="106"/>
      <c r="NFP110" s="106"/>
      <c r="NFQ110" s="106"/>
      <c r="NFR110" s="106"/>
      <c r="NFS110" s="106"/>
      <c r="NFT110" s="106"/>
      <c r="NFU110" s="106"/>
      <c r="NFV110" s="106"/>
      <c r="NFW110" s="106"/>
      <c r="NFX110" s="106"/>
      <c r="NFY110" s="106"/>
      <c r="NFZ110" s="106"/>
      <c r="NGA110" s="106"/>
      <c r="NGB110" s="106"/>
      <c r="NGC110" s="106"/>
      <c r="NGD110" s="106"/>
      <c r="NGE110" s="106"/>
      <c r="NGF110" s="106"/>
      <c r="NGG110" s="106"/>
      <c r="NGH110" s="106"/>
      <c r="NGI110" s="106"/>
      <c r="NGJ110" s="106"/>
      <c r="NGK110" s="106"/>
      <c r="NGL110" s="106"/>
      <c r="NGM110" s="106"/>
      <c r="NGN110" s="106"/>
      <c r="NGO110" s="106"/>
      <c r="NGP110" s="106"/>
      <c r="NGQ110" s="106"/>
      <c r="NGR110" s="106"/>
      <c r="NGS110" s="106"/>
      <c r="NGT110" s="106"/>
      <c r="NGU110" s="106"/>
      <c r="NGV110" s="106"/>
      <c r="NGW110" s="106"/>
      <c r="NGX110" s="106"/>
      <c r="NGY110" s="106"/>
      <c r="NGZ110" s="106"/>
      <c r="NHA110" s="106"/>
      <c r="NHB110" s="106"/>
      <c r="NHC110" s="106"/>
      <c r="NHD110" s="106"/>
      <c r="NHE110" s="106"/>
      <c r="NHF110" s="106"/>
      <c r="NHG110" s="106"/>
      <c r="NHH110" s="106"/>
      <c r="NHI110" s="106"/>
      <c r="NHJ110" s="106"/>
      <c r="NHK110" s="106"/>
      <c r="NHL110" s="106"/>
      <c r="NHM110" s="106"/>
      <c r="NHN110" s="106"/>
      <c r="NHO110" s="106"/>
      <c r="NHP110" s="106"/>
      <c r="NHQ110" s="106"/>
      <c r="NHR110" s="106"/>
      <c r="NHS110" s="106"/>
      <c r="NHT110" s="106"/>
      <c r="NHU110" s="106"/>
      <c r="NHV110" s="106"/>
      <c r="NHW110" s="106"/>
      <c r="NHX110" s="106"/>
      <c r="NHY110" s="106"/>
      <c r="NHZ110" s="106"/>
      <c r="NIA110" s="106"/>
      <c r="NIB110" s="106"/>
      <c r="NIC110" s="106"/>
      <c r="NID110" s="106"/>
      <c r="NIE110" s="106"/>
      <c r="NIF110" s="106"/>
      <c r="NIG110" s="106"/>
      <c r="NIH110" s="106"/>
      <c r="NII110" s="106"/>
      <c r="NIJ110" s="106"/>
      <c r="NIK110" s="106"/>
      <c r="NIL110" s="106"/>
      <c r="NIM110" s="106"/>
      <c r="NIN110" s="106"/>
      <c r="NIO110" s="106"/>
      <c r="NIP110" s="106"/>
      <c r="NIQ110" s="106"/>
      <c r="NIR110" s="106"/>
      <c r="NIS110" s="106"/>
      <c r="NIT110" s="106"/>
      <c r="NIU110" s="106"/>
      <c r="NIV110" s="106"/>
      <c r="NIW110" s="106"/>
      <c r="NIX110" s="106"/>
      <c r="NIY110" s="106"/>
      <c r="NIZ110" s="106"/>
      <c r="NJA110" s="106"/>
      <c r="NJB110" s="106"/>
      <c r="NJC110" s="106"/>
      <c r="NJD110" s="106"/>
      <c r="NJE110" s="106"/>
      <c r="NJF110" s="106"/>
      <c r="NJG110" s="106"/>
      <c r="NJH110" s="106"/>
      <c r="NJI110" s="106"/>
      <c r="NJJ110" s="106"/>
      <c r="NJK110" s="106"/>
      <c r="NJL110" s="106"/>
      <c r="NJM110" s="106"/>
      <c r="NJN110" s="106"/>
      <c r="NJO110" s="106"/>
      <c r="NJP110" s="106"/>
      <c r="NJQ110" s="106"/>
      <c r="NJR110" s="106"/>
      <c r="NJS110" s="106"/>
      <c r="NJT110" s="106"/>
      <c r="NJU110" s="106"/>
      <c r="NJV110" s="106"/>
      <c r="NJW110" s="106"/>
      <c r="NJX110" s="106"/>
      <c r="NJY110" s="106"/>
      <c r="NJZ110" s="106"/>
      <c r="NKA110" s="106"/>
      <c r="NKB110" s="106"/>
      <c r="NKC110" s="106"/>
      <c r="NKD110" s="106"/>
      <c r="NKE110" s="106"/>
      <c r="NKF110" s="106"/>
      <c r="NKG110" s="106"/>
      <c r="NKH110" s="106"/>
      <c r="NKI110" s="106"/>
      <c r="NKJ110" s="106"/>
      <c r="NKK110" s="106"/>
      <c r="NKL110" s="106"/>
      <c r="NKM110" s="106"/>
      <c r="NKN110" s="106"/>
      <c r="NKO110" s="106"/>
      <c r="NKP110" s="106"/>
      <c r="NKQ110" s="106"/>
      <c r="NKR110" s="106"/>
      <c r="NKS110" s="106"/>
      <c r="NKT110" s="106"/>
      <c r="NKU110" s="106"/>
      <c r="NKV110" s="106"/>
      <c r="NKW110" s="106"/>
      <c r="NKX110" s="106"/>
      <c r="NKY110" s="106"/>
      <c r="NKZ110" s="106"/>
      <c r="NLA110" s="106"/>
      <c r="NLB110" s="106"/>
      <c r="NLC110" s="106"/>
      <c r="NLD110" s="106"/>
      <c r="NLE110" s="106"/>
      <c r="NLF110" s="106"/>
      <c r="NLG110" s="106"/>
      <c r="NLH110" s="106"/>
      <c r="NLI110" s="106"/>
      <c r="NLJ110" s="106"/>
      <c r="NLK110" s="106"/>
      <c r="NLL110" s="106"/>
      <c r="NLM110" s="106"/>
      <c r="NLN110" s="106"/>
      <c r="NLO110" s="106"/>
      <c r="NLP110" s="106"/>
      <c r="NLQ110" s="106"/>
      <c r="NLR110" s="106"/>
      <c r="NLS110" s="106"/>
      <c r="NLT110" s="106"/>
      <c r="NLU110" s="106"/>
      <c r="NLV110" s="106"/>
      <c r="NLW110" s="106"/>
      <c r="NLX110" s="106"/>
      <c r="NLY110" s="106"/>
      <c r="NLZ110" s="106"/>
      <c r="NMA110" s="106"/>
      <c r="NMB110" s="106"/>
      <c r="NMC110" s="106"/>
      <c r="NMD110" s="106"/>
      <c r="NME110" s="106"/>
      <c r="NMF110" s="106"/>
      <c r="NMG110" s="106"/>
      <c r="NMH110" s="106"/>
      <c r="NMI110" s="106"/>
      <c r="NMJ110" s="106"/>
      <c r="NMK110" s="106"/>
      <c r="NML110" s="106"/>
      <c r="NMM110" s="106"/>
      <c r="NMN110" s="106"/>
      <c r="NMO110" s="106"/>
      <c r="NMP110" s="106"/>
      <c r="NMQ110" s="106"/>
      <c r="NMR110" s="106"/>
      <c r="NMS110" s="106"/>
      <c r="NMT110" s="106"/>
      <c r="NMU110" s="106"/>
      <c r="NMV110" s="106"/>
      <c r="NMW110" s="106"/>
      <c r="NMX110" s="106"/>
      <c r="NMY110" s="106"/>
      <c r="NMZ110" s="106"/>
      <c r="NNA110" s="106"/>
      <c r="NNB110" s="106"/>
      <c r="NNC110" s="106"/>
      <c r="NND110" s="106"/>
      <c r="NNE110" s="106"/>
      <c r="NNF110" s="106"/>
      <c r="NNG110" s="106"/>
      <c r="NNH110" s="106"/>
      <c r="NNI110" s="106"/>
      <c r="NNJ110" s="106"/>
      <c r="NNK110" s="106"/>
      <c r="NNL110" s="106"/>
      <c r="NNM110" s="106"/>
      <c r="NNN110" s="106"/>
      <c r="NNO110" s="106"/>
      <c r="NNP110" s="106"/>
      <c r="NNQ110" s="106"/>
      <c r="NNR110" s="106"/>
      <c r="NNS110" s="106"/>
      <c r="NNT110" s="106"/>
      <c r="NNU110" s="106"/>
      <c r="NNV110" s="106"/>
      <c r="NNW110" s="106"/>
      <c r="NNX110" s="106"/>
      <c r="NNY110" s="106"/>
      <c r="NNZ110" s="106"/>
      <c r="NOA110" s="106"/>
      <c r="NOB110" s="106"/>
      <c r="NOC110" s="106"/>
      <c r="NOD110" s="106"/>
      <c r="NOE110" s="106"/>
      <c r="NOF110" s="106"/>
      <c r="NOG110" s="106"/>
      <c r="NOH110" s="106"/>
      <c r="NOI110" s="106"/>
      <c r="NOJ110" s="106"/>
      <c r="NOK110" s="106"/>
      <c r="NOL110" s="106"/>
      <c r="NOM110" s="106"/>
      <c r="NON110" s="106"/>
      <c r="NOO110" s="106"/>
      <c r="NOP110" s="106"/>
      <c r="NOQ110" s="106"/>
      <c r="NOR110" s="106"/>
      <c r="NOS110" s="106"/>
      <c r="NOT110" s="106"/>
      <c r="NOU110" s="106"/>
      <c r="NOV110" s="106"/>
      <c r="NOW110" s="106"/>
      <c r="NOX110" s="106"/>
      <c r="NOY110" s="106"/>
      <c r="NOZ110" s="106"/>
      <c r="NPA110" s="106"/>
      <c r="NPB110" s="106"/>
      <c r="NPC110" s="106"/>
      <c r="NPD110" s="106"/>
      <c r="NPE110" s="106"/>
      <c r="NPF110" s="106"/>
      <c r="NPG110" s="106"/>
      <c r="NPH110" s="106"/>
      <c r="NPI110" s="106"/>
      <c r="NPJ110" s="106"/>
      <c r="NPK110" s="106"/>
      <c r="NPL110" s="106"/>
      <c r="NPM110" s="106"/>
      <c r="NPN110" s="106"/>
      <c r="NPO110" s="106"/>
      <c r="NPP110" s="106"/>
      <c r="NPQ110" s="106"/>
      <c r="NPR110" s="106"/>
      <c r="NPS110" s="106"/>
      <c r="NPT110" s="106"/>
      <c r="NPU110" s="106"/>
      <c r="NPV110" s="106"/>
      <c r="NPW110" s="106"/>
      <c r="NPX110" s="106"/>
      <c r="NPY110" s="106"/>
      <c r="NPZ110" s="106"/>
      <c r="NQA110" s="106"/>
      <c r="NQB110" s="106"/>
      <c r="NQC110" s="106"/>
      <c r="NQD110" s="106"/>
      <c r="NQE110" s="106"/>
      <c r="NQF110" s="106"/>
      <c r="NQG110" s="106"/>
      <c r="NQH110" s="106"/>
      <c r="NQI110" s="106"/>
      <c r="NQJ110" s="106"/>
      <c r="NQK110" s="106"/>
      <c r="NQL110" s="106"/>
      <c r="NQM110" s="106"/>
      <c r="NQN110" s="106"/>
      <c r="NQO110" s="106"/>
      <c r="NQP110" s="106"/>
      <c r="NQQ110" s="106"/>
      <c r="NQR110" s="106"/>
      <c r="NQS110" s="106"/>
      <c r="NQT110" s="106"/>
      <c r="NQU110" s="106"/>
      <c r="NQV110" s="106"/>
      <c r="NQW110" s="106"/>
      <c r="NQX110" s="106"/>
      <c r="NQY110" s="106"/>
      <c r="NQZ110" s="106"/>
      <c r="NRA110" s="106"/>
      <c r="NRB110" s="106"/>
      <c r="NRC110" s="106"/>
      <c r="NRD110" s="106"/>
      <c r="NRE110" s="106"/>
      <c r="NRF110" s="106"/>
      <c r="NRG110" s="106"/>
      <c r="NRH110" s="106"/>
      <c r="NRI110" s="106"/>
      <c r="NRJ110" s="106"/>
      <c r="NRK110" s="106"/>
      <c r="NRL110" s="106"/>
      <c r="NRM110" s="106"/>
      <c r="NRN110" s="106"/>
      <c r="NRO110" s="106"/>
      <c r="NRP110" s="106"/>
      <c r="NRQ110" s="106"/>
      <c r="NRR110" s="106"/>
      <c r="NRS110" s="106"/>
      <c r="NRT110" s="106"/>
      <c r="NRU110" s="106"/>
      <c r="NRV110" s="106"/>
      <c r="NRW110" s="106"/>
      <c r="NRX110" s="106"/>
      <c r="NRY110" s="106"/>
      <c r="NRZ110" s="106"/>
      <c r="NSA110" s="106"/>
      <c r="NSB110" s="106"/>
      <c r="NSC110" s="106"/>
      <c r="NSD110" s="106"/>
      <c r="NSE110" s="106"/>
      <c r="NSF110" s="106"/>
      <c r="NSG110" s="106"/>
      <c r="NSH110" s="106"/>
      <c r="NSI110" s="106"/>
      <c r="NSJ110" s="106"/>
      <c r="NSK110" s="106"/>
      <c r="NSL110" s="106"/>
      <c r="NSM110" s="106"/>
      <c r="NSN110" s="106"/>
      <c r="NSO110" s="106"/>
      <c r="NSP110" s="106"/>
      <c r="NSQ110" s="106"/>
      <c r="NSR110" s="106"/>
      <c r="NSS110" s="106"/>
      <c r="NST110" s="106"/>
      <c r="NSU110" s="106"/>
      <c r="NSV110" s="106"/>
      <c r="NSW110" s="106"/>
      <c r="NSX110" s="106"/>
      <c r="NSY110" s="106"/>
      <c r="NSZ110" s="106"/>
      <c r="NTA110" s="106"/>
      <c r="NTB110" s="106"/>
      <c r="NTC110" s="106"/>
      <c r="NTD110" s="106"/>
      <c r="NTE110" s="106"/>
      <c r="NTF110" s="106"/>
      <c r="NTG110" s="106"/>
      <c r="NTH110" s="106"/>
      <c r="NTI110" s="106"/>
      <c r="NTJ110" s="106"/>
      <c r="NTK110" s="106"/>
      <c r="NTL110" s="106"/>
      <c r="NTM110" s="106"/>
      <c r="NTN110" s="106"/>
      <c r="NTO110" s="106"/>
      <c r="NTP110" s="106"/>
      <c r="NTQ110" s="106"/>
      <c r="NTR110" s="106"/>
      <c r="NTS110" s="106"/>
      <c r="NTT110" s="106"/>
      <c r="NTU110" s="106"/>
      <c r="NTV110" s="106"/>
      <c r="NTW110" s="106"/>
      <c r="NTX110" s="106"/>
      <c r="NTY110" s="106"/>
      <c r="NTZ110" s="106"/>
      <c r="NUA110" s="106"/>
      <c r="NUB110" s="106"/>
      <c r="NUC110" s="106"/>
      <c r="NUD110" s="106"/>
      <c r="NUE110" s="106"/>
      <c r="NUF110" s="106"/>
      <c r="NUG110" s="106"/>
      <c r="NUH110" s="106"/>
      <c r="NUI110" s="106"/>
      <c r="NUJ110" s="106"/>
      <c r="NUK110" s="106"/>
      <c r="NUL110" s="106"/>
      <c r="NUM110" s="106"/>
      <c r="NUN110" s="106"/>
      <c r="NUO110" s="106"/>
      <c r="NUP110" s="106"/>
      <c r="NUQ110" s="106"/>
      <c r="NUR110" s="106"/>
      <c r="NUS110" s="106"/>
      <c r="NUT110" s="106"/>
      <c r="NUU110" s="106"/>
      <c r="NUV110" s="106"/>
      <c r="NUW110" s="106"/>
      <c r="NUX110" s="106"/>
      <c r="NUY110" s="106"/>
      <c r="NUZ110" s="106"/>
      <c r="NVA110" s="106"/>
      <c r="NVB110" s="106"/>
      <c r="NVC110" s="106"/>
      <c r="NVD110" s="106"/>
      <c r="NVE110" s="106"/>
      <c r="NVF110" s="106"/>
      <c r="NVG110" s="106"/>
      <c r="NVH110" s="106"/>
      <c r="NVI110" s="106"/>
      <c r="NVJ110" s="106"/>
      <c r="NVK110" s="106"/>
      <c r="NVL110" s="106"/>
      <c r="NVM110" s="106"/>
      <c r="NVN110" s="106"/>
      <c r="NVO110" s="106"/>
      <c r="NVP110" s="106"/>
      <c r="NVQ110" s="106"/>
      <c r="NVR110" s="106"/>
      <c r="NVS110" s="106"/>
      <c r="NVT110" s="106"/>
      <c r="NVU110" s="106"/>
      <c r="NVV110" s="106"/>
      <c r="NVW110" s="106"/>
      <c r="NVX110" s="106"/>
      <c r="NVY110" s="106"/>
      <c r="NVZ110" s="106"/>
      <c r="NWA110" s="106"/>
      <c r="NWB110" s="106"/>
      <c r="NWC110" s="106"/>
      <c r="NWD110" s="106"/>
      <c r="NWE110" s="106"/>
      <c r="NWF110" s="106"/>
      <c r="NWG110" s="106"/>
      <c r="NWH110" s="106"/>
      <c r="NWI110" s="106"/>
      <c r="NWJ110" s="106"/>
      <c r="NWK110" s="106"/>
      <c r="NWL110" s="106"/>
      <c r="NWM110" s="106"/>
      <c r="NWN110" s="106"/>
      <c r="NWO110" s="106"/>
      <c r="NWP110" s="106"/>
      <c r="NWQ110" s="106"/>
      <c r="NWR110" s="106"/>
      <c r="NWS110" s="106"/>
      <c r="NWT110" s="106"/>
      <c r="NWU110" s="106"/>
      <c r="NWV110" s="106"/>
      <c r="NWW110" s="106"/>
      <c r="NWX110" s="106"/>
      <c r="NWY110" s="106"/>
      <c r="NWZ110" s="106"/>
      <c r="NXA110" s="106"/>
      <c r="NXB110" s="106"/>
      <c r="NXC110" s="106"/>
      <c r="NXD110" s="106"/>
      <c r="NXE110" s="106"/>
      <c r="NXF110" s="106"/>
      <c r="NXG110" s="106"/>
      <c r="NXH110" s="106"/>
      <c r="NXI110" s="106"/>
      <c r="NXJ110" s="106"/>
      <c r="NXK110" s="106"/>
      <c r="NXL110" s="106"/>
      <c r="NXM110" s="106"/>
      <c r="NXN110" s="106"/>
      <c r="NXO110" s="106"/>
      <c r="NXP110" s="106"/>
      <c r="NXQ110" s="106"/>
      <c r="NXR110" s="106"/>
      <c r="NXS110" s="106"/>
      <c r="NXT110" s="106"/>
      <c r="NXU110" s="106"/>
      <c r="NXV110" s="106"/>
      <c r="NXW110" s="106"/>
      <c r="NXX110" s="106"/>
      <c r="NXY110" s="106"/>
      <c r="NXZ110" s="106"/>
      <c r="NYA110" s="106"/>
      <c r="NYB110" s="106"/>
      <c r="NYC110" s="106"/>
      <c r="NYD110" s="106"/>
      <c r="NYE110" s="106"/>
      <c r="NYF110" s="106"/>
      <c r="NYG110" s="106"/>
      <c r="NYH110" s="106"/>
      <c r="NYI110" s="106"/>
      <c r="NYJ110" s="106"/>
      <c r="NYK110" s="106"/>
      <c r="NYL110" s="106"/>
      <c r="NYM110" s="106"/>
      <c r="NYN110" s="106"/>
      <c r="NYO110" s="106"/>
      <c r="NYP110" s="106"/>
      <c r="NYQ110" s="106"/>
      <c r="NYR110" s="106"/>
      <c r="NYS110" s="106"/>
      <c r="NYT110" s="106"/>
      <c r="NYU110" s="106"/>
      <c r="NYV110" s="106"/>
      <c r="NYW110" s="106"/>
      <c r="NYX110" s="106"/>
      <c r="NYY110" s="106"/>
      <c r="NYZ110" s="106"/>
      <c r="NZA110" s="106"/>
      <c r="NZB110" s="106"/>
      <c r="NZC110" s="106"/>
      <c r="NZD110" s="106"/>
      <c r="NZE110" s="106"/>
      <c r="NZF110" s="106"/>
      <c r="NZG110" s="106"/>
      <c r="NZH110" s="106"/>
      <c r="NZI110" s="106"/>
      <c r="NZJ110" s="106"/>
      <c r="NZK110" s="106"/>
      <c r="NZL110" s="106"/>
      <c r="NZM110" s="106"/>
      <c r="NZN110" s="106"/>
      <c r="NZO110" s="106"/>
      <c r="NZP110" s="106"/>
      <c r="NZQ110" s="106"/>
      <c r="NZR110" s="106"/>
      <c r="NZS110" s="106"/>
      <c r="NZT110" s="106"/>
      <c r="NZU110" s="106"/>
      <c r="NZV110" s="106"/>
      <c r="NZW110" s="106"/>
      <c r="NZX110" s="106"/>
      <c r="NZY110" s="106"/>
      <c r="NZZ110" s="106"/>
      <c r="OAA110" s="106"/>
      <c r="OAB110" s="106"/>
      <c r="OAC110" s="106"/>
      <c r="OAD110" s="106"/>
      <c r="OAE110" s="106"/>
      <c r="OAF110" s="106"/>
      <c r="OAG110" s="106"/>
      <c r="OAH110" s="106"/>
      <c r="OAI110" s="106"/>
      <c r="OAJ110" s="106"/>
      <c r="OAK110" s="106"/>
      <c r="OAL110" s="106"/>
      <c r="OAM110" s="106"/>
      <c r="OAN110" s="106"/>
      <c r="OAO110" s="106"/>
      <c r="OAP110" s="106"/>
      <c r="OAQ110" s="106"/>
      <c r="OAR110" s="106"/>
      <c r="OAS110" s="106"/>
      <c r="OAT110" s="106"/>
      <c r="OAU110" s="106"/>
      <c r="OAV110" s="106"/>
      <c r="OAW110" s="106"/>
      <c r="OAX110" s="106"/>
      <c r="OAY110" s="106"/>
      <c r="OAZ110" s="106"/>
      <c r="OBA110" s="106"/>
      <c r="OBB110" s="106"/>
      <c r="OBC110" s="106"/>
      <c r="OBD110" s="106"/>
      <c r="OBE110" s="106"/>
      <c r="OBF110" s="106"/>
      <c r="OBG110" s="106"/>
      <c r="OBH110" s="106"/>
      <c r="OBI110" s="106"/>
      <c r="OBJ110" s="106"/>
      <c r="OBK110" s="106"/>
      <c r="OBL110" s="106"/>
      <c r="OBM110" s="106"/>
      <c r="OBN110" s="106"/>
      <c r="OBO110" s="106"/>
      <c r="OBP110" s="106"/>
      <c r="OBQ110" s="106"/>
      <c r="OBR110" s="106"/>
      <c r="OBS110" s="106"/>
      <c r="OBT110" s="106"/>
      <c r="OBU110" s="106"/>
      <c r="OBV110" s="106"/>
      <c r="OBW110" s="106"/>
      <c r="OBX110" s="106"/>
      <c r="OBY110" s="106"/>
      <c r="OBZ110" s="106"/>
      <c r="OCA110" s="106"/>
      <c r="OCB110" s="106"/>
      <c r="OCC110" s="106"/>
      <c r="OCD110" s="106"/>
      <c r="OCE110" s="106"/>
      <c r="OCF110" s="106"/>
      <c r="OCG110" s="106"/>
      <c r="OCH110" s="106"/>
      <c r="OCI110" s="106"/>
      <c r="OCJ110" s="106"/>
      <c r="OCK110" s="106"/>
      <c r="OCL110" s="106"/>
      <c r="OCM110" s="106"/>
      <c r="OCN110" s="106"/>
      <c r="OCO110" s="106"/>
      <c r="OCP110" s="106"/>
      <c r="OCQ110" s="106"/>
      <c r="OCR110" s="106"/>
      <c r="OCS110" s="106"/>
      <c r="OCT110" s="106"/>
      <c r="OCU110" s="106"/>
      <c r="OCV110" s="106"/>
      <c r="OCW110" s="106"/>
      <c r="OCX110" s="106"/>
      <c r="OCY110" s="106"/>
      <c r="OCZ110" s="106"/>
      <c r="ODA110" s="106"/>
      <c r="ODB110" s="106"/>
      <c r="ODC110" s="106"/>
      <c r="ODD110" s="106"/>
      <c r="ODE110" s="106"/>
      <c r="ODF110" s="106"/>
      <c r="ODG110" s="106"/>
      <c r="ODH110" s="106"/>
      <c r="ODI110" s="106"/>
      <c r="ODJ110" s="106"/>
      <c r="ODK110" s="106"/>
      <c r="ODL110" s="106"/>
      <c r="ODM110" s="106"/>
      <c r="ODN110" s="106"/>
      <c r="ODO110" s="106"/>
      <c r="ODP110" s="106"/>
      <c r="ODQ110" s="106"/>
      <c r="ODR110" s="106"/>
      <c r="ODS110" s="106"/>
      <c r="ODT110" s="106"/>
      <c r="ODU110" s="106"/>
      <c r="ODV110" s="106"/>
      <c r="ODW110" s="106"/>
      <c r="ODX110" s="106"/>
      <c r="ODY110" s="106"/>
      <c r="ODZ110" s="106"/>
      <c r="OEA110" s="106"/>
      <c r="OEB110" s="106"/>
      <c r="OEC110" s="106"/>
      <c r="OED110" s="106"/>
      <c r="OEE110" s="106"/>
      <c r="OEF110" s="106"/>
      <c r="OEG110" s="106"/>
      <c r="OEH110" s="106"/>
      <c r="OEI110" s="106"/>
      <c r="OEJ110" s="106"/>
      <c r="OEK110" s="106"/>
      <c r="OEL110" s="106"/>
      <c r="OEM110" s="106"/>
      <c r="OEN110" s="106"/>
      <c r="OEO110" s="106"/>
      <c r="OEP110" s="106"/>
      <c r="OEQ110" s="106"/>
      <c r="OER110" s="106"/>
      <c r="OES110" s="106"/>
      <c r="OET110" s="106"/>
      <c r="OEU110" s="106"/>
      <c r="OEV110" s="106"/>
      <c r="OEW110" s="106"/>
      <c r="OEX110" s="106"/>
      <c r="OEY110" s="106"/>
      <c r="OEZ110" s="106"/>
      <c r="OFA110" s="106"/>
      <c r="OFB110" s="106"/>
      <c r="OFC110" s="106"/>
      <c r="OFD110" s="106"/>
      <c r="OFE110" s="106"/>
      <c r="OFF110" s="106"/>
      <c r="OFG110" s="106"/>
      <c r="OFH110" s="106"/>
      <c r="OFI110" s="106"/>
      <c r="OFJ110" s="106"/>
      <c r="OFK110" s="106"/>
      <c r="OFL110" s="106"/>
      <c r="OFM110" s="106"/>
      <c r="OFN110" s="106"/>
      <c r="OFO110" s="106"/>
      <c r="OFP110" s="106"/>
      <c r="OFQ110" s="106"/>
      <c r="OFR110" s="106"/>
      <c r="OFS110" s="106"/>
      <c r="OFT110" s="106"/>
      <c r="OFU110" s="106"/>
      <c r="OFV110" s="106"/>
      <c r="OFW110" s="106"/>
      <c r="OFX110" s="106"/>
      <c r="OFY110" s="106"/>
      <c r="OFZ110" s="106"/>
      <c r="OGA110" s="106"/>
      <c r="OGB110" s="106"/>
      <c r="OGC110" s="106"/>
      <c r="OGD110" s="106"/>
      <c r="OGE110" s="106"/>
      <c r="OGF110" s="106"/>
      <c r="OGG110" s="106"/>
      <c r="OGH110" s="106"/>
      <c r="OGI110" s="106"/>
      <c r="OGJ110" s="106"/>
      <c r="OGK110" s="106"/>
      <c r="OGL110" s="106"/>
      <c r="OGM110" s="106"/>
      <c r="OGN110" s="106"/>
      <c r="OGO110" s="106"/>
      <c r="OGP110" s="106"/>
      <c r="OGQ110" s="106"/>
      <c r="OGR110" s="106"/>
      <c r="OGS110" s="106"/>
      <c r="OGT110" s="106"/>
      <c r="OGU110" s="106"/>
      <c r="OGV110" s="106"/>
      <c r="OGW110" s="106"/>
      <c r="OGX110" s="106"/>
      <c r="OGY110" s="106"/>
      <c r="OGZ110" s="106"/>
      <c r="OHA110" s="106"/>
      <c r="OHB110" s="106"/>
      <c r="OHC110" s="106"/>
      <c r="OHD110" s="106"/>
      <c r="OHE110" s="106"/>
      <c r="OHF110" s="106"/>
      <c r="OHG110" s="106"/>
      <c r="OHH110" s="106"/>
      <c r="OHI110" s="106"/>
      <c r="OHJ110" s="106"/>
      <c r="OHK110" s="106"/>
      <c r="OHL110" s="106"/>
      <c r="OHM110" s="106"/>
      <c r="OHN110" s="106"/>
      <c r="OHO110" s="106"/>
      <c r="OHP110" s="106"/>
      <c r="OHQ110" s="106"/>
      <c r="OHR110" s="106"/>
      <c r="OHS110" s="106"/>
      <c r="OHT110" s="106"/>
      <c r="OHU110" s="106"/>
      <c r="OHV110" s="106"/>
      <c r="OHW110" s="106"/>
      <c r="OHX110" s="106"/>
      <c r="OHY110" s="106"/>
      <c r="OHZ110" s="106"/>
      <c r="OIA110" s="106"/>
      <c r="OIB110" s="106"/>
      <c r="OIC110" s="106"/>
      <c r="OID110" s="106"/>
      <c r="OIE110" s="106"/>
      <c r="OIF110" s="106"/>
      <c r="OIG110" s="106"/>
      <c r="OIH110" s="106"/>
      <c r="OII110" s="106"/>
      <c r="OIJ110" s="106"/>
      <c r="OIK110" s="106"/>
      <c r="OIL110" s="106"/>
      <c r="OIM110" s="106"/>
      <c r="OIN110" s="106"/>
      <c r="OIO110" s="106"/>
      <c r="OIP110" s="106"/>
      <c r="OIQ110" s="106"/>
      <c r="OIR110" s="106"/>
      <c r="OIS110" s="106"/>
      <c r="OIT110" s="106"/>
      <c r="OIU110" s="106"/>
      <c r="OIV110" s="106"/>
      <c r="OIW110" s="106"/>
      <c r="OIX110" s="106"/>
      <c r="OIY110" s="106"/>
      <c r="OIZ110" s="106"/>
      <c r="OJA110" s="106"/>
      <c r="OJB110" s="106"/>
      <c r="OJC110" s="106"/>
      <c r="OJD110" s="106"/>
      <c r="OJE110" s="106"/>
      <c r="OJF110" s="106"/>
      <c r="OJG110" s="106"/>
      <c r="OJH110" s="106"/>
      <c r="OJI110" s="106"/>
      <c r="OJJ110" s="106"/>
      <c r="OJK110" s="106"/>
      <c r="OJL110" s="106"/>
      <c r="OJM110" s="106"/>
      <c r="OJN110" s="106"/>
      <c r="OJO110" s="106"/>
      <c r="OJP110" s="106"/>
      <c r="OJQ110" s="106"/>
      <c r="OJR110" s="106"/>
      <c r="OJS110" s="106"/>
      <c r="OJT110" s="106"/>
      <c r="OJU110" s="106"/>
      <c r="OJV110" s="106"/>
      <c r="OJW110" s="106"/>
      <c r="OJX110" s="106"/>
      <c r="OJY110" s="106"/>
      <c r="OJZ110" s="106"/>
      <c r="OKA110" s="106"/>
      <c r="OKB110" s="106"/>
      <c r="OKC110" s="106"/>
      <c r="OKD110" s="106"/>
      <c r="OKE110" s="106"/>
      <c r="OKF110" s="106"/>
      <c r="OKG110" s="106"/>
      <c r="OKH110" s="106"/>
      <c r="OKI110" s="106"/>
      <c r="OKJ110" s="106"/>
      <c r="OKK110" s="106"/>
      <c r="OKL110" s="106"/>
      <c r="OKM110" s="106"/>
      <c r="OKN110" s="106"/>
      <c r="OKO110" s="106"/>
      <c r="OKP110" s="106"/>
      <c r="OKQ110" s="106"/>
      <c r="OKR110" s="106"/>
      <c r="OKS110" s="106"/>
      <c r="OKT110" s="106"/>
      <c r="OKU110" s="106"/>
      <c r="OKV110" s="106"/>
      <c r="OKW110" s="106"/>
      <c r="OKX110" s="106"/>
      <c r="OKY110" s="106"/>
      <c r="OKZ110" s="106"/>
      <c r="OLA110" s="106"/>
      <c r="OLB110" s="106"/>
      <c r="OLC110" s="106"/>
      <c r="OLD110" s="106"/>
      <c r="OLE110" s="106"/>
      <c r="OLF110" s="106"/>
      <c r="OLG110" s="106"/>
      <c r="OLH110" s="106"/>
      <c r="OLI110" s="106"/>
      <c r="OLJ110" s="106"/>
      <c r="OLK110" s="106"/>
      <c r="OLL110" s="106"/>
      <c r="OLM110" s="106"/>
      <c r="OLN110" s="106"/>
      <c r="OLO110" s="106"/>
      <c r="OLP110" s="106"/>
      <c r="OLQ110" s="106"/>
      <c r="OLR110" s="106"/>
      <c r="OLS110" s="106"/>
      <c r="OLT110" s="106"/>
      <c r="OLU110" s="106"/>
      <c r="OLV110" s="106"/>
      <c r="OLW110" s="106"/>
      <c r="OLX110" s="106"/>
      <c r="OLY110" s="106"/>
      <c r="OLZ110" s="106"/>
      <c r="OMA110" s="106"/>
      <c r="OMB110" s="106"/>
      <c r="OMC110" s="106"/>
      <c r="OMD110" s="106"/>
      <c r="OME110" s="106"/>
      <c r="OMF110" s="106"/>
      <c r="OMG110" s="106"/>
      <c r="OMH110" s="106"/>
      <c r="OMI110" s="106"/>
      <c r="OMJ110" s="106"/>
      <c r="OMK110" s="106"/>
      <c r="OML110" s="106"/>
      <c r="OMM110" s="106"/>
      <c r="OMN110" s="106"/>
      <c r="OMO110" s="106"/>
      <c r="OMP110" s="106"/>
      <c r="OMQ110" s="106"/>
      <c r="OMR110" s="106"/>
      <c r="OMS110" s="106"/>
      <c r="OMT110" s="106"/>
      <c r="OMU110" s="106"/>
      <c r="OMV110" s="106"/>
      <c r="OMW110" s="106"/>
      <c r="OMX110" s="106"/>
      <c r="OMY110" s="106"/>
      <c r="OMZ110" s="106"/>
      <c r="ONA110" s="106"/>
      <c r="ONB110" s="106"/>
      <c r="ONC110" s="106"/>
      <c r="OND110" s="106"/>
      <c r="ONE110" s="106"/>
      <c r="ONF110" s="106"/>
      <c r="ONG110" s="106"/>
      <c r="ONH110" s="106"/>
      <c r="ONI110" s="106"/>
      <c r="ONJ110" s="106"/>
      <c r="ONK110" s="106"/>
      <c r="ONL110" s="106"/>
      <c r="ONM110" s="106"/>
      <c r="ONN110" s="106"/>
      <c r="ONO110" s="106"/>
      <c r="ONP110" s="106"/>
      <c r="ONQ110" s="106"/>
      <c r="ONR110" s="106"/>
      <c r="ONS110" s="106"/>
      <c r="ONT110" s="106"/>
      <c r="ONU110" s="106"/>
      <c r="ONV110" s="106"/>
      <c r="ONW110" s="106"/>
      <c r="ONX110" s="106"/>
      <c r="ONY110" s="106"/>
      <c r="ONZ110" s="106"/>
      <c r="OOA110" s="106"/>
      <c r="OOB110" s="106"/>
      <c r="OOC110" s="106"/>
      <c r="OOD110" s="106"/>
      <c r="OOE110" s="106"/>
      <c r="OOF110" s="106"/>
      <c r="OOG110" s="106"/>
      <c r="OOH110" s="106"/>
      <c r="OOI110" s="106"/>
      <c r="OOJ110" s="106"/>
      <c r="OOK110" s="106"/>
      <c r="OOL110" s="106"/>
      <c r="OOM110" s="106"/>
      <c r="OON110" s="106"/>
      <c r="OOO110" s="106"/>
      <c r="OOP110" s="106"/>
      <c r="OOQ110" s="106"/>
      <c r="OOR110" s="106"/>
      <c r="OOS110" s="106"/>
      <c r="OOT110" s="106"/>
      <c r="OOU110" s="106"/>
      <c r="OOV110" s="106"/>
      <c r="OOW110" s="106"/>
      <c r="OOX110" s="106"/>
      <c r="OOY110" s="106"/>
      <c r="OOZ110" s="106"/>
      <c r="OPA110" s="106"/>
      <c r="OPB110" s="106"/>
      <c r="OPC110" s="106"/>
      <c r="OPD110" s="106"/>
      <c r="OPE110" s="106"/>
      <c r="OPF110" s="106"/>
      <c r="OPG110" s="106"/>
      <c r="OPH110" s="106"/>
      <c r="OPI110" s="106"/>
      <c r="OPJ110" s="106"/>
      <c r="OPK110" s="106"/>
      <c r="OPL110" s="106"/>
      <c r="OPM110" s="106"/>
      <c r="OPN110" s="106"/>
      <c r="OPO110" s="106"/>
      <c r="OPP110" s="106"/>
      <c r="OPQ110" s="106"/>
      <c r="OPR110" s="106"/>
      <c r="OPS110" s="106"/>
      <c r="OPT110" s="106"/>
      <c r="OPU110" s="106"/>
      <c r="OPV110" s="106"/>
      <c r="OPW110" s="106"/>
      <c r="OPX110" s="106"/>
      <c r="OPY110" s="106"/>
      <c r="OPZ110" s="106"/>
      <c r="OQA110" s="106"/>
      <c r="OQB110" s="106"/>
      <c r="OQC110" s="106"/>
      <c r="OQD110" s="106"/>
      <c r="OQE110" s="106"/>
      <c r="OQF110" s="106"/>
      <c r="OQG110" s="106"/>
      <c r="OQH110" s="106"/>
      <c r="OQI110" s="106"/>
      <c r="OQJ110" s="106"/>
      <c r="OQK110" s="106"/>
      <c r="OQL110" s="106"/>
      <c r="OQM110" s="106"/>
      <c r="OQN110" s="106"/>
      <c r="OQO110" s="106"/>
      <c r="OQP110" s="106"/>
      <c r="OQQ110" s="106"/>
      <c r="OQR110" s="106"/>
      <c r="OQS110" s="106"/>
      <c r="OQT110" s="106"/>
      <c r="OQU110" s="106"/>
      <c r="OQV110" s="106"/>
      <c r="OQW110" s="106"/>
      <c r="OQX110" s="106"/>
      <c r="OQY110" s="106"/>
      <c r="OQZ110" s="106"/>
      <c r="ORA110" s="106"/>
      <c r="ORB110" s="106"/>
      <c r="ORC110" s="106"/>
      <c r="ORD110" s="106"/>
      <c r="ORE110" s="106"/>
      <c r="ORF110" s="106"/>
      <c r="ORG110" s="106"/>
      <c r="ORH110" s="106"/>
      <c r="ORI110" s="106"/>
      <c r="ORJ110" s="106"/>
      <c r="ORK110" s="106"/>
      <c r="ORL110" s="106"/>
      <c r="ORM110" s="106"/>
      <c r="ORN110" s="106"/>
      <c r="ORO110" s="106"/>
      <c r="ORP110" s="106"/>
      <c r="ORQ110" s="106"/>
      <c r="ORR110" s="106"/>
      <c r="ORS110" s="106"/>
      <c r="ORT110" s="106"/>
      <c r="ORU110" s="106"/>
      <c r="ORV110" s="106"/>
      <c r="ORW110" s="106"/>
      <c r="ORX110" s="106"/>
      <c r="ORY110" s="106"/>
      <c r="ORZ110" s="106"/>
      <c r="OSA110" s="106"/>
      <c r="OSB110" s="106"/>
      <c r="OSC110" s="106"/>
      <c r="OSD110" s="106"/>
      <c r="OSE110" s="106"/>
      <c r="OSF110" s="106"/>
      <c r="OSG110" s="106"/>
      <c r="OSH110" s="106"/>
      <c r="OSI110" s="106"/>
      <c r="OSJ110" s="106"/>
      <c r="OSK110" s="106"/>
      <c r="OSL110" s="106"/>
      <c r="OSM110" s="106"/>
      <c r="OSN110" s="106"/>
      <c r="OSO110" s="106"/>
      <c r="OSP110" s="106"/>
      <c r="OSQ110" s="106"/>
      <c r="OSR110" s="106"/>
      <c r="OSS110" s="106"/>
      <c r="OST110" s="106"/>
      <c r="OSU110" s="106"/>
      <c r="OSV110" s="106"/>
      <c r="OSW110" s="106"/>
      <c r="OSX110" s="106"/>
      <c r="OSY110" s="106"/>
      <c r="OSZ110" s="106"/>
      <c r="OTA110" s="106"/>
      <c r="OTB110" s="106"/>
      <c r="OTC110" s="106"/>
      <c r="OTD110" s="106"/>
      <c r="OTE110" s="106"/>
      <c r="OTF110" s="106"/>
      <c r="OTG110" s="106"/>
      <c r="OTH110" s="106"/>
      <c r="OTI110" s="106"/>
      <c r="OTJ110" s="106"/>
      <c r="OTK110" s="106"/>
      <c r="OTL110" s="106"/>
      <c r="OTM110" s="106"/>
      <c r="OTN110" s="106"/>
      <c r="OTO110" s="106"/>
      <c r="OTP110" s="106"/>
      <c r="OTQ110" s="106"/>
      <c r="OTR110" s="106"/>
      <c r="OTS110" s="106"/>
      <c r="OTT110" s="106"/>
      <c r="OTU110" s="106"/>
      <c r="OTV110" s="106"/>
      <c r="OTW110" s="106"/>
      <c r="OTX110" s="106"/>
      <c r="OTY110" s="106"/>
      <c r="OTZ110" s="106"/>
      <c r="OUA110" s="106"/>
      <c r="OUB110" s="106"/>
      <c r="OUC110" s="106"/>
      <c r="OUD110" s="106"/>
      <c r="OUE110" s="106"/>
      <c r="OUF110" s="106"/>
      <c r="OUG110" s="106"/>
      <c r="OUH110" s="106"/>
      <c r="OUI110" s="106"/>
      <c r="OUJ110" s="106"/>
      <c r="OUK110" s="106"/>
      <c r="OUL110" s="106"/>
      <c r="OUM110" s="106"/>
      <c r="OUN110" s="106"/>
      <c r="OUO110" s="106"/>
      <c r="OUP110" s="106"/>
      <c r="OUQ110" s="106"/>
      <c r="OUR110" s="106"/>
      <c r="OUS110" s="106"/>
      <c r="OUT110" s="106"/>
      <c r="OUU110" s="106"/>
      <c r="OUV110" s="106"/>
      <c r="OUW110" s="106"/>
      <c r="OUX110" s="106"/>
      <c r="OUY110" s="106"/>
      <c r="OUZ110" s="106"/>
      <c r="OVA110" s="106"/>
      <c r="OVB110" s="106"/>
      <c r="OVC110" s="106"/>
      <c r="OVD110" s="106"/>
      <c r="OVE110" s="106"/>
      <c r="OVF110" s="106"/>
      <c r="OVG110" s="106"/>
      <c r="OVH110" s="106"/>
      <c r="OVI110" s="106"/>
      <c r="OVJ110" s="106"/>
      <c r="OVK110" s="106"/>
      <c r="OVL110" s="106"/>
      <c r="OVM110" s="106"/>
      <c r="OVN110" s="106"/>
      <c r="OVO110" s="106"/>
      <c r="OVP110" s="106"/>
      <c r="OVQ110" s="106"/>
      <c r="OVR110" s="106"/>
      <c r="OVS110" s="106"/>
      <c r="OVT110" s="106"/>
      <c r="OVU110" s="106"/>
      <c r="OVV110" s="106"/>
      <c r="OVW110" s="106"/>
      <c r="OVX110" s="106"/>
      <c r="OVY110" s="106"/>
      <c r="OVZ110" s="106"/>
      <c r="OWA110" s="106"/>
      <c r="OWB110" s="106"/>
      <c r="OWC110" s="106"/>
      <c r="OWD110" s="106"/>
      <c r="OWE110" s="106"/>
      <c r="OWF110" s="106"/>
      <c r="OWG110" s="106"/>
      <c r="OWH110" s="106"/>
      <c r="OWI110" s="106"/>
      <c r="OWJ110" s="106"/>
      <c r="OWK110" s="106"/>
      <c r="OWL110" s="106"/>
      <c r="OWM110" s="106"/>
      <c r="OWN110" s="106"/>
      <c r="OWO110" s="106"/>
      <c r="OWP110" s="106"/>
      <c r="OWQ110" s="106"/>
      <c r="OWR110" s="106"/>
      <c r="OWS110" s="106"/>
      <c r="OWT110" s="106"/>
      <c r="OWU110" s="106"/>
      <c r="OWV110" s="106"/>
      <c r="OWW110" s="106"/>
      <c r="OWX110" s="106"/>
      <c r="OWY110" s="106"/>
      <c r="OWZ110" s="106"/>
      <c r="OXA110" s="106"/>
      <c r="OXB110" s="106"/>
      <c r="OXC110" s="106"/>
      <c r="OXD110" s="106"/>
      <c r="OXE110" s="106"/>
      <c r="OXF110" s="106"/>
      <c r="OXG110" s="106"/>
      <c r="OXH110" s="106"/>
      <c r="OXI110" s="106"/>
      <c r="OXJ110" s="106"/>
      <c r="OXK110" s="106"/>
      <c r="OXL110" s="106"/>
      <c r="OXM110" s="106"/>
      <c r="OXN110" s="106"/>
      <c r="OXO110" s="106"/>
      <c r="OXP110" s="106"/>
      <c r="OXQ110" s="106"/>
      <c r="OXR110" s="106"/>
      <c r="OXS110" s="106"/>
      <c r="OXT110" s="106"/>
      <c r="OXU110" s="106"/>
      <c r="OXV110" s="106"/>
      <c r="OXW110" s="106"/>
      <c r="OXX110" s="106"/>
      <c r="OXY110" s="106"/>
      <c r="OXZ110" s="106"/>
      <c r="OYA110" s="106"/>
      <c r="OYB110" s="106"/>
      <c r="OYC110" s="106"/>
      <c r="OYD110" s="106"/>
      <c r="OYE110" s="106"/>
      <c r="OYF110" s="106"/>
      <c r="OYG110" s="106"/>
      <c r="OYH110" s="106"/>
      <c r="OYI110" s="106"/>
      <c r="OYJ110" s="106"/>
      <c r="OYK110" s="106"/>
      <c r="OYL110" s="106"/>
      <c r="OYM110" s="106"/>
      <c r="OYN110" s="106"/>
      <c r="OYO110" s="106"/>
      <c r="OYP110" s="106"/>
      <c r="OYQ110" s="106"/>
      <c r="OYR110" s="106"/>
      <c r="OYS110" s="106"/>
      <c r="OYT110" s="106"/>
      <c r="OYU110" s="106"/>
      <c r="OYV110" s="106"/>
      <c r="OYW110" s="106"/>
      <c r="OYX110" s="106"/>
      <c r="OYY110" s="106"/>
      <c r="OYZ110" s="106"/>
      <c r="OZA110" s="106"/>
      <c r="OZB110" s="106"/>
      <c r="OZC110" s="106"/>
      <c r="OZD110" s="106"/>
      <c r="OZE110" s="106"/>
      <c r="OZF110" s="106"/>
      <c r="OZG110" s="106"/>
      <c r="OZH110" s="106"/>
      <c r="OZI110" s="106"/>
      <c r="OZJ110" s="106"/>
      <c r="OZK110" s="106"/>
      <c r="OZL110" s="106"/>
      <c r="OZM110" s="106"/>
      <c r="OZN110" s="106"/>
      <c r="OZO110" s="106"/>
      <c r="OZP110" s="106"/>
      <c r="OZQ110" s="106"/>
      <c r="OZR110" s="106"/>
      <c r="OZS110" s="106"/>
      <c r="OZT110" s="106"/>
      <c r="OZU110" s="106"/>
      <c r="OZV110" s="106"/>
      <c r="OZW110" s="106"/>
      <c r="OZX110" s="106"/>
      <c r="OZY110" s="106"/>
      <c r="OZZ110" s="106"/>
      <c r="PAA110" s="106"/>
      <c r="PAB110" s="106"/>
      <c r="PAC110" s="106"/>
      <c r="PAD110" s="106"/>
      <c r="PAE110" s="106"/>
      <c r="PAF110" s="106"/>
      <c r="PAG110" s="106"/>
      <c r="PAH110" s="106"/>
      <c r="PAI110" s="106"/>
      <c r="PAJ110" s="106"/>
      <c r="PAK110" s="106"/>
      <c r="PAL110" s="106"/>
      <c r="PAM110" s="106"/>
      <c r="PAN110" s="106"/>
      <c r="PAO110" s="106"/>
      <c r="PAP110" s="106"/>
      <c r="PAQ110" s="106"/>
      <c r="PAR110" s="106"/>
      <c r="PAS110" s="106"/>
      <c r="PAT110" s="106"/>
      <c r="PAU110" s="106"/>
      <c r="PAV110" s="106"/>
      <c r="PAW110" s="106"/>
      <c r="PAX110" s="106"/>
      <c r="PAY110" s="106"/>
      <c r="PAZ110" s="106"/>
      <c r="PBA110" s="106"/>
      <c r="PBB110" s="106"/>
      <c r="PBC110" s="106"/>
      <c r="PBD110" s="106"/>
      <c r="PBE110" s="106"/>
      <c r="PBF110" s="106"/>
      <c r="PBG110" s="106"/>
      <c r="PBH110" s="106"/>
      <c r="PBI110" s="106"/>
      <c r="PBJ110" s="106"/>
      <c r="PBK110" s="106"/>
      <c r="PBL110" s="106"/>
      <c r="PBM110" s="106"/>
      <c r="PBN110" s="106"/>
      <c r="PBO110" s="106"/>
      <c r="PBP110" s="106"/>
      <c r="PBQ110" s="106"/>
      <c r="PBR110" s="106"/>
      <c r="PBS110" s="106"/>
      <c r="PBT110" s="106"/>
      <c r="PBU110" s="106"/>
      <c r="PBV110" s="106"/>
      <c r="PBW110" s="106"/>
      <c r="PBX110" s="106"/>
      <c r="PBY110" s="106"/>
      <c r="PBZ110" s="106"/>
      <c r="PCA110" s="106"/>
      <c r="PCB110" s="106"/>
      <c r="PCC110" s="106"/>
      <c r="PCD110" s="106"/>
      <c r="PCE110" s="106"/>
      <c r="PCF110" s="106"/>
      <c r="PCG110" s="106"/>
      <c r="PCH110" s="106"/>
      <c r="PCI110" s="106"/>
      <c r="PCJ110" s="106"/>
      <c r="PCK110" s="106"/>
      <c r="PCL110" s="106"/>
      <c r="PCM110" s="106"/>
      <c r="PCN110" s="106"/>
      <c r="PCO110" s="106"/>
      <c r="PCP110" s="106"/>
      <c r="PCQ110" s="106"/>
      <c r="PCR110" s="106"/>
      <c r="PCS110" s="106"/>
      <c r="PCT110" s="106"/>
      <c r="PCU110" s="106"/>
      <c r="PCV110" s="106"/>
      <c r="PCW110" s="106"/>
      <c r="PCX110" s="106"/>
      <c r="PCY110" s="106"/>
      <c r="PCZ110" s="106"/>
      <c r="PDA110" s="106"/>
      <c r="PDB110" s="106"/>
      <c r="PDC110" s="106"/>
      <c r="PDD110" s="106"/>
      <c r="PDE110" s="106"/>
      <c r="PDF110" s="106"/>
      <c r="PDG110" s="106"/>
      <c r="PDH110" s="106"/>
      <c r="PDI110" s="106"/>
      <c r="PDJ110" s="106"/>
      <c r="PDK110" s="106"/>
      <c r="PDL110" s="106"/>
      <c r="PDM110" s="106"/>
      <c r="PDN110" s="106"/>
      <c r="PDO110" s="106"/>
      <c r="PDP110" s="106"/>
      <c r="PDQ110" s="106"/>
      <c r="PDR110" s="106"/>
      <c r="PDS110" s="106"/>
      <c r="PDT110" s="106"/>
      <c r="PDU110" s="106"/>
      <c r="PDV110" s="106"/>
      <c r="PDW110" s="106"/>
      <c r="PDX110" s="106"/>
      <c r="PDY110" s="106"/>
      <c r="PDZ110" s="106"/>
      <c r="PEA110" s="106"/>
      <c r="PEB110" s="106"/>
      <c r="PEC110" s="106"/>
      <c r="PED110" s="106"/>
      <c r="PEE110" s="106"/>
      <c r="PEF110" s="106"/>
      <c r="PEG110" s="106"/>
      <c r="PEH110" s="106"/>
      <c r="PEI110" s="106"/>
      <c r="PEJ110" s="106"/>
      <c r="PEK110" s="106"/>
      <c r="PEL110" s="106"/>
      <c r="PEM110" s="106"/>
      <c r="PEN110" s="106"/>
      <c r="PEO110" s="106"/>
      <c r="PEP110" s="106"/>
      <c r="PEQ110" s="106"/>
      <c r="PER110" s="106"/>
      <c r="PES110" s="106"/>
      <c r="PET110" s="106"/>
      <c r="PEU110" s="106"/>
      <c r="PEV110" s="106"/>
      <c r="PEW110" s="106"/>
      <c r="PEX110" s="106"/>
      <c r="PEY110" s="106"/>
      <c r="PEZ110" s="106"/>
      <c r="PFA110" s="106"/>
      <c r="PFB110" s="106"/>
      <c r="PFC110" s="106"/>
      <c r="PFD110" s="106"/>
      <c r="PFE110" s="106"/>
      <c r="PFF110" s="106"/>
      <c r="PFG110" s="106"/>
      <c r="PFH110" s="106"/>
      <c r="PFI110" s="106"/>
      <c r="PFJ110" s="106"/>
      <c r="PFK110" s="106"/>
      <c r="PFL110" s="106"/>
      <c r="PFM110" s="106"/>
      <c r="PFN110" s="106"/>
      <c r="PFO110" s="106"/>
      <c r="PFP110" s="106"/>
      <c r="PFQ110" s="106"/>
      <c r="PFR110" s="106"/>
      <c r="PFS110" s="106"/>
      <c r="PFT110" s="106"/>
      <c r="PFU110" s="106"/>
      <c r="PFV110" s="106"/>
      <c r="PFW110" s="106"/>
      <c r="PFX110" s="106"/>
      <c r="PFY110" s="106"/>
      <c r="PFZ110" s="106"/>
      <c r="PGA110" s="106"/>
      <c r="PGB110" s="106"/>
      <c r="PGC110" s="106"/>
      <c r="PGD110" s="106"/>
      <c r="PGE110" s="106"/>
      <c r="PGF110" s="106"/>
      <c r="PGG110" s="106"/>
      <c r="PGH110" s="106"/>
      <c r="PGI110" s="106"/>
      <c r="PGJ110" s="106"/>
      <c r="PGK110" s="106"/>
      <c r="PGL110" s="106"/>
      <c r="PGM110" s="106"/>
      <c r="PGN110" s="106"/>
      <c r="PGO110" s="106"/>
      <c r="PGP110" s="106"/>
      <c r="PGQ110" s="106"/>
      <c r="PGR110" s="106"/>
      <c r="PGS110" s="106"/>
      <c r="PGT110" s="106"/>
      <c r="PGU110" s="106"/>
      <c r="PGV110" s="106"/>
      <c r="PGW110" s="106"/>
      <c r="PGX110" s="106"/>
      <c r="PGY110" s="106"/>
      <c r="PGZ110" s="106"/>
      <c r="PHA110" s="106"/>
      <c r="PHB110" s="106"/>
      <c r="PHC110" s="106"/>
      <c r="PHD110" s="106"/>
      <c r="PHE110" s="106"/>
      <c r="PHF110" s="106"/>
      <c r="PHG110" s="106"/>
      <c r="PHH110" s="106"/>
      <c r="PHI110" s="106"/>
      <c r="PHJ110" s="106"/>
      <c r="PHK110" s="106"/>
      <c r="PHL110" s="106"/>
      <c r="PHM110" s="106"/>
      <c r="PHN110" s="106"/>
      <c r="PHO110" s="106"/>
      <c r="PHP110" s="106"/>
      <c r="PHQ110" s="106"/>
      <c r="PHR110" s="106"/>
      <c r="PHS110" s="106"/>
      <c r="PHT110" s="106"/>
      <c r="PHU110" s="106"/>
      <c r="PHV110" s="106"/>
      <c r="PHW110" s="106"/>
      <c r="PHX110" s="106"/>
      <c r="PHY110" s="106"/>
      <c r="PHZ110" s="106"/>
      <c r="PIA110" s="106"/>
      <c r="PIB110" s="106"/>
      <c r="PIC110" s="106"/>
      <c r="PID110" s="106"/>
      <c r="PIE110" s="106"/>
      <c r="PIF110" s="106"/>
      <c r="PIG110" s="106"/>
      <c r="PIH110" s="106"/>
      <c r="PII110" s="106"/>
      <c r="PIJ110" s="106"/>
      <c r="PIK110" s="106"/>
      <c r="PIL110" s="106"/>
      <c r="PIM110" s="106"/>
      <c r="PIN110" s="106"/>
      <c r="PIO110" s="106"/>
      <c r="PIP110" s="106"/>
      <c r="PIQ110" s="106"/>
      <c r="PIR110" s="106"/>
      <c r="PIS110" s="106"/>
      <c r="PIT110" s="106"/>
      <c r="PIU110" s="106"/>
      <c r="PIV110" s="106"/>
      <c r="PIW110" s="106"/>
      <c r="PIX110" s="106"/>
      <c r="PIY110" s="106"/>
      <c r="PIZ110" s="106"/>
      <c r="PJA110" s="106"/>
      <c r="PJB110" s="106"/>
      <c r="PJC110" s="106"/>
      <c r="PJD110" s="106"/>
      <c r="PJE110" s="106"/>
      <c r="PJF110" s="106"/>
      <c r="PJG110" s="106"/>
      <c r="PJH110" s="106"/>
      <c r="PJI110" s="106"/>
      <c r="PJJ110" s="106"/>
      <c r="PJK110" s="106"/>
      <c r="PJL110" s="106"/>
      <c r="PJM110" s="106"/>
      <c r="PJN110" s="106"/>
      <c r="PJO110" s="106"/>
      <c r="PJP110" s="106"/>
      <c r="PJQ110" s="106"/>
      <c r="PJR110" s="106"/>
      <c r="PJS110" s="106"/>
      <c r="PJT110" s="106"/>
      <c r="PJU110" s="106"/>
      <c r="PJV110" s="106"/>
      <c r="PJW110" s="106"/>
      <c r="PJX110" s="106"/>
      <c r="PJY110" s="106"/>
      <c r="PJZ110" s="106"/>
      <c r="PKA110" s="106"/>
      <c r="PKB110" s="106"/>
      <c r="PKC110" s="106"/>
      <c r="PKD110" s="106"/>
      <c r="PKE110" s="106"/>
      <c r="PKF110" s="106"/>
      <c r="PKG110" s="106"/>
      <c r="PKH110" s="106"/>
      <c r="PKI110" s="106"/>
      <c r="PKJ110" s="106"/>
      <c r="PKK110" s="106"/>
      <c r="PKL110" s="106"/>
      <c r="PKM110" s="106"/>
      <c r="PKN110" s="106"/>
      <c r="PKO110" s="106"/>
      <c r="PKP110" s="106"/>
      <c r="PKQ110" s="106"/>
      <c r="PKR110" s="106"/>
      <c r="PKS110" s="106"/>
      <c r="PKT110" s="106"/>
      <c r="PKU110" s="106"/>
      <c r="PKV110" s="106"/>
      <c r="PKW110" s="106"/>
      <c r="PKX110" s="106"/>
      <c r="PKY110" s="106"/>
      <c r="PKZ110" s="106"/>
      <c r="PLA110" s="106"/>
      <c r="PLB110" s="106"/>
      <c r="PLC110" s="106"/>
      <c r="PLD110" s="106"/>
      <c r="PLE110" s="106"/>
      <c r="PLF110" s="106"/>
      <c r="PLG110" s="106"/>
      <c r="PLH110" s="106"/>
      <c r="PLI110" s="106"/>
      <c r="PLJ110" s="106"/>
      <c r="PLK110" s="106"/>
      <c r="PLL110" s="106"/>
      <c r="PLM110" s="106"/>
      <c r="PLN110" s="106"/>
      <c r="PLO110" s="106"/>
      <c r="PLP110" s="106"/>
      <c r="PLQ110" s="106"/>
      <c r="PLR110" s="106"/>
      <c r="PLS110" s="106"/>
      <c r="PLT110" s="106"/>
      <c r="PLU110" s="106"/>
      <c r="PLV110" s="106"/>
      <c r="PLW110" s="106"/>
      <c r="PLX110" s="106"/>
      <c r="PLY110" s="106"/>
      <c r="PLZ110" s="106"/>
      <c r="PMA110" s="106"/>
      <c r="PMB110" s="106"/>
      <c r="PMC110" s="106"/>
      <c r="PMD110" s="106"/>
      <c r="PME110" s="106"/>
      <c r="PMF110" s="106"/>
      <c r="PMG110" s="106"/>
      <c r="PMH110" s="106"/>
      <c r="PMI110" s="106"/>
      <c r="PMJ110" s="106"/>
      <c r="PMK110" s="106"/>
      <c r="PML110" s="106"/>
      <c r="PMM110" s="106"/>
      <c r="PMN110" s="106"/>
      <c r="PMO110" s="106"/>
      <c r="PMP110" s="106"/>
      <c r="PMQ110" s="106"/>
      <c r="PMR110" s="106"/>
      <c r="PMS110" s="106"/>
      <c r="PMT110" s="106"/>
      <c r="PMU110" s="106"/>
      <c r="PMV110" s="106"/>
      <c r="PMW110" s="106"/>
      <c r="PMX110" s="106"/>
      <c r="PMY110" s="106"/>
      <c r="PMZ110" s="106"/>
      <c r="PNA110" s="106"/>
      <c r="PNB110" s="106"/>
      <c r="PNC110" s="106"/>
      <c r="PND110" s="106"/>
      <c r="PNE110" s="106"/>
      <c r="PNF110" s="106"/>
      <c r="PNG110" s="106"/>
      <c r="PNH110" s="106"/>
      <c r="PNI110" s="106"/>
      <c r="PNJ110" s="106"/>
      <c r="PNK110" s="106"/>
      <c r="PNL110" s="106"/>
      <c r="PNM110" s="106"/>
      <c r="PNN110" s="106"/>
      <c r="PNO110" s="106"/>
      <c r="PNP110" s="106"/>
      <c r="PNQ110" s="106"/>
      <c r="PNR110" s="106"/>
      <c r="PNS110" s="106"/>
      <c r="PNT110" s="106"/>
      <c r="PNU110" s="106"/>
      <c r="PNV110" s="106"/>
      <c r="PNW110" s="106"/>
      <c r="PNX110" s="106"/>
      <c r="PNY110" s="106"/>
      <c r="PNZ110" s="106"/>
      <c r="POA110" s="106"/>
      <c r="POB110" s="106"/>
      <c r="POC110" s="106"/>
      <c r="POD110" s="106"/>
      <c r="POE110" s="106"/>
      <c r="POF110" s="106"/>
      <c r="POG110" s="106"/>
      <c r="POH110" s="106"/>
      <c r="POI110" s="106"/>
      <c r="POJ110" s="106"/>
      <c r="POK110" s="106"/>
      <c r="POL110" s="106"/>
      <c r="POM110" s="106"/>
      <c r="PON110" s="106"/>
      <c r="POO110" s="106"/>
      <c r="POP110" s="106"/>
      <c r="POQ110" s="106"/>
      <c r="POR110" s="106"/>
      <c r="POS110" s="106"/>
      <c r="POT110" s="106"/>
      <c r="POU110" s="106"/>
      <c r="POV110" s="106"/>
      <c r="POW110" s="106"/>
      <c r="POX110" s="106"/>
      <c r="POY110" s="106"/>
      <c r="POZ110" s="106"/>
      <c r="PPA110" s="106"/>
      <c r="PPB110" s="106"/>
      <c r="PPC110" s="106"/>
      <c r="PPD110" s="106"/>
      <c r="PPE110" s="106"/>
      <c r="PPF110" s="106"/>
      <c r="PPG110" s="106"/>
      <c r="PPH110" s="106"/>
      <c r="PPI110" s="106"/>
      <c r="PPJ110" s="106"/>
      <c r="PPK110" s="106"/>
      <c r="PPL110" s="106"/>
      <c r="PPM110" s="106"/>
      <c r="PPN110" s="106"/>
      <c r="PPO110" s="106"/>
      <c r="PPP110" s="106"/>
      <c r="PPQ110" s="106"/>
      <c r="PPR110" s="106"/>
      <c r="PPS110" s="106"/>
      <c r="PPT110" s="106"/>
      <c r="PPU110" s="106"/>
      <c r="PPV110" s="106"/>
      <c r="PPW110" s="106"/>
      <c r="PPX110" s="106"/>
      <c r="PPY110" s="106"/>
      <c r="PPZ110" s="106"/>
      <c r="PQA110" s="106"/>
      <c r="PQB110" s="106"/>
      <c r="PQC110" s="106"/>
      <c r="PQD110" s="106"/>
      <c r="PQE110" s="106"/>
      <c r="PQF110" s="106"/>
      <c r="PQG110" s="106"/>
      <c r="PQH110" s="106"/>
      <c r="PQI110" s="106"/>
      <c r="PQJ110" s="106"/>
      <c r="PQK110" s="106"/>
      <c r="PQL110" s="106"/>
      <c r="PQM110" s="106"/>
      <c r="PQN110" s="106"/>
      <c r="PQO110" s="106"/>
      <c r="PQP110" s="106"/>
      <c r="PQQ110" s="106"/>
      <c r="PQR110" s="106"/>
      <c r="PQS110" s="106"/>
      <c r="PQT110" s="106"/>
      <c r="PQU110" s="106"/>
      <c r="PQV110" s="106"/>
      <c r="PQW110" s="106"/>
      <c r="PQX110" s="106"/>
      <c r="PQY110" s="106"/>
      <c r="PQZ110" s="106"/>
      <c r="PRA110" s="106"/>
      <c r="PRB110" s="106"/>
      <c r="PRC110" s="106"/>
      <c r="PRD110" s="106"/>
      <c r="PRE110" s="106"/>
      <c r="PRF110" s="106"/>
      <c r="PRG110" s="106"/>
      <c r="PRH110" s="106"/>
      <c r="PRI110" s="106"/>
      <c r="PRJ110" s="106"/>
      <c r="PRK110" s="106"/>
      <c r="PRL110" s="106"/>
      <c r="PRM110" s="106"/>
      <c r="PRN110" s="106"/>
      <c r="PRO110" s="106"/>
      <c r="PRP110" s="106"/>
      <c r="PRQ110" s="106"/>
      <c r="PRR110" s="106"/>
      <c r="PRS110" s="106"/>
      <c r="PRT110" s="106"/>
      <c r="PRU110" s="106"/>
      <c r="PRV110" s="106"/>
      <c r="PRW110" s="106"/>
      <c r="PRX110" s="106"/>
      <c r="PRY110" s="106"/>
      <c r="PRZ110" s="106"/>
      <c r="PSA110" s="106"/>
      <c r="PSB110" s="106"/>
      <c r="PSC110" s="106"/>
      <c r="PSD110" s="106"/>
      <c r="PSE110" s="106"/>
      <c r="PSF110" s="106"/>
      <c r="PSG110" s="106"/>
      <c r="PSH110" s="106"/>
      <c r="PSI110" s="106"/>
      <c r="PSJ110" s="106"/>
      <c r="PSK110" s="106"/>
      <c r="PSL110" s="106"/>
      <c r="PSM110" s="106"/>
      <c r="PSN110" s="106"/>
      <c r="PSO110" s="106"/>
      <c r="PSP110" s="106"/>
      <c r="PSQ110" s="106"/>
      <c r="PSR110" s="106"/>
      <c r="PSS110" s="106"/>
      <c r="PST110" s="106"/>
      <c r="PSU110" s="106"/>
      <c r="PSV110" s="106"/>
      <c r="PSW110" s="106"/>
      <c r="PSX110" s="106"/>
      <c r="PSY110" s="106"/>
      <c r="PSZ110" s="106"/>
      <c r="PTA110" s="106"/>
      <c r="PTB110" s="106"/>
      <c r="PTC110" s="106"/>
      <c r="PTD110" s="106"/>
      <c r="PTE110" s="106"/>
      <c r="PTF110" s="106"/>
      <c r="PTG110" s="106"/>
      <c r="PTH110" s="106"/>
      <c r="PTI110" s="106"/>
      <c r="PTJ110" s="106"/>
      <c r="PTK110" s="106"/>
      <c r="PTL110" s="106"/>
      <c r="PTM110" s="106"/>
      <c r="PTN110" s="106"/>
      <c r="PTO110" s="106"/>
      <c r="PTP110" s="106"/>
      <c r="PTQ110" s="106"/>
      <c r="PTR110" s="106"/>
      <c r="PTS110" s="106"/>
      <c r="PTT110" s="106"/>
      <c r="PTU110" s="106"/>
      <c r="PTV110" s="106"/>
      <c r="PTW110" s="106"/>
      <c r="PTX110" s="106"/>
      <c r="PTY110" s="106"/>
      <c r="PTZ110" s="106"/>
      <c r="PUA110" s="106"/>
      <c r="PUB110" s="106"/>
      <c r="PUC110" s="106"/>
      <c r="PUD110" s="106"/>
      <c r="PUE110" s="106"/>
      <c r="PUF110" s="106"/>
      <c r="PUG110" s="106"/>
      <c r="PUH110" s="106"/>
      <c r="PUI110" s="106"/>
      <c r="PUJ110" s="106"/>
      <c r="PUK110" s="106"/>
      <c r="PUL110" s="106"/>
      <c r="PUM110" s="106"/>
      <c r="PUN110" s="106"/>
      <c r="PUO110" s="106"/>
      <c r="PUP110" s="106"/>
      <c r="PUQ110" s="106"/>
      <c r="PUR110" s="106"/>
      <c r="PUS110" s="106"/>
      <c r="PUT110" s="106"/>
      <c r="PUU110" s="106"/>
      <c r="PUV110" s="106"/>
      <c r="PUW110" s="106"/>
      <c r="PUX110" s="106"/>
      <c r="PUY110" s="106"/>
      <c r="PUZ110" s="106"/>
      <c r="PVA110" s="106"/>
      <c r="PVB110" s="106"/>
      <c r="PVC110" s="106"/>
      <c r="PVD110" s="106"/>
      <c r="PVE110" s="106"/>
      <c r="PVF110" s="106"/>
      <c r="PVG110" s="106"/>
      <c r="PVH110" s="106"/>
      <c r="PVI110" s="106"/>
      <c r="PVJ110" s="106"/>
      <c r="PVK110" s="106"/>
      <c r="PVL110" s="106"/>
      <c r="PVM110" s="106"/>
      <c r="PVN110" s="106"/>
      <c r="PVO110" s="106"/>
      <c r="PVP110" s="106"/>
      <c r="PVQ110" s="106"/>
      <c r="PVR110" s="106"/>
      <c r="PVS110" s="106"/>
      <c r="PVT110" s="106"/>
      <c r="PVU110" s="106"/>
      <c r="PVV110" s="106"/>
      <c r="PVW110" s="106"/>
      <c r="PVX110" s="106"/>
      <c r="PVY110" s="106"/>
      <c r="PVZ110" s="106"/>
      <c r="PWA110" s="106"/>
      <c r="PWB110" s="106"/>
      <c r="PWC110" s="106"/>
      <c r="PWD110" s="106"/>
      <c r="PWE110" s="106"/>
      <c r="PWF110" s="106"/>
      <c r="PWG110" s="106"/>
      <c r="PWH110" s="106"/>
      <c r="PWI110" s="106"/>
      <c r="PWJ110" s="106"/>
      <c r="PWK110" s="106"/>
      <c r="PWL110" s="106"/>
      <c r="PWM110" s="106"/>
      <c r="PWN110" s="106"/>
      <c r="PWO110" s="106"/>
      <c r="PWP110" s="106"/>
      <c r="PWQ110" s="106"/>
      <c r="PWR110" s="106"/>
      <c r="PWS110" s="106"/>
      <c r="PWT110" s="106"/>
      <c r="PWU110" s="106"/>
      <c r="PWV110" s="106"/>
      <c r="PWW110" s="106"/>
      <c r="PWX110" s="106"/>
      <c r="PWY110" s="106"/>
      <c r="PWZ110" s="106"/>
      <c r="PXA110" s="106"/>
      <c r="PXB110" s="106"/>
      <c r="PXC110" s="106"/>
      <c r="PXD110" s="106"/>
      <c r="PXE110" s="106"/>
      <c r="PXF110" s="106"/>
      <c r="PXG110" s="106"/>
      <c r="PXH110" s="106"/>
      <c r="PXI110" s="106"/>
      <c r="PXJ110" s="106"/>
      <c r="PXK110" s="106"/>
      <c r="PXL110" s="106"/>
      <c r="PXM110" s="106"/>
      <c r="PXN110" s="106"/>
      <c r="PXO110" s="106"/>
      <c r="PXP110" s="106"/>
      <c r="PXQ110" s="106"/>
      <c r="PXR110" s="106"/>
      <c r="PXS110" s="106"/>
      <c r="PXT110" s="106"/>
      <c r="PXU110" s="106"/>
      <c r="PXV110" s="106"/>
      <c r="PXW110" s="106"/>
      <c r="PXX110" s="106"/>
      <c r="PXY110" s="106"/>
      <c r="PXZ110" s="106"/>
      <c r="PYA110" s="106"/>
      <c r="PYB110" s="106"/>
      <c r="PYC110" s="106"/>
      <c r="PYD110" s="106"/>
      <c r="PYE110" s="106"/>
      <c r="PYF110" s="106"/>
      <c r="PYG110" s="106"/>
      <c r="PYH110" s="106"/>
      <c r="PYI110" s="106"/>
      <c r="PYJ110" s="106"/>
      <c r="PYK110" s="106"/>
      <c r="PYL110" s="106"/>
      <c r="PYM110" s="106"/>
      <c r="PYN110" s="106"/>
      <c r="PYO110" s="106"/>
      <c r="PYP110" s="106"/>
      <c r="PYQ110" s="106"/>
      <c r="PYR110" s="106"/>
      <c r="PYS110" s="106"/>
      <c r="PYT110" s="106"/>
      <c r="PYU110" s="106"/>
      <c r="PYV110" s="106"/>
      <c r="PYW110" s="106"/>
      <c r="PYX110" s="106"/>
      <c r="PYY110" s="106"/>
      <c r="PYZ110" s="106"/>
      <c r="PZA110" s="106"/>
      <c r="PZB110" s="106"/>
      <c r="PZC110" s="106"/>
      <c r="PZD110" s="106"/>
      <c r="PZE110" s="106"/>
      <c r="PZF110" s="106"/>
      <c r="PZG110" s="106"/>
      <c r="PZH110" s="106"/>
      <c r="PZI110" s="106"/>
      <c r="PZJ110" s="106"/>
      <c r="PZK110" s="106"/>
      <c r="PZL110" s="106"/>
      <c r="PZM110" s="106"/>
      <c r="PZN110" s="106"/>
      <c r="PZO110" s="106"/>
      <c r="PZP110" s="106"/>
      <c r="PZQ110" s="106"/>
      <c r="PZR110" s="106"/>
      <c r="PZS110" s="106"/>
      <c r="PZT110" s="106"/>
      <c r="PZU110" s="106"/>
      <c r="PZV110" s="106"/>
      <c r="PZW110" s="106"/>
      <c r="PZX110" s="106"/>
      <c r="PZY110" s="106"/>
      <c r="PZZ110" s="106"/>
      <c r="QAA110" s="106"/>
      <c r="QAB110" s="106"/>
      <c r="QAC110" s="106"/>
      <c r="QAD110" s="106"/>
      <c r="QAE110" s="106"/>
      <c r="QAF110" s="106"/>
      <c r="QAG110" s="106"/>
      <c r="QAH110" s="106"/>
      <c r="QAI110" s="106"/>
      <c r="QAJ110" s="106"/>
      <c r="QAK110" s="106"/>
      <c r="QAL110" s="106"/>
      <c r="QAM110" s="106"/>
      <c r="QAN110" s="106"/>
      <c r="QAO110" s="106"/>
      <c r="QAP110" s="106"/>
      <c r="QAQ110" s="106"/>
      <c r="QAR110" s="106"/>
      <c r="QAS110" s="106"/>
      <c r="QAT110" s="106"/>
      <c r="QAU110" s="106"/>
      <c r="QAV110" s="106"/>
      <c r="QAW110" s="106"/>
      <c r="QAX110" s="106"/>
      <c r="QAY110" s="106"/>
      <c r="QAZ110" s="106"/>
      <c r="QBA110" s="106"/>
      <c r="QBB110" s="106"/>
      <c r="QBC110" s="106"/>
      <c r="QBD110" s="106"/>
      <c r="QBE110" s="106"/>
      <c r="QBF110" s="106"/>
      <c r="QBG110" s="106"/>
      <c r="QBH110" s="106"/>
      <c r="QBI110" s="106"/>
      <c r="QBJ110" s="106"/>
      <c r="QBK110" s="106"/>
      <c r="QBL110" s="106"/>
      <c r="QBM110" s="106"/>
      <c r="QBN110" s="106"/>
      <c r="QBO110" s="106"/>
      <c r="QBP110" s="106"/>
      <c r="QBQ110" s="106"/>
      <c r="QBR110" s="106"/>
      <c r="QBS110" s="106"/>
      <c r="QBT110" s="106"/>
      <c r="QBU110" s="106"/>
      <c r="QBV110" s="106"/>
      <c r="QBW110" s="106"/>
      <c r="QBX110" s="106"/>
      <c r="QBY110" s="106"/>
      <c r="QBZ110" s="106"/>
      <c r="QCA110" s="106"/>
      <c r="QCB110" s="106"/>
      <c r="QCC110" s="106"/>
      <c r="QCD110" s="106"/>
      <c r="QCE110" s="106"/>
      <c r="QCF110" s="106"/>
      <c r="QCG110" s="106"/>
      <c r="QCH110" s="106"/>
      <c r="QCI110" s="106"/>
      <c r="QCJ110" s="106"/>
      <c r="QCK110" s="106"/>
      <c r="QCL110" s="106"/>
      <c r="QCM110" s="106"/>
      <c r="QCN110" s="106"/>
      <c r="QCO110" s="106"/>
      <c r="QCP110" s="106"/>
      <c r="QCQ110" s="106"/>
      <c r="QCR110" s="106"/>
      <c r="QCS110" s="106"/>
      <c r="QCT110" s="106"/>
      <c r="QCU110" s="106"/>
      <c r="QCV110" s="106"/>
      <c r="QCW110" s="106"/>
      <c r="QCX110" s="106"/>
      <c r="QCY110" s="106"/>
      <c r="QCZ110" s="106"/>
      <c r="QDA110" s="106"/>
      <c r="QDB110" s="106"/>
      <c r="QDC110" s="106"/>
      <c r="QDD110" s="106"/>
      <c r="QDE110" s="106"/>
      <c r="QDF110" s="106"/>
      <c r="QDG110" s="106"/>
      <c r="QDH110" s="106"/>
      <c r="QDI110" s="106"/>
      <c r="QDJ110" s="106"/>
      <c r="QDK110" s="106"/>
      <c r="QDL110" s="106"/>
      <c r="QDM110" s="106"/>
      <c r="QDN110" s="106"/>
      <c r="QDO110" s="106"/>
      <c r="QDP110" s="106"/>
      <c r="QDQ110" s="106"/>
      <c r="QDR110" s="106"/>
      <c r="QDS110" s="106"/>
      <c r="QDT110" s="106"/>
      <c r="QDU110" s="106"/>
      <c r="QDV110" s="106"/>
      <c r="QDW110" s="106"/>
      <c r="QDX110" s="106"/>
      <c r="QDY110" s="106"/>
      <c r="QDZ110" s="106"/>
      <c r="QEA110" s="106"/>
      <c r="QEB110" s="106"/>
      <c r="QEC110" s="106"/>
      <c r="QED110" s="106"/>
      <c r="QEE110" s="106"/>
      <c r="QEF110" s="106"/>
      <c r="QEG110" s="106"/>
      <c r="QEH110" s="106"/>
      <c r="QEI110" s="106"/>
      <c r="QEJ110" s="106"/>
      <c r="QEK110" s="106"/>
      <c r="QEL110" s="106"/>
      <c r="QEM110" s="106"/>
      <c r="QEN110" s="106"/>
      <c r="QEO110" s="106"/>
      <c r="QEP110" s="106"/>
      <c r="QEQ110" s="106"/>
      <c r="QER110" s="106"/>
      <c r="QES110" s="106"/>
      <c r="QET110" s="106"/>
      <c r="QEU110" s="106"/>
      <c r="QEV110" s="106"/>
      <c r="QEW110" s="106"/>
      <c r="QEX110" s="106"/>
      <c r="QEY110" s="106"/>
      <c r="QEZ110" s="106"/>
      <c r="QFA110" s="106"/>
      <c r="QFB110" s="106"/>
      <c r="QFC110" s="106"/>
      <c r="QFD110" s="106"/>
      <c r="QFE110" s="106"/>
      <c r="QFF110" s="106"/>
      <c r="QFG110" s="106"/>
      <c r="QFH110" s="106"/>
      <c r="QFI110" s="106"/>
      <c r="QFJ110" s="106"/>
      <c r="QFK110" s="106"/>
      <c r="QFL110" s="106"/>
      <c r="QFM110" s="106"/>
      <c r="QFN110" s="106"/>
      <c r="QFO110" s="106"/>
      <c r="QFP110" s="106"/>
      <c r="QFQ110" s="106"/>
      <c r="QFR110" s="106"/>
      <c r="QFS110" s="106"/>
      <c r="QFT110" s="106"/>
      <c r="QFU110" s="106"/>
      <c r="QFV110" s="106"/>
      <c r="QFW110" s="106"/>
      <c r="QFX110" s="106"/>
      <c r="QFY110" s="106"/>
      <c r="QFZ110" s="106"/>
      <c r="QGA110" s="106"/>
      <c r="QGB110" s="106"/>
      <c r="QGC110" s="106"/>
      <c r="QGD110" s="106"/>
      <c r="QGE110" s="106"/>
      <c r="QGF110" s="106"/>
      <c r="QGG110" s="106"/>
      <c r="QGH110" s="106"/>
      <c r="QGI110" s="106"/>
      <c r="QGJ110" s="106"/>
      <c r="QGK110" s="106"/>
      <c r="QGL110" s="106"/>
      <c r="QGM110" s="106"/>
      <c r="QGN110" s="106"/>
      <c r="QGO110" s="106"/>
      <c r="QGP110" s="106"/>
      <c r="QGQ110" s="106"/>
      <c r="QGR110" s="106"/>
      <c r="QGS110" s="106"/>
      <c r="QGT110" s="106"/>
      <c r="QGU110" s="106"/>
      <c r="QGV110" s="106"/>
      <c r="QGW110" s="106"/>
      <c r="QGX110" s="106"/>
      <c r="QGY110" s="106"/>
      <c r="QGZ110" s="106"/>
      <c r="QHA110" s="106"/>
      <c r="QHB110" s="106"/>
      <c r="QHC110" s="106"/>
      <c r="QHD110" s="106"/>
      <c r="QHE110" s="106"/>
      <c r="QHF110" s="106"/>
      <c r="QHG110" s="106"/>
      <c r="QHH110" s="106"/>
      <c r="QHI110" s="106"/>
      <c r="QHJ110" s="106"/>
      <c r="QHK110" s="106"/>
      <c r="QHL110" s="106"/>
      <c r="QHM110" s="106"/>
      <c r="QHN110" s="106"/>
      <c r="QHO110" s="106"/>
      <c r="QHP110" s="106"/>
      <c r="QHQ110" s="106"/>
      <c r="QHR110" s="106"/>
      <c r="QHS110" s="106"/>
      <c r="QHT110" s="106"/>
      <c r="QHU110" s="106"/>
      <c r="QHV110" s="106"/>
      <c r="QHW110" s="106"/>
      <c r="QHX110" s="106"/>
      <c r="QHY110" s="106"/>
      <c r="QHZ110" s="106"/>
      <c r="QIA110" s="106"/>
      <c r="QIB110" s="106"/>
      <c r="QIC110" s="106"/>
      <c r="QID110" s="106"/>
      <c r="QIE110" s="106"/>
      <c r="QIF110" s="106"/>
      <c r="QIG110" s="106"/>
      <c r="QIH110" s="106"/>
      <c r="QII110" s="106"/>
      <c r="QIJ110" s="106"/>
      <c r="QIK110" s="106"/>
      <c r="QIL110" s="106"/>
      <c r="QIM110" s="106"/>
      <c r="QIN110" s="106"/>
      <c r="QIO110" s="106"/>
      <c r="QIP110" s="106"/>
      <c r="QIQ110" s="106"/>
      <c r="QIR110" s="106"/>
      <c r="QIS110" s="106"/>
      <c r="QIT110" s="106"/>
      <c r="QIU110" s="106"/>
      <c r="QIV110" s="106"/>
      <c r="QIW110" s="106"/>
      <c r="QIX110" s="106"/>
      <c r="QIY110" s="106"/>
      <c r="QIZ110" s="106"/>
      <c r="QJA110" s="106"/>
      <c r="QJB110" s="106"/>
      <c r="QJC110" s="106"/>
      <c r="QJD110" s="106"/>
      <c r="QJE110" s="106"/>
      <c r="QJF110" s="106"/>
      <c r="QJG110" s="106"/>
      <c r="QJH110" s="106"/>
      <c r="QJI110" s="106"/>
      <c r="QJJ110" s="106"/>
      <c r="QJK110" s="106"/>
      <c r="QJL110" s="106"/>
      <c r="QJM110" s="106"/>
      <c r="QJN110" s="106"/>
      <c r="QJO110" s="106"/>
      <c r="QJP110" s="106"/>
      <c r="QJQ110" s="106"/>
      <c r="QJR110" s="106"/>
      <c r="QJS110" s="106"/>
      <c r="QJT110" s="106"/>
      <c r="QJU110" s="106"/>
      <c r="QJV110" s="106"/>
      <c r="QJW110" s="106"/>
      <c r="QJX110" s="106"/>
      <c r="QJY110" s="106"/>
      <c r="QJZ110" s="106"/>
      <c r="QKA110" s="106"/>
      <c r="QKB110" s="106"/>
      <c r="QKC110" s="106"/>
      <c r="QKD110" s="106"/>
      <c r="QKE110" s="106"/>
      <c r="QKF110" s="106"/>
      <c r="QKG110" s="106"/>
      <c r="QKH110" s="106"/>
      <c r="QKI110" s="106"/>
      <c r="QKJ110" s="106"/>
      <c r="QKK110" s="106"/>
      <c r="QKL110" s="106"/>
      <c r="QKM110" s="106"/>
      <c r="QKN110" s="106"/>
      <c r="QKO110" s="106"/>
      <c r="QKP110" s="106"/>
      <c r="QKQ110" s="106"/>
      <c r="QKR110" s="106"/>
      <c r="QKS110" s="106"/>
      <c r="QKT110" s="106"/>
      <c r="QKU110" s="106"/>
      <c r="QKV110" s="106"/>
      <c r="QKW110" s="106"/>
      <c r="QKX110" s="106"/>
      <c r="QKY110" s="106"/>
      <c r="QKZ110" s="106"/>
      <c r="QLA110" s="106"/>
      <c r="QLB110" s="106"/>
      <c r="QLC110" s="106"/>
      <c r="QLD110" s="106"/>
      <c r="QLE110" s="106"/>
      <c r="QLF110" s="106"/>
      <c r="QLG110" s="106"/>
      <c r="QLH110" s="106"/>
      <c r="QLI110" s="106"/>
      <c r="QLJ110" s="106"/>
      <c r="QLK110" s="106"/>
      <c r="QLL110" s="106"/>
      <c r="QLM110" s="106"/>
      <c r="QLN110" s="106"/>
      <c r="QLO110" s="106"/>
      <c r="QLP110" s="106"/>
      <c r="QLQ110" s="106"/>
      <c r="QLR110" s="106"/>
      <c r="QLS110" s="106"/>
      <c r="QLT110" s="106"/>
      <c r="QLU110" s="106"/>
      <c r="QLV110" s="106"/>
      <c r="QLW110" s="106"/>
      <c r="QLX110" s="106"/>
      <c r="QLY110" s="106"/>
      <c r="QLZ110" s="106"/>
      <c r="QMA110" s="106"/>
      <c r="QMB110" s="106"/>
      <c r="QMC110" s="106"/>
      <c r="QMD110" s="106"/>
      <c r="QME110" s="106"/>
      <c r="QMF110" s="106"/>
      <c r="QMG110" s="106"/>
      <c r="QMH110" s="106"/>
      <c r="QMI110" s="106"/>
      <c r="QMJ110" s="106"/>
      <c r="QMK110" s="106"/>
      <c r="QML110" s="106"/>
      <c r="QMM110" s="106"/>
      <c r="QMN110" s="106"/>
      <c r="QMO110" s="106"/>
      <c r="QMP110" s="106"/>
      <c r="QMQ110" s="106"/>
      <c r="QMR110" s="106"/>
      <c r="QMS110" s="106"/>
      <c r="QMT110" s="106"/>
      <c r="QMU110" s="106"/>
      <c r="QMV110" s="106"/>
      <c r="QMW110" s="106"/>
      <c r="QMX110" s="106"/>
      <c r="QMY110" s="106"/>
      <c r="QMZ110" s="106"/>
      <c r="QNA110" s="106"/>
      <c r="QNB110" s="106"/>
      <c r="QNC110" s="106"/>
      <c r="QND110" s="106"/>
      <c r="QNE110" s="106"/>
      <c r="QNF110" s="106"/>
      <c r="QNG110" s="106"/>
      <c r="QNH110" s="106"/>
      <c r="QNI110" s="106"/>
      <c r="QNJ110" s="106"/>
      <c r="QNK110" s="106"/>
      <c r="QNL110" s="106"/>
      <c r="QNM110" s="106"/>
      <c r="QNN110" s="106"/>
      <c r="QNO110" s="106"/>
      <c r="QNP110" s="106"/>
      <c r="QNQ110" s="106"/>
      <c r="QNR110" s="106"/>
      <c r="QNS110" s="106"/>
      <c r="QNT110" s="106"/>
      <c r="QNU110" s="106"/>
      <c r="QNV110" s="106"/>
      <c r="QNW110" s="106"/>
      <c r="QNX110" s="106"/>
      <c r="QNY110" s="106"/>
      <c r="QNZ110" s="106"/>
      <c r="QOA110" s="106"/>
      <c r="QOB110" s="106"/>
      <c r="QOC110" s="106"/>
      <c r="QOD110" s="106"/>
      <c r="QOE110" s="106"/>
      <c r="QOF110" s="106"/>
      <c r="QOG110" s="106"/>
      <c r="QOH110" s="106"/>
      <c r="QOI110" s="106"/>
      <c r="QOJ110" s="106"/>
      <c r="QOK110" s="106"/>
      <c r="QOL110" s="106"/>
      <c r="QOM110" s="106"/>
      <c r="QON110" s="106"/>
      <c r="QOO110" s="106"/>
      <c r="QOP110" s="106"/>
      <c r="QOQ110" s="106"/>
      <c r="QOR110" s="106"/>
      <c r="QOS110" s="106"/>
      <c r="QOT110" s="106"/>
      <c r="QOU110" s="106"/>
      <c r="QOV110" s="106"/>
      <c r="QOW110" s="106"/>
      <c r="QOX110" s="106"/>
      <c r="QOY110" s="106"/>
      <c r="QOZ110" s="106"/>
      <c r="QPA110" s="106"/>
      <c r="QPB110" s="106"/>
      <c r="QPC110" s="106"/>
      <c r="QPD110" s="106"/>
      <c r="QPE110" s="106"/>
      <c r="QPF110" s="106"/>
      <c r="QPG110" s="106"/>
      <c r="QPH110" s="106"/>
      <c r="QPI110" s="106"/>
      <c r="QPJ110" s="106"/>
      <c r="QPK110" s="106"/>
      <c r="QPL110" s="106"/>
      <c r="QPM110" s="106"/>
      <c r="QPN110" s="106"/>
      <c r="QPO110" s="106"/>
      <c r="QPP110" s="106"/>
      <c r="QPQ110" s="106"/>
      <c r="QPR110" s="106"/>
      <c r="QPS110" s="106"/>
      <c r="QPT110" s="106"/>
      <c r="QPU110" s="106"/>
      <c r="QPV110" s="106"/>
      <c r="QPW110" s="106"/>
      <c r="QPX110" s="106"/>
      <c r="QPY110" s="106"/>
      <c r="QPZ110" s="106"/>
      <c r="QQA110" s="106"/>
      <c r="QQB110" s="106"/>
      <c r="QQC110" s="106"/>
      <c r="QQD110" s="106"/>
      <c r="QQE110" s="106"/>
      <c r="QQF110" s="106"/>
      <c r="QQG110" s="106"/>
      <c r="QQH110" s="106"/>
      <c r="QQI110" s="106"/>
      <c r="QQJ110" s="106"/>
      <c r="QQK110" s="106"/>
      <c r="QQL110" s="106"/>
      <c r="QQM110" s="106"/>
      <c r="QQN110" s="106"/>
      <c r="QQO110" s="106"/>
      <c r="QQP110" s="106"/>
      <c r="QQQ110" s="106"/>
      <c r="QQR110" s="106"/>
      <c r="QQS110" s="106"/>
      <c r="QQT110" s="106"/>
      <c r="QQU110" s="106"/>
      <c r="QQV110" s="106"/>
      <c r="QQW110" s="106"/>
      <c r="QQX110" s="106"/>
      <c r="QQY110" s="106"/>
      <c r="QQZ110" s="106"/>
      <c r="QRA110" s="106"/>
      <c r="QRB110" s="106"/>
      <c r="QRC110" s="106"/>
      <c r="QRD110" s="106"/>
      <c r="QRE110" s="106"/>
      <c r="QRF110" s="106"/>
      <c r="QRG110" s="106"/>
      <c r="QRH110" s="106"/>
      <c r="QRI110" s="106"/>
      <c r="QRJ110" s="106"/>
      <c r="QRK110" s="106"/>
      <c r="QRL110" s="106"/>
      <c r="QRM110" s="106"/>
      <c r="QRN110" s="106"/>
      <c r="QRO110" s="106"/>
      <c r="QRP110" s="106"/>
      <c r="QRQ110" s="106"/>
      <c r="QRR110" s="106"/>
      <c r="QRS110" s="106"/>
      <c r="QRT110" s="106"/>
      <c r="QRU110" s="106"/>
      <c r="QRV110" s="106"/>
      <c r="QRW110" s="106"/>
      <c r="QRX110" s="106"/>
      <c r="QRY110" s="106"/>
      <c r="QRZ110" s="106"/>
      <c r="QSA110" s="106"/>
      <c r="QSB110" s="106"/>
      <c r="QSC110" s="106"/>
      <c r="QSD110" s="106"/>
      <c r="QSE110" s="106"/>
      <c r="QSF110" s="106"/>
      <c r="QSG110" s="106"/>
      <c r="QSH110" s="106"/>
      <c r="QSI110" s="106"/>
      <c r="QSJ110" s="106"/>
      <c r="QSK110" s="106"/>
      <c r="QSL110" s="106"/>
      <c r="QSM110" s="106"/>
      <c r="QSN110" s="106"/>
      <c r="QSO110" s="106"/>
      <c r="QSP110" s="106"/>
      <c r="QSQ110" s="106"/>
      <c r="QSR110" s="106"/>
      <c r="QSS110" s="106"/>
      <c r="QST110" s="106"/>
      <c r="QSU110" s="106"/>
      <c r="QSV110" s="106"/>
      <c r="QSW110" s="106"/>
      <c r="QSX110" s="106"/>
      <c r="QSY110" s="106"/>
      <c r="QSZ110" s="106"/>
      <c r="QTA110" s="106"/>
      <c r="QTB110" s="106"/>
      <c r="QTC110" s="106"/>
      <c r="QTD110" s="106"/>
      <c r="QTE110" s="106"/>
      <c r="QTF110" s="106"/>
      <c r="QTG110" s="106"/>
      <c r="QTH110" s="106"/>
      <c r="QTI110" s="106"/>
      <c r="QTJ110" s="106"/>
      <c r="QTK110" s="106"/>
      <c r="QTL110" s="106"/>
      <c r="QTM110" s="106"/>
      <c r="QTN110" s="106"/>
      <c r="QTO110" s="106"/>
      <c r="QTP110" s="106"/>
      <c r="QTQ110" s="106"/>
      <c r="QTR110" s="106"/>
      <c r="QTS110" s="106"/>
      <c r="QTT110" s="106"/>
      <c r="QTU110" s="106"/>
      <c r="QTV110" s="106"/>
      <c r="QTW110" s="106"/>
      <c r="QTX110" s="106"/>
      <c r="QTY110" s="106"/>
      <c r="QTZ110" s="106"/>
      <c r="QUA110" s="106"/>
      <c r="QUB110" s="106"/>
      <c r="QUC110" s="106"/>
      <c r="QUD110" s="106"/>
      <c r="QUE110" s="106"/>
      <c r="QUF110" s="106"/>
      <c r="QUG110" s="106"/>
      <c r="QUH110" s="106"/>
      <c r="QUI110" s="106"/>
      <c r="QUJ110" s="106"/>
      <c r="QUK110" s="106"/>
      <c r="QUL110" s="106"/>
      <c r="QUM110" s="106"/>
      <c r="QUN110" s="106"/>
      <c r="QUO110" s="106"/>
      <c r="QUP110" s="106"/>
      <c r="QUQ110" s="106"/>
      <c r="QUR110" s="106"/>
      <c r="QUS110" s="106"/>
      <c r="QUT110" s="106"/>
      <c r="QUU110" s="106"/>
      <c r="QUV110" s="106"/>
      <c r="QUW110" s="106"/>
      <c r="QUX110" s="106"/>
      <c r="QUY110" s="106"/>
      <c r="QUZ110" s="106"/>
      <c r="QVA110" s="106"/>
      <c r="QVB110" s="106"/>
      <c r="QVC110" s="106"/>
      <c r="QVD110" s="106"/>
      <c r="QVE110" s="106"/>
      <c r="QVF110" s="106"/>
      <c r="QVG110" s="106"/>
      <c r="QVH110" s="106"/>
      <c r="QVI110" s="106"/>
      <c r="QVJ110" s="106"/>
      <c r="QVK110" s="106"/>
      <c r="QVL110" s="106"/>
      <c r="QVM110" s="106"/>
      <c r="QVN110" s="106"/>
      <c r="QVO110" s="106"/>
      <c r="QVP110" s="106"/>
      <c r="QVQ110" s="106"/>
      <c r="QVR110" s="106"/>
      <c r="QVS110" s="106"/>
      <c r="QVT110" s="106"/>
      <c r="QVU110" s="106"/>
      <c r="QVV110" s="106"/>
      <c r="QVW110" s="106"/>
      <c r="QVX110" s="106"/>
      <c r="QVY110" s="106"/>
      <c r="QVZ110" s="106"/>
      <c r="QWA110" s="106"/>
      <c r="QWB110" s="106"/>
      <c r="QWC110" s="106"/>
      <c r="QWD110" s="106"/>
      <c r="QWE110" s="106"/>
      <c r="QWF110" s="106"/>
      <c r="QWG110" s="106"/>
      <c r="QWH110" s="106"/>
      <c r="QWI110" s="106"/>
      <c r="QWJ110" s="106"/>
      <c r="QWK110" s="106"/>
      <c r="QWL110" s="106"/>
      <c r="QWM110" s="106"/>
      <c r="QWN110" s="106"/>
      <c r="QWO110" s="106"/>
      <c r="QWP110" s="106"/>
      <c r="QWQ110" s="106"/>
      <c r="QWR110" s="106"/>
      <c r="QWS110" s="106"/>
      <c r="QWT110" s="106"/>
      <c r="QWU110" s="106"/>
      <c r="QWV110" s="106"/>
      <c r="QWW110" s="106"/>
      <c r="QWX110" s="106"/>
      <c r="QWY110" s="106"/>
      <c r="QWZ110" s="106"/>
      <c r="QXA110" s="106"/>
      <c r="QXB110" s="106"/>
      <c r="QXC110" s="106"/>
      <c r="QXD110" s="106"/>
      <c r="QXE110" s="106"/>
      <c r="QXF110" s="106"/>
      <c r="QXG110" s="106"/>
      <c r="QXH110" s="106"/>
      <c r="QXI110" s="106"/>
      <c r="QXJ110" s="106"/>
      <c r="QXK110" s="106"/>
      <c r="QXL110" s="106"/>
      <c r="QXM110" s="106"/>
      <c r="QXN110" s="106"/>
      <c r="QXO110" s="106"/>
      <c r="QXP110" s="106"/>
      <c r="QXQ110" s="106"/>
      <c r="QXR110" s="106"/>
      <c r="QXS110" s="106"/>
      <c r="QXT110" s="106"/>
      <c r="QXU110" s="106"/>
      <c r="QXV110" s="106"/>
      <c r="QXW110" s="106"/>
      <c r="QXX110" s="106"/>
      <c r="QXY110" s="106"/>
      <c r="QXZ110" s="106"/>
      <c r="QYA110" s="106"/>
      <c r="QYB110" s="106"/>
      <c r="QYC110" s="106"/>
      <c r="QYD110" s="106"/>
      <c r="QYE110" s="106"/>
      <c r="QYF110" s="106"/>
      <c r="QYG110" s="106"/>
      <c r="QYH110" s="106"/>
      <c r="QYI110" s="106"/>
      <c r="QYJ110" s="106"/>
      <c r="QYK110" s="106"/>
      <c r="QYL110" s="106"/>
      <c r="QYM110" s="106"/>
      <c r="QYN110" s="106"/>
      <c r="QYO110" s="106"/>
      <c r="QYP110" s="106"/>
      <c r="QYQ110" s="106"/>
      <c r="QYR110" s="106"/>
      <c r="QYS110" s="106"/>
      <c r="QYT110" s="106"/>
      <c r="QYU110" s="106"/>
      <c r="QYV110" s="106"/>
      <c r="QYW110" s="106"/>
      <c r="QYX110" s="106"/>
      <c r="QYY110" s="106"/>
      <c r="QYZ110" s="106"/>
      <c r="QZA110" s="106"/>
      <c r="QZB110" s="106"/>
      <c r="QZC110" s="106"/>
      <c r="QZD110" s="106"/>
      <c r="QZE110" s="106"/>
      <c r="QZF110" s="106"/>
      <c r="QZG110" s="106"/>
      <c r="QZH110" s="106"/>
      <c r="QZI110" s="106"/>
      <c r="QZJ110" s="106"/>
      <c r="QZK110" s="106"/>
      <c r="QZL110" s="106"/>
      <c r="QZM110" s="106"/>
      <c r="QZN110" s="106"/>
      <c r="QZO110" s="106"/>
      <c r="QZP110" s="106"/>
      <c r="QZQ110" s="106"/>
      <c r="QZR110" s="106"/>
      <c r="QZS110" s="106"/>
      <c r="QZT110" s="106"/>
      <c r="QZU110" s="106"/>
      <c r="QZV110" s="106"/>
      <c r="QZW110" s="106"/>
      <c r="QZX110" s="106"/>
      <c r="QZY110" s="106"/>
      <c r="QZZ110" s="106"/>
      <c r="RAA110" s="106"/>
      <c r="RAB110" s="106"/>
      <c r="RAC110" s="106"/>
      <c r="RAD110" s="106"/>
      <c r="RAE110" s="106"/>
      <c r="RAF110" s="106"/>
      <c r="RAG110" s="106"/>
      <c r="RAH110" s="106"/>
      <c r="RAI110" s="106"/>
      <c r="RAJ110" s="106"/>
      <c r="RAK110" s="106"/>
      <c r="RAL110" s="106"/>
      <c r="RAM110" s="106"/>
      <c r="RAN110" s="106"/>
      <c r="RAO110" s="106"/>
      <c r="RAP110" s="106"/>
      <c r="RAQ110" s="106"/>
      <c r="RAR110" s="106"/>
      <c r="RAS110" s="106"/>
      <c r="RAT110" s="106"/>
      <c r="RAU110" s="106"/>
      <c r="RAV110" s="106"/>
      <c r="RAW110" s="106"/>
      <c r="RAX110" s="106"/>
      <c r="RAY110" s="106"/>
      <c r="RAZ110" s="106"/>
      <c r="RBA110" s="106"/>
      <c r="RBB110" s="106"/>
      <c r="RBC110" s="106"/>
      <c r="RBD110" s="106"/>
      <c r="RBE110" s="106"/>
      <c r="RBF110" s="106"/>
      <c r="RBG110" s="106"/>
      <c r="RBH110" s="106"/>
      <c r="RBI110" s="106"/>
      <c r="RBJ110" s="106"/>
      <c r="RBK110" s="106"/>
      <c r="RBL110" s="106"/>
      <c r="RBM110" s="106"/>
      <c r="RBN110" s="106"/>
      <c r="RBO110" s="106"/>
      <c r="RBP110" s="106"/>
      <c r="RBQ110" s="106"/>
      <c r="RBR110" s="106"/>
      <c r="RBS110" s="106"/>
      <c r="RBT110" s="106"/>
      <c r="RBU110" s="106"/>
      <c r="RBV110" s="106"/>
      <c r="RBW110" s="106"/>
      <c r="RBX110" s="106"/>
      <c r="RBY110" s="106"/>
      <c r="RBZ110" s="106"/>
      <c r="RCA110" s="106"/>
      <c r="RCB110" s="106"/>
      <c r="RCC110" s="106"/>
      <c r="RCD110" s="106"/>
      <c r="RCE110" s="106"/>
      <c r="RCF110" s="106"/>
      <c r="RCG110" s="106"/>
      <c r="RCH110" s="106"/>
      <c r="RCI110" s="106"/>
      <c r="RCJ110" s="106"/>
      <c r="RCK110" s="106"/>
      <c r="RCL110" s="106"/>
      <c r="RCM110" s="106"/>
      <c r="RCN110" s="106"/>
      <c r="RCO110" s="106"/>
      <c r="RCP110" s="106"/>
      <c r="RCQ110" s="106"/>
      <c r="RCR110" s="106"/>
      <c r="RCS110" s="106"/>
      <c r="RCT110" s="106"/>
      <c r="RCU110" s="106"/>
      <c r="RCV110" s="106"/>
      <c r="RCW110" s="106"/>
      <c r="RCX110" s="106"/>
      <c r="RCY110" s="106"/>
      <c r="RCZ110" s="106"/>
      <c r="RDA110" s="106"/>
      <c r="RDB110" s="106"/>
      <c r="RDC110" s="106"/>
      <c r="RDD110" s="106"/>
      <c r="RDE110" s="106"/>
      <c r="RDF110" s="106"/>
      <c r="RDG110" s="106"/>
      <c r="RDH110" s="106"/>
      <c r="RDI110" s="106"/>
      <c r="RDJ110" s="106"/>
      <c r="RDK110" s="106"/>
      <c r="RDL110" s="106"/>
      <c r="RDM110" s="106"/>
      <c r="RDN110" s="106"/>
      <c r="RDO110" s="106"/>
      <c r="RDP110" s="106"/>
      <c r="RDQ110" s="106"/>
      <c r="RDR110" s="106"/>
      <c r="RDS110" s="106"/>
      <c r="RDT110" s="106"/>
      <c r="RDU110" s="106"/>
      <c r="RDV110" s="106"/>
      <c r="RDW110" s="106"/>
      <c r="RDX110" s="106"/>
      <c r="RDY110" s="106"/>
      <c r="RDZ110" s="106"/>
      <c r="REA110" s="106"/>
      <c r="REB110" s="106"/>
      <c r="REC110" s="106"/>
      <c r="RED110" s="106"/>
      <c r="REE110" s="106"/>
      <c r="REF110" s="106"/>
      <c r="REG110" s="106"/>
      <c r="REH110" s="106"/>
      <c r="REI110" s="106"/>
      <c r="REJ110" s="106"/>
      <c r="REK110" s="106"/>
      <c r="REL110" s="106"/>
      <c r="REM110" s="106"/>
      <c r="REN110" s="106"/>
      <c r="REO110" s="106"/>
      <c r="REP110" s="106"/>
      <c r="REQ110" s="106"/>
      <c r="RER110" s="106"/>
      <c r="RES110" s="106"/>
      <c r="RET110" s="106"/>
      <c r="REU110" s="106"/>
      <c r="REV110" s="106"/>
      <c r="REW110" s="106"/>
      <c r="REX110" s="106"/>
      <c r="REY110" s="106"/>
      <c r="REZ110" s="106"/>
      <c r="RFA110" s="106"/>
      <c r="RFB110" s="106"/>
      <c r="RFC110" s="106"/>
      <c r="RFD110" s="106"/>
      <c r="RFE110" s="106"/>
      <c r="RFF110" s="106"/>
      <c r="RFG110" s="106"/>
      <c r="RFH110" s="106"/>
      <c r="RFI110" s="106"/>
      <c r="RFJ110" s="106"/>
      <c r="RFK110" s="106"/>
      <c r="RFL110" s="106"/>
      <c r="RFM110" s="106"/>
      <c r="RFN110" s="106"/>
      <c r="RFO110" s="106"/>
      <c r="RFP110" s="106"/>
      <c r="RFQ110" s="106"/>
      <c r="RFR110" s="106"/>
      <c r="RFS110" s="106"/>
      <c r="RFT110" s="106"/>
      <c r="RFU110" s="106"/>
      <c r="RFV110" s="106"/>
      <c r="RFW110" s="106"/>
      <c r="RFX110" s="106"/>
      <c r="RFY110" s="106"/>
      <c r="RFZ110" s="106"/>
      <c r="RGA110" s="106"/>
      <c r="RGB110" s="106"/>
      <c r="RGC110" s="106"/>
      <c r="RGD110" s="106"/>
      <c r="RGE110" s="106"/>
      <c r="RGF110" s="106"/>
      <c r="RGG110" s="106"/>
      <c r="RGH110" s="106"/>
      <c r="RGI110" s="106"/>
      <c r="RGJ110" s="106"/>
      <c r="RGK110" s="106"/>
      <c r="RGL110" s="106"/>
      <c r="RGM110" s="106"/>
      <c r="RGN110" s="106"/>
      <c r="RGO110" s="106"/>
      <c r="RGP110" s="106"/>
      <c r="RGQ110" s="106"/>
      <c r="RGR110" s="106"/>
      <c r="RGS110" s="106"/>
      <c r="RGT110" s="106"/>
      <c r="RGU110" s="106"/>
      <c r="RGV110" s="106"/>
      <c r="RGW110" s="106"/>
      <c r="RGX110" s="106"/>
      <c r="RGY110" s="106"/>
      <c r="RGZ110" s="106"/>
      <c r="RHA110" s="106"/>
      <c r="RHB110" s="106"/>
      <c r="RHC110" s="106"/>
      <c r="RHD110" s="106"/>
      <c r="RHE110" s="106"/>
      <c r="RHF110" s="106"/>
      <c r="RHG110" s="106"/>
      <c r="RHH110" s="106"/>
      <c r="RHI110" s="106"/>
      <c r="RHJ110" s="106"/>
      <c r="RHK110" s="106"/>
      <c r="RHL110" s="106"/>
      <c r="RHM110" s="106"/>
      <c r="RHN110" s="106"/>
      <c r="RHO110" s="106"/>
      <c r="RHP110" s="106"/>
      <c r="RHQ110" s="106"/>
      <c r="RHR110" s="106"/>
      <c r="RHS110" s="106"/>
      <c r="RHT110" s="106"/>
      <c r="RHU110" s="106"/>
      <c r="RHV110" s="106"/>
      <c r="RHW110" s="106"/>
      <c r="RHX110" s="106"/>
      <c r="RHY110" s="106"/>
      <c r="RHZ110" s="106"/>
      <c r="RIA110" s="106"/>
      <c r="RIB110" s="106"/>
      <c r="RIC110" s="106"/>
      <c r="RID110" s="106"/>
      <c r="RIE110" s="106"/>
      <c r="RIF110" s="106"/>
      <c r="RIG110" s="106"/>
      <c r="RIH110" s="106"/>
      <c r="RII110" s="106"/>
      <c r="RIJ110" s="106"/>
      <c r="RIK110" s="106"/>
      <c r="RIL110" s="106"/>
      <c r="RIM110" s="106"/>
      <c r="RIN110" s="106"/>
      <c r="RIO110" s="106"/>
      <c r="RIP110" s="106"/>
      <c r="RIQ110" s="106"/>
      <c r="RIR110" s="106"/>
      <c r="RIS110" s="106"/>
      <c r="RIT110" s="106"/>
      <c r="RIU110" s="106"/>
      <c r="RIV110" s="106"/>
      <c r="RIW110" s="106"/>
      <c r="RIX110" s="106"/>
      <c r="RIY110" s="106"/>
      <c r="RIZ110" s="106"/>
      <c r="RJA110" s="106"/>
      <c r="RJB110" s="106"/>
      <c r="RJC110" s="106"/>
      <c r="RJD110" s="106"/>
      <c r="RJE110" s="106"/>
      <c r="RJF110" s="106"/>
      <c r="RJG110" s="106"/>
      <c r="RJH110" s="106"/>
      <c r="RJI110" s="106"/>
      <c r="RJJ110" s="106"/>
      <c r="RJK110" s="106"/>
      <c r="RJL110" s="106"/>
      <c r="RJM110" s="106"/>
      <c r="RJN110" s="106"/>
      <c r="RJO110" s="106"/>
      <c r="RJP110" s="106"/>
      <c r="RJQ110" s="106"/>
      <c r="RJR110" s="106"/>
      <c r="RJS110" s="106"/>
      <c r="RJT110" s="106"/>
      <c r="RJU110" s="106"/>
      <c r="RJV110" s="106"/>
      <c r="RJW110" s="106"/>
      <c r="RJX110" s="106"/>
      <c r="RJY110" s="106"/>
      <c r="RJZ110" s="106"/>
      <c r="RKA110" s="106"/>
      <c r="RKB110" s="106"/>
      <c r="RKC110" s="106"/>
      <c r="RKD110" s="106"/>
      <c r="RKE110" s="106"/>
      <c r="RKF110" s="106"/>
      <c r="RKG110" s="106"/>
      <c r="RKH110" s="106"/>
      <c r="RKI110" s="106"/>
      <c r="RKJ110" s="106"/>
      <c r="RKK110" s="106"/>
      <c r="RKL110" s="106"/>
      <c r="RKM110" s="106"/>
      <c r="RKN110" s="106"/>
      <c r="RKO110" s="106"/>
      <c r="RKP110" s="106"/>
      <c r="RKQ110" s="106"/>
      <c r="RKR110" s="106"/>
      <c r="RKS110" s="106"/>
      <c r="RKT110" s="106"/>
      <c r="RKU110" s="106"/>
      <c r="RKV110" s="106"/>
      <c r="RKW110" s="106"/>
      <c r="RKX110" s="106"/>
      <c r="RKY110" s="106"/>
      <c r="RKZ110" s="106"/>
      <c r="RLA110" s="106"/>
      <c r="RLB110" s="106"/>
      <c r="RLC110" s="106"/>
      <c r="RLD110" s="106"/>
      <c r="RLE110" s="106"/>
      <c r="RLF110" s="106"/>
      <c r="RLG110" s="106"/>
      <c r="RLH110" s="106"/>
      <c r="RLI110" s="106"/>
      <c r="RLJ110" s="106"/>
      <c r="RLK110" s="106"/>
      <c r="RLL110" s="106"/>
      <c r="RLM110" s="106"/>
      <c r="RLN110" s="106"/>
      <c r="RLO110" s="106"/>
      <c r="RLP110" s="106"/>
      <c r="RLQ110" s="106"/>
      <c r="RLR110" s="106"/>
      <c r="RLS110" s="106"/>
      <c r="RLT110" s="106"/>
      <c r="RLU110" s="106"/>
      <c r="RLV110" s="106"/>
      <c r="RLW110" s="106"/>
      <c r="RLX110" s="106"/>
      <c r="RLY110" s="106"/>
      <c r="RLZ110" s="106"/>
      <c r="RMA110" s="106"/>
      <c r="RMB110" s="106"/>
      <c r="RMC110" s="106"/>
      <c r="RMD110" s="106"/>
      <c r="RME110" s="106"/>
      <c r="RMF110" s="106"/>
      <c r="RMG110" s="106"/>
      <c r="RMH110" s="106"/>
      <c r="RMI110" s="106"/>
      <c r="RMJ110" s="106"/>
      <c r="RMK110" s="106"/>
      <c r="RML110" s="106"/>
      <c r="RMM110" s="106"/>
      <c r="RMN110" s="106"/>
      <c r="RMO110" s="106"/>
      <c r="RMP110" s="106"/>
      <c r="RMQ110" s="106"/>
      <c r="RMR110" s="106"/>
      <c r="RMS110" s="106"/>
      <c r="RMT110" s="106"/>
      <c r="RMU110" s="106"/>
      <c r="RMV110" s="106"/>
      <c r="RMW110" s="106"/>
      <c r="RMX110" s="106"/>
      <c r="RMY110" s="106"/>
      <c r="RMZ110" s="106"/>
      <c r="RNA110" s="106"/>
      <c r="RNB110" s="106"/>
      <c r="RNC110" s="106"/>
      <c r="RND110" s="106"/>
      <c r="RNE110" s="106"/>
      <c r="RNF110" s="106"/>
      <c r="RNG110" s="106"/>
      <c r="RNH110" s="106"/>
      <c r="RNI110" s="106"/>
      <c r="RNJ110" s="106"/>
      <c r="RNK110" s="106"/>
      <c r="RNL110" s="106"/>
      <c r="RNM110" s="106"/>
      <c r="RNN110" s="106"/>
      <c r="RNO110" s="106"/>
      <c r="RNP110" s="106"/>
      <c r="RNQ110" s="106"/>
      <c r="RNR110" s="106"/>
      <c r="RNS110" s="106"/>
      <c r="RNT110" s="106"/>
      <c r="RNU110" s="106"/>
      <c r="RNV110" s="106"/>
      <c r="RNW110" s="106"/>
      <c r="RNX110" s="106"/>
      <c r="RNY110" s="106"/>
      <c r="RNZ110" s="106"/>
      <c r="ROA110" s="106"/>
      <c r="ROB110" s="106"/>
      <c r="ROC110" s="106"/>
      <c r="ROD110" s="106"/>
      <c r="ROE110" s="106"/>
      <c r="ROF110" s="106"/>
      <c r="ROG110" s="106"/>
      <c r="ROH110" s="106"/>
      <c r="ROI110" s="106"/>
      <c r="ROJ110" s="106"/>
      <c r="ROK110" s="106"/>
      <c r="ROL110" s="106"/>
      <c r="ROM110" s="106"/>
      <c r="RON110" s="106"/>
      <c r="ROO110" s="106"/>
      <c r="ROP110" s="106"/>
      <c r="ROQ110" s="106"/>
      <c r="ROR110" s="106"/>
      <c r="ROS110" s="106"/>
      <c r="ROT110" s="106"/>
      <c r="ROU110" s="106"/>
      <c r="ROV110" s="106"/>
      <c r="ROW110" s="106"/>
      <c r="ROX110" s="106"/>
      <c r="ROY110" s="106"/>
      <c r="ROZ110" s="106"/>
      <c r="RPA110" s="106"/>
      <c r="RPB110" s="106"/>
      <c r="RPC110" s="106"/>
      <c r="RPD110" s="106"/>
      <c r="RPE110" s="106"/>
      <c r="RPF110" s="106"/>
      <c r="RPG110" s="106"/>
      <c r="RPH110" s="106"/>
      <c r="RPI110" s="106"/>
      <c r="RPJ110" s="106"/>
      <c r="RPK110" s="106"/>
      <c r="RPL110" s="106"/>
      <c r="RPM110" s="106"/>
      <c r="RPN110" s="106"/>
      <c r="RPO110" s="106"/>
      <c r="RPP110" s="106"/>
      <c r="RPQ110" s="106"/>
      <c r="RPR110" s="106"/>
      <c r="RPS110" s="106"/>
      <c r="RPT110" s="106"/>
      <c r="RPU110" s="106"/>
      <c r="RPV110" s="106"/>
      <c r="RPW110" s="106"/>
      <c r="RPX110" s="106"/>
      <c r="RPY110" s="106"/>
      <c r="RPZ110" s="106"/>
      <c r="RQA110" s="106"/>
      <c r="RQB110" s="106"/>
      <c r="RQC110" s="106"/>
      <c r="RQD110" s="106"/>
      <c r="RQE110" s="106"/>
      <c r="RQF110" s="106"/>
      <c r="RQG110" s="106"/>
      <c r="RQH110" s="106"/>
      <c r="RQI110" s="106"/>
      <c r="RQJ110" s="106"/>
      <c r="RQK110" s="106"/>
      <c r="RQL110" s="106"/>
      <c r="RQM110" s="106"/>
      <c r="RQN110" s="106"/>
      <c r="RQO110" s="106"/>
      <c r="RQP110" s="106"/>
      <c r="RQQ110" s="106"/>
      <c r="RQR110" s="106"/>
      <c r="RQS110" s="106"/>
      <c r="RQT110" s="106"/>
      <c r="RQU110" s="106"/>
      <c r="RQV110" s="106"/>
      <c r="RQW110" s="106"/>
      <c r="RQX110" s="106"/>
      <c r="RQY110" s="106"/>
      <c r="RQZ110" s="106"/>
      <c r="RRA110" s="106"/>
      <c r="RRB110" s="106"/>
      <c r="RRC110" s="106"/>
      <c r="RRD110" s="106"/>
      <c r="RRE110" s="106"/>
      <c r="RRF110" s="106"/>
      <c r="RRG110" s="106"/>
      <c r="RRH110" s="106"/>
      <c r="RRI110" s="106"/>
      <c r="RRJ110" s="106"/>
      <c r="RRK110" s="106"/>
      <c r="RRL110" s="106"/>
      <c r="RRM110" s="106"/>
      <c r="RRN110" s="106"/>
      <c r="RRO110" s="106"/>
      <c r="RRP110" s="106"/>
      <c r="RRQ110" s="106"/>
      <c r="RRR110" s="106"/>
      <c r="RRS110" s="106"/>
      <c r="RRT110" s="106"/>
      <c r="RRU110" s="106"/>
      <c r="RRV110" s="106"/>
      <c r="RRW110" s="106"/>
      <c r="RRX110" s="106"/>
      <c r="RRY110" s="106"/>
      <c r="RRZ110" s="106"/>
      <c r="RSA110" s="106"/>
      <c r="RSB110" s="106"/>
      <c r="RSC110" s="106"/>
      <c r="RSD110" s="106"/>
      <c r="RSE110" s="106"/>
      <c r="RSF110" s="106"/>
      <c r="RSG110" s="106"/>
      <c r="RSH110" s="106"/>
      <c r="RSI110" s="106"/>
      <c r="RSJ110" s="106"/>
      <c r="RSK110" s="106"/>
      <c r="RSL110" s="106"/>
      <c r="RSM110" s="106"/>
      <c r="RSN110" s="106"/>
      <c r="RSO110" s="106"/>
      <c r="RSP110" s="106"/>
      <c r="RSQ110" s="106"/>
      <c r="RSR110" s="106"/>
      <c r="RSS110" s="106"/>
      <c r="RST110" s="106"/>
      <c r="RSU110" s="106"/>
      <c r="RSV110" s="106"/>
      <c r="RSW110" s="106"/>
      <c r="RSX110" s="106"/>
      <c r="RSY110" s="106"/>
      <c r="RSZ110" s="106"/>
      <c r="RTA110" s="106"/>
      <c r="RTB110" s="106"/>
      <c r="RTC110" s="106"/>
      <c r="RTD110" s="106"/>
      <c r="RTE110" s="106"/>
      <c r="RTF110" s="106"/>
      <c r="RTG110" s="106"/>
      <c r="RTH110" s="106"/>
      <c r="RTI110" s="106"/>
      <c r="RTJ110" s="106"/>
      <c r="RTK110" s="106"/>
      <c r="RTL110" s="106"/>
      <c r="RTM110" s="106"/>
      <c r="RTN110" s="106"/>
      <c r="RTO110" s="106"/>
      <c r="RTP110" s="106"/>
      <c r="RTQ110" s="106"/>
      <c r="RTR110" s="106"/>
      <c r="RTS110" s="106"/>
      <c r="RTT110" s="106"/>
      <c r="RTU110" s="106"/>
      <c r="RTV110" s="106"/>
      <c r="RTW110" s="106"/>
      <c r="RTX110" s="106"/>
      <c r="RTY110" s="106"/>
      <c r="RTZ110" s="106"/>
      <c r="RUA110" s="106"/>
      <c r="RUB110" s="106"/>
      <c r="RUC110" s="106"/>
      <c r="RUD110" s="106"/>
      <c r="RUE110" s="106"/>
      <c r="RUF110" s="106"/>
      <c r="RUG110" s="106"/>
      <c r="RUH110" s="106"/>
      <c r="RUI110" s="106"/>
      <c r="RUJ110" s="106"/>
      <c r="RUK110" s="106"/>
      <c r="RUL110" s="106"/>
      <c r="RUM110" s="106"/>
      <c r="RUN110" s="106"/>
      <c r="RUO110" s="106"/>
      <c r="RUP110" s="106"/>
      <c r="RUQ110" s="106"/>
      <c r="RUR110" s="106"/>
      <c r="RUS110" s="106"/>
      <c r="RUT110" s="106"/>
      <c r="RUU110" s="106"/>
      <c r="RUV110" s="106"/>
      <c r="RUW110" s="106"/>
      <c r="RUX110" s="106"/>
      <c r="RUY110" s="106"/>
      <c r="RUZ110" s="106"/>
      <c r="RVA110" s="106"/>
      <c r="RVB110" s="106"/>
      <c r="RVC110" s="106"/>
      <c r="RVD110" s="106"/>
      <c r="RVE110" s="106"/>
      <c r="RVF110" s="106"/>
      <c r="RVG110" s="106"/>
      <c r="RVH110" s="106"/>
      <c r="RVI110" s="106"/>
      <c r="RVJ110" s="106"/>
      <c r="RVK110" s="106"/>
      <c r="RVL110" s="106"/>
      <c r="RVM110" s="106"/>
      <c r="RVN110" s="106"/>
      <c r="RVO110" s="106"/>
      <c r="RVP110" s="106"/>
      <c r="RVQ110" s="106"/>
      <c r="RVR110" s="106"/>
      <c r="RVS110" s="106"/>
      <c r="RVT110" s="106"/>
      <c r="RVU110" s="106"/>
      <c r="RVV110" s="106"/>
      <c r="RVW110" s="106"/>
      <c r="RVX110" s="106"/>
      <c r="RVY110" s="106"/>
      <c r="RVZ110" s="106"/>
      <c r="RWA110" s="106"/>
      <c r="RWB110" s="106"/>
      <c r="RWC110" s="106"/>
      <c r="RWD110" s="106"/>
      <c r="RWE110" s="106"/>
      <c r="RWF110" s="106"/>
      <c r="RWG110" s="106"/>
      <c r="RWH110" s="106"/>
      <c r="RWI110" s="106"/>
      <c r="RWJ110" s="106"/>
      <c r="RWK110" s="106"/>
      <c r="RWL110" s="106"/>
      <c r="RWM110" s="106"/>
      <c r="RWN110" s="106"/>
      <c r="RWO110" s="106"/>
      <c r="RWP110" s="106"/>
      <c r="RWQ110" s="106"/>
      <c r="RWR110" s="106"/>
      <c r="RWS110" s="106"/>
      <c r="RWT110" s="106"/>
      <c r="RWU110" s="106"/>
      <c r="RWV110" s="106"/>
      <c r="RWW110" s="106"/>
      <c r="RWX110" s="106"/>
      <c r="RWY110" s="106"/>
      <c r="RWZ110" s="106"/>
      <c r="RXA110" s="106"/>
      <c r="RXB110" s="106"/>
      <c r="RXC110" s="106"/>
      <c r="RXD110" s="106"/>
      <c r="RXE110" s="106"/>
      <c r="RXF110" s="106"/>
      <c r="RXG110" s="106"/>
      <c r="RXH110" s="106"/>
      <c r="RXI110" s="106"/>
      <c r="RXJ110" s="106"/>
      <c r="RXK110" s="106"/>
      <c r="RXL110" s="106"/>
      <c r="RXM110" s="106"/>
      <c r="RXN110" s="106"/>
      <c r="RXO110" s="106"/>
      <c r="RXP110" s="106"/>
      <c r="RXQ110" s="106"/>
      <c r="RXR110" s="106"/>
      <c r="RXS110" s="106"/>
      <c r="RXT110" s="106"/>
      <c r="RXU110" s="106"/>
      <c r="RXV110" s="106"/>
      <c r="RXW110" s="106"/>
      <c r="RXX110" s="106"/>
      <c r="RXY110" s="106"/>
      <c r="RXZ110" s="106"/>
      <c r="RYA110" s="106"/>
      <c r="RYB110" s="106"/>
      <c r="RYC110" s="106"/>
      <c r="RYD110" s="106"/>
      <c r="RYE110" s="106"/>
      <c r="RYF110" s="106"/>
      <c r="RYG110" s="106"/>
      <c r="RYH110" s="106"/>
      <c r="RYI110" s="106"/>
      <c r="RYJ110" s="106"/>
      <c r="RYK110" s="106"/>
      <c r="RYL110" s="106"/>
      <c r="RYM110" s="106"/>
      <c r="RYN110" s="106"/>
      <c r="RYO110" s="106"/>
      <c r="RYP110" s="106"/>
      <c r="RYQ110" s="106"/>
      <c r="RYR110" s="106"/>
      <c r="RYS110" s="106"/>
      <c r="RYT110" s="106"/>
      <c r="RYU110" s="106"/>
      <c r="RYV110" s="106"/>
      <c r="RYW110" s="106"/>
      <c r="RYX110" s="106"/>
      <c r="RYY110" s="106"/>
      <c r="RYZ110" s="106"/>
      <c r="RZA110" s="106"/>
      <c r="RZB110" s="106"/>
      <c r="RZC110" s="106"/>
      <c r="RZD110" s="106"/>
      <c r="RZE110" s="106"/>
      <c r="RZF110" s="106"/>
      <c r="RZG110" s="106"/>
      <c r="RZH110" s="106"/>
      <c r="RZI110" s="106"/>
      <c r="RZJ110" s="106"/>
      <c r="RZK110" s="106"/>
      <c r="RZL110" s="106"/>
      <c r="RZM110" s="106"/>
      <c r="RZN110" s="106"/>
      <c r="RZO110" s="106"/>
      <c r="RZP110" s="106"/>
      <c r="RZQ110" s="106"/>
      <c r="RZR110" s="106"/>
      <c r="RZS110" s="106"/>
      <c r="RZT110" s="106"/>
      <c r="RZU110" s="106"/>
      <c r="RZV110" s="106"/>
      <c r="RZW110" s="106"/>
      <c r="RZX110" s="106"/>
      <c r="RZY110" s="106"/>
      <c r="RZZ110" s="106"/>
      <c r="SAA110" s="106"/>
      <c r="SAB110" s="106"/>
      <c r="SAC110" s="106"/>
      <c r="SAD110" s="106"/>
      <c r="SAE110" s="106"/>
      <c r="SAF110" s="106"/>
      <c r="SAG110" s="106"/>
      <c r="SAH110" s="106"/>
      <c r="SAI110" s="106"/>
      <c r="SAJ110" s="106"/>
      <c r="SAK110" s="106"/>
      <c r="SAL110" s="106"/>
      <c r="SAM110" s="106"/>
      <c r="SAN110" s="106"/>
      <c r="SAO110" s="106"/>
      <c r="SAP110" s="106"/>
      <c r="SAQ110" s="106"/>
      <c r="SAR110" s="106"/>
      <c r="SAS110" s="106"/>
      <c r="SAT110" s="106"/>
      <c r="SAU110" s="106"/>
      <c r="SAV110" s="106"/>
      <c r="SAW110" s="106"/>
      <c r="SAX110" s="106"/>
      <c r="SAY110" s="106"/>
      <c r="SAZ110" s="106"/>
      <c r="SBA110" s="106"/>
      <c r="SBB110" s="106"/>
      <c r="SBC110" s="106"/>
      <c r="SBD110" s="106"/>
      <c r="SBE110" s="106"/>
      <c r="SBF110" s="106"/>
      <c r="SBG110" s="106"/>
      <c r="SBH110" s="106"/>
      <c r="SBI110" s="106"/>
      <c r="SBJ110" s="106"/>
      <c r="SBK110" s="106"/>
      <c r="SBL110" s="106"/>
      <c r="SBM110" s="106"/>
      <c r="SBN110" s="106"/>
      <c r="SBO110" s="106"/>
      <c r="SBP110" s="106"/>
      <c r="SBQ110" s="106"/>
      <c r="SBR110" s="106"/>
      <c r="SBS110" s="106"/>
      <c r="SBT110" s="106"/>
      <c r="SBU110" s="106"/>
      <c r="SBV110" s="106"/>
      <c r="SBW110" s="106"/>
      <c r="SBX110" s="106"/>
      <c r="SBY110" s="106"/>
      <c r="SBZ110" s="106"/>
      <c r="SCA110" s="106"/>
      <c r="SCB110" s="106"/>
      <c r="SCC110" s="106"/>
      <c r="SCD110" s="106"/>
      <c r="SCE110" s="106"/>
      <c r="SCF110" s="106"/>
      <c r="SCG110" s="106"/>
      <c r="SCH110" s="106"/>
      <c r="SCI110" s="106"/>
      <c r="SCJ110" s="106"/>
      <c r="SCK110" s="106"/>
      <c r="SCL110" s="106"/>
      <c r="SCM110" s="106"/>
      <c r="SCN110" s="106"/>
      <c r="SCO110" s="106"/>
      <c r="SCP110" s="106"/>
      <c r="SCQ110" s="106"/>
      <c r="SCR110" s="106"/>
      <c r="SCS110" s="106"/>
      <c r="SCT110" s="106"/>
      <c r="SCU110" s="106"/>
      <c r="SCV110" s="106"/>
      <c r="SCW110" s="106"/>
      <c r="SCX110" s="106"/>
      <c r="SCY110" s="106"/>
      <c r="SCZ110" s="106"/>
      <c r="SDA110" s="106"/>
      <c r="SDB110" s="106"/>
      <c r="SDC110" s="106"/>
      <c r="SDD110" s="106"/>
      <c r="SDE110" s="106"/>
      <c r="SDF110" s="106"/>
      <c r="SDG110" s="106"/>
      <c r="SDH110" s="106"/>
      <c r="SDI110" s="106"/>
      <c r="SDJ110" s="106"/>
      <c r="SDK110" s="106"/>
      <c r="SDL110" s="106"/>
      <c r="SDM110" s="106"/>
      <c r="SDN110" s="106"/>
      <c r="SDO110" s="106"/>
      <c r="SDP110" s="106"/>
      <c r="SDQ110" s="106"/>
      <c r="SDR110" s="106"/>
      <c r="SDS110" s="106"/>
      <c r="SDT110" s="106"/>
      <c r="SDU110" s="106"/>
      <c r="SDV110" s="106"/>
      <c r="SDW110" s="106"/>
      <c r="SDX110" s="106"/>
      <c r="SDY110" s="106"/>
      <c r="SDZ110" s="106"/>
      <c r="SEA110" s="106"/>
      <c r="SEB110" s="106"/>
      <c r="SEC110" s="106"/>
      <c r="SED110" s="106"/>
      <c r="SEE110" s="106"/>
      <c r="SEF110" s="106"/>
      <c r="SEG110" s="106"/>
      <c r="SEH110" s="106"/>
      <c r="SEI110" s="106"/>
      <c r="SEJ110" s="106"/>
      <c r="SEK110" s="106"/>
      <c r="SEL110" s="106"/>
      <c r="SEM110" s="106"/>
      <c r="SEN110" s="106"/>
      <c r="SEO110" s="106"/>
      <c r="SEP110" s="106"/>
      <c r="SEQ110" s="106"/>
      <c r="SER110" s="106"/>
      <c r="SES110" s="106"/>
      <c r="SET110" s="106"/>
      <c r="SEU110" s="106"/>
      <c r="SEV110" s="106"/>
      <c r="SEW110" s="106"/>
      <c r="SEX110" s="106"/>
      <c r="SEY110" s="106"/>
      <c r="SEZ110" s="106"/>
      <c r="SFA110" s="106"/>
      <c r="SFB110" s="106"/>
      <c r="SFC110" s="106"/>
      <c r="SFD110" s="106"/>
      <c r="SFE110" s="106"/>
      <c r="SFF110" s="106"/>
      <c r="SFG110" s="106"/>
      <c r="SFH110" s="106"/>
      <c r="SFI110" s="106"/>
      <c r="SFJ110" s="106"/>
      <c r="SFK110" s="106"/>
      <c r="SFL110" s="106"/>
      <c r="SFM110" s="106"/>
      <c r="SFN110" s="106"/>
      <c r="SFO110" s="106"/>
      <c r="SFP110" s="106"/>
      <c r="SFQ110" s="106"/>
      <c r="SFR110" s="106"/>
      <c r="SFS110" s="106"/>
      <c r="SFT110" s="106"/>
      <c r="SFU110" s="106"/>
      <c r="SFV110" s="106"/>
      <c r="SFW110" s="106"/>
      <c r="SFX110" s="106"/>
      <c r="SFY110" s="106"/>
      <c r="SFZ110" s="106"/>
      <c r="SGA110" s="106"/>
      <c r="SGB110" s="106"/>
      <c r="SGC110" s="106"/>
      <c r="SGD110" s="106"/>
      <c r="SGE110" s="106"/>
      <c r="SGF110" s="106"/>
      <c r="SGG110" s="106"/>
      <c r="SGH110" s="106"/>
      <c r="SGI110" s="106"/>
      <c r="SGJ110" s="106"/>
      <c r="SGK110" s="106"/>
      <c r="SGL110" s="106"/>
      <c r="SGM110" s="106"/>
      <c r="SGN110" s="106"/>
      <c r="SGO110" s="106"/>
      <c r="SGP110" s="106"/>
      <c r="SGQ110" s="106"/>
      <c r="SGR110" s="106"/>
      <c r="SGS110" s="106"/>
      <c r="SGT110" s="106"/>
      <c r="SGU110" s="106"/>
      <c r="SGV110" s="106"/>
      <c r="SGW110" s="106"/>
      <c r="SGX110" s="106"/>
      <c r="SGY110" s="106"/>
      <c r="SGZ110" s="106"/>
      <c r="SHA110" s="106"/>
      <c r="SHB110" s="106"/>
      <c r="SHC110" s="106"/>
      <c r="SHD110" s="106"/>
      <c r="SHE110" s="106"/>
      <c r="SHF110" s="106"/>
      <c r="SHG110" s="106"/>
      <c r="SHH110" s="106"/>
      <c r="SHI110" s="106"/>
      <c r="SHJ110" s="106"/>
      <c r="SHK110" s="106"/>
      <c r="SHL110" s="106"/>
      <c r="SHM110" s="106"/>
      <c r="SHN110" s="106"/>
      <c r="SHO110" s="106"/>
      <c r="SHP110" s="106"/>
      <c r="SHQ110" s="106"/>
      <c r="SHR110" s="106"/>
      <c r="SHS110" s="106"/>
      <c r="SHT110" s="106"/>
      <c r="SHU110" s="106"/>
      <c r="SHV110" s="106"/>
      <c r="SHW110" s="106"/>
      <c r="SHX110" s="106"/>
      <c r="SHY110" s="106"/>
      <c r="SHZ110" s="106"/>
      <c r="SIA110" s="106"/>
      <c r="SIB110" s="106"/>
      <c r="SIC110" s="106"/>
      <c r="SID110" s="106"/>
      <c r="SIE110" s="106"/>
      <c r="SIF110" s="106"/>
      <c r="SIG110" s="106"/>
      <c r="SIH110" s="106"/>
      <c r="SII110" s="106"/>
      <c r="SIJ110" s="106"/>
      <c r="SIK110" s="106"/>
      <c r="SIL110" s="106"/>
      <c r="SIM110" s="106"/>
      <c r="SIN110" s="106"/>
      <c r="SIO110" s="106"/>
      <c r="SIP110" s="106"/>
      <c r="SIQ110" s="106"/>
      <c r="SIR110" s="106"/>
      <c r="SIS110" s="106"/>
      <c r="SIT110" s="106"/>
      <c r="SIU110" s="106"/>
      <c r="SIV110" s="106"/>
      <c r="SIW110" s="106"/>
      <c r="SIX110" s="106"/>
      <c r="SIY110" s="106"/>
      <c r="SIZ110" s="106"/>
      <c r="SJA110" s="106"/>
      <c r="SJB110" s="106"/>
      <c r="SJC110" s="106"/>
      <c r="SJD110" s="106"/>
      <c r="SJE110" s="106"/>
      <c r="SJF110" s="106"/>
      <c r="SJG110" s="106"/>
      <c r="SJH110" s="106"/>
      <c r="SJI110" s="106"/>
      <c r="SJJ110" s="106"/>
      <c r="SJK110" s="106"/>
      <c r="SJL110" s="106"/>
      <c r="SJM110" s="106"/>
      <c r="SJN110" s="106"/>
      <c r="SJO110" s="106"/>
      <c r="SJP110" s="106"/>
      <c r="SJQ110" s="106"/>
      <c r="SJR110" s="106"/>
      <c r="SJS110" s="106"/>
      <c r="SJT110" s="106"/>
      <c r="SJU110" s="106"/>
      <c r="SJV110" s="106"/>
      <c r="SJW110" s="106"/>
      <c r="SJX110" s="106"/>
      <c r="SJY110" s="106"/>
      <c r="SJZ110" s="106"/>
      <c r="SKA110" s="106"/>
      <c r="SKB110" s="106"/>
      <c r="SKC110" s="106"/>
      <c r="SKD110" s="106"/>
      <c r="SKE110" s="106"/>
      <c r="SKF110" s="106"/>
      <c r="SKG110" s="106"/>
      <c r="SKH110" s="106"/>
      <c r="SKI110" s="106"/>
      <c r="SKJ110" s="106"/>
      <c r="SKK110" s="106"/>
      <c r="SKL110" s="106"/>
      <c r="SKM110" s="106"/>
      <c r="SKN110" s="106"/>
      <c r="SKO110" s="106"/>
      <c r="SKP110" s="106"/>
      <c r="SKQ110" s="106"/>
      <c r="SKR110" s="106"/>
      <c r="SKS110" s="106"/>
      <c r="SKT110" s="106"/>
      <c r="SKU110" s="106"/>
      <c r="SKV110" s="106"/>
      <c r="SKW110" s="106"/>
      <c r="SKX110" s="106"/>
      <c r="SKY110" s="106"/>
      <c r="SKZ110" s="106"/>
      <c r="SLA110" s="106"/>
      <c r="SLB110" s="106"/>
      <c r="SLC110" s="106"/>
      <c r="SLD110" s="106"/>
      <c r="SLE110" s="106"/>
      <c r="SLF110" s="106"/>
      <c r="SLG110" s="106"/>
      <c r="SLH110" s="106"/>
      <c r="SLI110" s="106"/>
      <c r="SLJ110" s="106"/>
      <c r="SLK110" s="106"/>
      <c r="SLL110" s="106"/>
      <c r="SLM110" s="106"/>
      <c r="SLN110" s="106"/>
      <c r="SLO110" s="106"/>
      <c r="SLP110" s="106"/>
      <c r="SLQ110" s="106"/>
      <c r="SLR110" s="106"/>
      <c r="SLS110" s="106"/>
      <c r="SLT110" s="106"/>
      <c r="SLU110" s="106"/>
      <c r="SLV110" s="106"/>
      <c r="SLW110" s="106"/>
      <c r="SLX110" s="106"/>
      <c r="SLY110" s="106"/>
      <c r="SLZ110" s="106"/>
      <c r="SMA110" s="106"/>
      <c r="SMB110" s="106"/>
      <c r="SMC110" s="106"/>
      <c r="SMD110" s="106"/>
      <c r="SME110" s="106"/>
      <c r="SMF110" s="106"/>
      <c r="SMG110" s="106"/>
      <c r="SMH110" s="106"/>
      <c r="SMI110" s="106"/>
      <c r="SMJ110" s="106"/>
      <c r="SMK110" s="106"/>
      <c r="SML110" s="106"/>
      <c r="SMM110" s="106"/>
      <c r="SMN110" s="106"/>
      <c r="SMO110" s="106"/>
      <c r="SMP110" s="106"/>
      <c r="SMQ110" s="106"/>
      <c r="SMR110" s="106"/>
      <c r="SMS110" s="106"/>
      <c r="SMT110" s="106"/>
      <c r="SMU110" s="106"/>
      <c r="SMV110" s="106"/>
      <c r="SMW110" s="106"/>
      <c r="SMX110" s="106"/>
      <c r="SMY110" s="106"/>
      <c r="SMZ110" s="106"/>
      <c r="SNA110" s="106"/>
      <c r="SNB110" s="106"/>
      <c r="SNC110" s="106"/>
      <c r="SND110" s="106"/>
      <c r="SNE110" s="106"/>
      <c r="SNF110" s="106"/>
      <c r="SNG110" s="106"/>
      <c r="SNH110" s="106"/>
      <c r="SNI110" s="106"/>
      <c r="SNJ110" s="106"/>
      <c r="SNK110" s="106"/>
      <c r="SNL110" s="106"/>
      <c r="SNM110" s="106"/>
      <c r="SNN110" s="106"/>
      <c r="SNO110" s="106"/>
      <c r="SNP110" s="106"/>
      <c r="SNQ110" s="106"/>
      <c r="SNR110" s="106"/>
      <c r="SNS110" s="106"/>
      <c r="SNT110" s="106"/>
      <c r="SNU110" s="106"/>
      <c r="SNV110" s="106"/>
      <c r="SNW110" s="106"/>
      <c r="SNX110" s="106"/>
      <c r="SNY110" s="106"/>
      <c r="SNZ110" s="106"/>
      <c r="SOA110" s="106"/>
      <c r="SOB110" s="106"/>
      <c r="SOC110" s="106"/>
      <c r="SOD110" s="106"/>
      <c r="SOE110" s="106"/>
      <c r="SOF110" s="106"/>
      <c r="SOG110" s="106"/>
      <c r="SOH110" s="106"/>
      <c r="SOI110" s="106"/>
      <c r="SOJ110" s="106"/>
      <c r="SOK110" s="106"/>
      <c r="SOL110" s="106"/>
      <c r="SOM110" s="106"/>
      <c r="SON110" s="106"/>
      <c r="SOO110" s="106"/>
      <c r="SOP110" s="106"/>
      <c r="SOQ110" s="106"/>
      <c r="SOR110" s="106"/>
      <c r="SOS110" s="106"/>
      <c r="SOT110" s="106"/>
      <c r="SOU110" s="106"/>
      <c r="SOV110" s="106"/>
      <c r="SOW110" s="106"/>
      <c r="SOX110" s="106"/>
      <c r="SOY110" s="106"/>
      <c r="SOZ110" s="106"/>
      <c r="SPA110" s="106"/>
      <c r="SPB110" s="106"/>
      <c r="SPC110" s="106"/>
      <c r="SPD110" s="106"/>
      <c r="SPE110" s="106"/>
      <c r="SPF110" s="106"/>
      <c r="SPG110" s="106"/>
      <c r="SPH110" s="106"/>
      <c r="SPI110" s="106"/>
      <c r="SPJ110" s="106"/>
      <c r="SPK110" s="106"/>
      <c r="SPL110" s="106"/>
      <c r="SPM110" s="106"/>
      <c r="SPN110" s="106"/>
      <c r="SPO110" s="106"/>
      <c r="SPP110" s="106"/>
      <c r="SPQ110" s="106"/>
      <c r="SPR110" s="106"/>
      <c r="SPS110" s="106"/>
      <c r="SPT110" s="106"/>
      <c r="SPU110" s="106"/>
      <c r="SPV110" s="106"/>
      <c r="SPW110" s="106"/>
      <c r="SPX110" s="106"/>
      <c r="SPY110" s="106"/>
      <c r="SPZ110" s="106"/>
      <c r="SQA110" s="106"/>
      <c r="SQB110" s="106"/>
      <c r="SQC110" s="106"/>
      <c r="SQD110" s="106"/>
      <c r="SQE110" s="106"/>
      <c r="SQF110" s="106"/>
      <c r="SQG110" s="106"/>
      <c r="SQH110" s="106"/>
      <c r="SQI110" s="106"/>
      <c r="SQJ110" s="106"/>
      <c r="SQK110" s="106"/>
      <c r="SQL110" s="106"/>
      <c r="SQM110" s="106"/>
      <c r="SQN110" s="106"/>
      <c r="SQO110" s="106"/>
      <c r="SQP110" s="106"/>
      <c r="SQQ110" s="106"/>
      <c r="SQR110" s="106"/>
      <c r="SQS110" s="106"/>
      <c r="SQT110" s="106"/>
      <c r="SQU110" s="106"/>
      <c r="SQV110" s="106"/>
      <c r="SQW110" s="106"/>
      <c r="SQX110" s="106"/>
      <c r="SQY110" s="106"/>
      <c r="SQZ110" s="106"/>
      <c r="SRA110" s="106"/>
      <c r="SRB110" s="106"/>
      <c r="SRC110" s="106"/>
      <c r="SRD110" s="106"/>
      <c r="SRE110" s="106"/>
      <c r="SRF110" s="106"/>
      <c r="SRG110" s="106"/>
      <c r="SRH110" s="106"/>
      <c r="SRI110" s="106"/>
      <c r="SRJ110" s="106"/>
      <c r="SRK110" s="106"/>
      <c r="SRL110" s="106"/>
      <c r="SRM110" s="106"/>
      <c r="SRN110" s="106"/>
      <c r="SRO110" s="106"/>
      <c r="SRP110" s="106"/>
      <c r="SRQ110" s="106"/>
      <c r="SRR110" s="106"/>
      <c r="SRS110" s="106"/>
      <c r="SRT110" s="106"/>
      <c r="SRU110" s="106"/>
      <c r="SRV110" s="106"/>
      <c r="SRW110" s="106"/>
      <c r="SRX110" s="106"/>
      <c r="SRY110" s="106"/>
      <c r="SRZ110" s="106"/>
      <c r="SSA110" s="106"/>
      <c r="SSB110" s="106"/>
      <c r="SSC110" s="106"/>
      <c r="SSD110" s="106"/>
      <c r="SSE110" s="106"/>
      <c r="SSF110" s="106"/>
      <c r="SSG110" s="106"/>
      <c r="SSH110" s="106"/>
      <c r="SSI110" s="106"/>
      <c r="SSJ110" s="106"/>
      <c r="SSK110" s="106"/>
      <c r="SSL110" s="106"/>
      <c r="SSM110" s="106"/>
      <c r="SSN110" s="106"/>
      <c r="SSO110" s="106"/>
      <c r="SSP110" s="106"/>
      <c r="SSQ110" s="106"/>
      <c r="SSR110" s="106"/>
      <c r="SSS110" s="106"/>
      <c r="SST110" s="106"/>
      <c r="SSU110" s="106"/>
      <c r="SSV110" s="106"/>
      <c r="SSW110" s="106"/>
      <c r="SSX110" s="106"/>
      <c r="SSY110" s="106"/>
      <c r="SSZ110" s="106"/>
      <c r="STA110" s="106"/>
      <c r="STB110" s="106"/>
      <c r="STC110" s="106"/>
      <c r="STD110" s="106"/>
      <c r="STE110" s="106"/>
      <c r="STF110" s="106"/>
      <c r="STG110" s="106"/>
      <c r="STH110" s="106"/>
      <c r="STI110" s="106"/>
      <c r="STJ110" s="106"/>
      <c r="STK110" s="106"/>
      <c r="STL110" s="106"/>
      <c r="STM110" s="106"/>
      <c r="STN110" s="106"/>
      <c r="STO110" s="106"/>
      <c r="STP110" s="106"/>
      <c r="STQ110" s="106"/>
      <c r="STR110" s="106"/>
      <c r="STS110" s="106"/>
      <c r="STT110" s="106"/>
      <c r="STU110" s="106"/>
      <c r="STV110" s="106"/>
      <c r="STW110" s="106"/>
      <c r="STX110" s="106"/>
      <c r="STY110" s="106"/>
      <c r="STZ110" s="106"/>
      <c r="SUA110" s="106"/>
      <c r="SUB110" s="106"/>
      <c r="SUC110" s="106"/>
      <c r="SUD110" s="106"/>
      <c r="SUE110" s="106"/>
      <c r="SUF110" s="106"/>
      <c r="SUG110" s="106"/>
      <c r="SUH110" s="106"/>
      <c r="SUI110" s="106"/>
      <c r="SUJ110" s="106"/>
      <c r="SUK110" s="106"/>
      <c r="SUL110" s="106"/>
      <c r="SUM110" s="106"/>
      <c r="SUN110" s="106"/>
      <c r="SUO110" s="106"/>
      <c r="SUP110" s="106"/>
      <c r="SUQ110" s="106"/>
      <c r="SUR110" s="106"/>
      <c r="SUS110" s="106"/>
      <c r="SUT110" s="106"/>
      <c r="SUU110" s="106"/>
      <c r="SUV110" s="106"/>
      <c r="SUW110" s="106"/>
      <c r="SUX110" s="106"/>
      <c r="SUY110" s="106"/>
      <c r="SUZ110" s="106"/>
      <c r="SVA110" s="106"/>
      <c r="SVB110" s="106"/>
      <c r="SVC110" s="106"/>
      <c r="SVD110" s="106"/>
      <c r="SVE110" s="106"/>
      <c r="SVF110" s="106"/>
      <c r="SVG110" s="106"/>
      <c r="SVH110" s="106"/>
      <c r="SVI110" s="106"/>
      <c r="SVJ110" s="106"/>
      <c r="SVK110" s="106"/>
      <c r="SVL110" s="106"/>
      <c r="SVM110" s="106"/>
      <c r="SVN110" s="106"/>
      <c r="SVO110" s="106"/>
      <c r="SVP110" s="106"/>
      <c r="SVQ110" s="106"/>
      <c r="SVR110" s="106"/>
      <c r="SVS110" s="106"/>
      <c r="SVT110" s="106"/>
      <c r="SVU110" s="106"/>
      <c r="SVV110" s="106"/>
      <c r="SVW110" s="106"/>
      <c r="SVX110" s="106"/>
      <c r="SVY110" s="106"/>
      <c r="SVZ110" s="106"/>
      <c r="SWA110" s="106"/>
      <c r="SWB110" s="106"/>
      <c r="SWC110" s="106"/>
      <c r="SWD110" s="106"/>
      <c r="SWE110" s="106"/>
      <c r="SWF110" s="106"/>
      <c r="SWG110" s="106"/>
      <c r="SWH110" s="106"/>
      <c r="SWI110" s="106"/>
      <c r="SWJ110" s="106"/>
      <c r="SWK110" s="106"/>
      <c r="SWL110" s="106"/>
      <c r="SWM110" s="106"/>
      <c r="SWN110" s="106"/>
      <c r="SWO110" s="106"/>
      <c r="SWP110" s="106"/>
      <c r="SWQ110" s="106"/>
      <c r="SWR110" s="106"/>
      <c r="SWS110" s="106"/>
      <c r="SWT110" s="106"/>
      <c r="SWU110" s="106"/>
      <c r="SWV110" s="106"/>
      <c r="SWW110" s="106"/>
      <c r="SWX110" s="106"/>
      <c r="SWY110" s="106"/>
      <c r="SWZ110" s="106"/>
      <c r="SXA110" s="106"/>
      <c r="SXB110" s="106"/>
      <c r="SXC110" s="106"/>
      <c r="SXD110" s="106"/>
      <c r="SXE110" s="106"/>
      <c r="SXF110" s="106"/>
      <c r="SXG110" s="106"/>
      <c r="SXH110" s="106"/>
      <c r="SXI110" s="106"/>
      <c r="SXJ110" s="106"/>
      <c r="SXK110" s="106"/>
      <c r="SXL110" s="106"/>
      <c r="SXM110" s="106"/>
      <c r="SXN110" s="106"/>
      <c r="SXO110" s="106"/>
      <c r="SXP110" s="106"/>
      <c r="SXQ110" s="106"/>
      <c r="SXR110" s="106"/>
      <c r="SXS110" s="106"/>
      <c r="SXT110" s="106"/>
      <c r="SXU110" s="106"/>
      <c r="SXV110" s="106"/>
      <c r="SXW110" s="106"/>
      <c r="SXX110" s="106"/>
      <c r="SXY110" s="106"/>
      <c r="SXZ110" s="106"/>
      <c r="SYA110" s="106"/>
      <c r="SYB110" s="106"/>
      <c r="SYC110" s="106"/>
      <c r="SYD110" s="106"/>
      <c r="SYE110" s="106"/>
      <c r="SYF110" s="106"/>
      <c r="SYG110" s="106"/>
      <c r="SYH110" s="106"/>
      <c r="SYI110" s="106"/>
      <c r="SYJ110" s="106"/>
      <c r="SYK110" s="106"/>
      <c r="SYL110" s="106"/>
      <c r="SYM110" s="106"/>
      <c r="SYN110" s="106"/>
      <c r="SYO110" s="106"/>
      <c r="SYP110" s="106"/>
      <c r="SYQ110" s="106"/>
      <c r="SYR110" s="106"/>
      <c r="SYS110" s="106"/>
      <c r="SYT110" s="106"/>
      <c r="SYU110" s="106"/>
      <c r="SYV110" s="106"/>
      <c r="SYW110" s="106"/>
      <c r="SYX110" s="106"/>
      <c r="SYY110" s="106"/>
      <c r="SYZ110" s="106"/>
      <c r="SZA110" s="106"/>
      <c r="SZB110" s="106"/>
      <c r="SZC110" s="106"/>
      <c r="SZD110" s="106"/>
      <c r="SZE110" s="106"/>
      <c r="SZF110" s="106"/>
      <c r="SZG110" s="106"/>
      <c r="SZH110" s="106"/>
      <c r="SZI110" s="106"/>
      <c r="SZJ110" s="106"/>
      <c r="SZK110" s="106"/>
      <c r="SZL110" s="106"/>
      <c r="SZM110" s="106"/>
      <c r="SZN110" s="106"/>
      <c r="SZO110" s="106"/>
      <c r="SZP110" s="106"/>
      <c r="SZQ110" s="106"/>
      <c r="SZR110" s="106"/>
      <c r="SZS110" s="106"/>
      <c r="SZT110" s="106"/>
      <c r="SZU110" s="106"/>
      <c r="SZV110" s="106"/>
      <c r="SZW110" s="106"/>
      <c r="SZX110" s="106"/>
      <c r="SZY110" s="106"/>
      <c r="SZZ110" s="106"/>
      <c r="TAA110" s="106"/>
      <c r="TAB110" s="106"/>
      <c r="TAC110" s="106"/>
      <c r="TAD110" s="106"/>
      <c r="TAE110" s="106"/>
      <c r="TAF110" s="106"/>
      <c r="TAG110" s="106"/>
      <c r="TAH110" s="106"/>
      <c r="TAI110" s="106"/>
      <c r="TAJ110" s="106"/>
      <c r="TAK110" s="106"/>
      <c r="TAL110" s="106"/>
      <c r="TAM110" s="106"/>
      <c r="TAN110" s="106"/>
      <c r="TAO110" s="106"/>
      <c r="TAP110" s="106"/>
      <c r="TAQ110" s="106"/>
      <c r="TAR110" s="106"/>
      <c r="TAS110" s="106"/>
      <c r="TAT110" s="106"/>
      <c r="TAU110" s="106"/>
      <c r="TAV110" s="106"/>
      <c r="TAW110" s="106"/>
      <c r="TAX110" s="106"/>
      <c r="TAY110" s="106"/>
      <c r="TAZ110" s="106"/>
      <c r="TBA110" s="106"/>
      <c r="TBB110" s="106"/>
      <c r="TBC110" s="106"/>
      <c r="TBD110" s="106"/>
      <c r="TBE110" s="106"/>
      <c r="TBF110" s="106"/>
      <c r="TBG110" s="106"/>
      <c r="TBH110" s="106"/>
      <c r="TBI110" s="106"/>
      <c r="TBJ110" s="106"/>
      <c r="TBK110" s="106"/>
      <c r="TBL110" s="106"/>
      <c r="TBM110" s="106"/>
      <c r="TBN110" s="106"/>
      <c r="TBO110" s="106"/>
      <c r="TBP110" s="106"/>
      <c r="TBQ110" s="106"/>
      <c r="TBR110" s="106"/>
      <c r="TBS110" s="106"/>
      <c r="TBT110" s="106"/>
      <c r="TBU110" s="106"/>
      <c r="TBV110" s="106"/>
      <c r="TBW110" s="106"/>
      <c r="TBX110" s="106"/>
      <c r="TBY110" s="106"/>
      <c r="TBZ110" s="106"/>
      <c r="TCA110" s="106"/>
      <c r="TCB110" s="106"/>
      <c r="TCC110" s="106"/>
      <c r="TCD110" s="106"/>
      <c r="TCE110" s="106"/>
      <c r="TCF110" s="106"/>
      <c r="TCG110" s="106"/>
      <c r="TCH110" s="106"/>
      <c r="TCI110" s="106"/>
      <c r="TCJ110" s="106"/>
      <c r="TCK110" s="106"/>
      <c r="TCL110" s="106"/>
      <c r="TCM110" s="106"/>
      <c r="TCN110" s="106"/>
      <c r="TCO110" s="106"/>
      <c r="TCP110" s="106"/>
      <c r="TCQ110" s="106"/>
      <c r="TCR110" s="106"/>
      <c r="TCS110" s="106"/>
      <c r="TCT110" s="106"/>
      <c r="TCU110" s="106"/>
      <c r="TCV110" s="106"/>
      <c r="TCW110" s="106"/>
      <c r="TCX110" s="106"/>
      <c r="TCY110" s="106"/>
      <c r="TCZ110" s="106"/>
      <c r="TDA110" s="106"/>
      <c r="TDB110" s="106"/>
      <c r="TDC110" s="106"/>
      <c r="TDD110" s="106"/>
      <c r="TDE110" s="106"/>
      <c r="TDF110" s="106"/>
      <c r="TDG110" s="106"/>
      <c r="TDH110" s="106"/>
      <c r="TDI110" s="106"/>
      <c r="TDJ110" s="106"/>
      <c r="TDK110" s="106"/>
      <c r="TDL110" s="106"/>
      <c r="TDM110" s="106"/>
      <c r="TDN110" s="106"/>
      <c r="TDO110" s="106"/>
      <c r="TDP110" s="106"/>
      <c r="TDQ110" s="106"/>
      <c r="TDR110" s="106"/>
      <c r="TDS110" s="106"/>
      <c r="TDT110" s="106"/>
      <c r="TDU110" s="106"/>
      <c r="TDV110" s="106"/>
      <c r="TDW110" s="106"/>
      <c r="TDX110" s="106"/>
      <c r="TDY110" s="106"/>
      <c r="TDZ110" s="106"/>
      <c r="TEA110" s="106"/>
      <c r="TEB110" s="106"/>
      <c r="TEC110" s="106"/>
      <c r="TED110" s="106"/>
      <c r="TEE110" s="106"/>
      <c r="TEF110" s="106"/>
      <c r="TEG110" s="106"/>
      <c r="TEH110" s="106"/>
      <c r="TEI110" s="106"/>
      <c r="TEJ110" s="106"/>
      <c r="TEK110" s="106"/>
      <c r="TEL110" s="106"/>
      <c r="TEM110" s="106"/>
      <c r="TEN110" s="106"/>
      <c r="TEO110" s="106"/>
      <c r="TEP110" s="106"/>
      <c r="TEQ110" s="106"/>
      <c r="TER110" s="106"/>
      <c r="TES110" s="106"/>
      <c r="TET110" s="106"/>
      <c r="TEU110" s="106"/>
      <c r="TEV110" s="106"/>
      <c r="TEW110" s="106"/>
      <c r="TEX110" s="106"/>
      <c r="TEY110" s="106"/>
      <c r="TEZ110" s="106"/>
      <c r="TFA110" s="106"/>
      <c r="TFB110" s="106"/>
      <c r="TFC110" s="106"/>
      <c r="TFD110" s="106"/>
      <c r="TFE110" s="106"/>
      <c r="TFF110" s="106"/>
      <c r="TFG110" s="106"/>
      <c r="TFH110" s="106"/>
      <c r="TFI110" s="106"/>
      <c r="TFJ110" s="106"/>
      <c r="TFK110" s="106"/>
      <c r="TFL110" s="106"/>
      <c r="TFM110" s="106"/>
      <c r="TFN110" s="106"/>
      <c r="TFO110" s="106"/>
      <c r="TFP110" s="106"/>
      <c r="TFQ110" s="106"/>
      <c r="TFR110" s="106"/>
      <c r="TFS110" s="106"/>
      <c r="TFT110" s="106"/>
      <c r="TFU110" s="106"/>
      <c r="TFV110" s="106"/>
      <c r="TFW110" s="106"/>
      <c r="TFX110" s="106"/>
      <c r="TFY110" s="106"/>
      <c r="TFZ110" s="106"/>
      <c r="TGA110" s="106"/>
      <c r="TGB110" s="106"/>
      <c r="TGC110" s="106"/>
      <c r="TGD110" s="106"/>
      <c r="TGE110" s="106"/>
      <c r="TGF110" s="106"/>
      <c r="TGG110" s="106"/>
      <c r="TGH110" s="106"/>
      <c r="TGI110" s="106"/>
      <c r="TGJ110" s="106"/>
      <c r="TGK110" s="106"/>
      <c r="TGL110" s="106"/>
      <c r="TGM110" s="106"/>
      <c r="TGN110" s="106"/>
      <c r="TGO110" s="106"/>
      <c r="TGP110" s="106"/>
      <c r="TGQ110" s="106"/>
      <c r="TGR110" s="106"/>
      <c r="TGS110" s="106"/>
      <c r="TGT110" s="106"/>
      <c r="TGU110" s="106"/>
      <c r="TGV110" s="106"/>
      <c r="TGW110" s="106"/>
      <c r="TGX110" s="106"/>
      <c r="TGY110" s="106"/>
      <c r="TGZ110" s="106"/>
      <c r="THA110" s="106"/>
      <c r="THB110" s="106"/>
      <c r="THC110" s="106"/>
      <c r="THD110" s="106"/>
      <c r="THE110" s="106"/>
      <c r="THF110" s="106"/>
      <c r="THG110" s="106"/>
      <c r="THH110" s="106"/>
      <c r="THI110" s="106"/>
      <c r="THJ110" s="106"/>
      <c r="THK110" s="106"/>
      <c r="THL110" s="106"/>
      <c r="THM110" s="106"/>
      <c r="THN110" s="106"/>
      <c r="THO110" s="106"/>
      <c r="THP110" s="106"/>
      <c r="THQ110" s="106"/>
      <c r="THR110" s="106"/>
      <c r="THS110" s="106"/>
      <c r="THT110" s="106"/>
      <c r="THU110" s="106"/>
      <c r="THV110" s="106"/>
      <c r="THW110" s="106"/>
      <c r="THX110" s="106"/>
      <c r="THY110" s="106"/>
      <c r="THZ110" s="106"/>
      <c r="TIA110" s="106"/>
      <c r="TIB110" s="106"/>
      <c r="TIC110" s="106"/>
      <c r="TID110" s="106"/>
      <c r="TIE110" s="106"/>
      <c r="TIF110" s="106"/>
      <c r="TIG110" s="106"/>
      <c r="TIH110" s="106"/>
      <c r="TII110" s="106"/>
      <c r="TIJ110" s="106"/>
      <c r="TIK110" s="106"/>
      <c r="TIL110" s="106"/>
      <c r="TIM110" s="106"/>
      <c r="TIN110" s="106"/>
      <c r="TIO110" s="106"/>
      <c r="TIP110" s="106"/>
      <c r="TIQ110" s="106"/>
      <c r="TIR110" s="106"/>
      <c r="TIS110" s="106"/>
      <c r="TIT110" s="106"/>
      <c r="TIU110" s="106"/>
      <c r="TIV110" s="106"/>
      <c r="TIW110" s="106"/>
      <c r="TIX110" s="106"/>
      <c r="TIY110" s="106"/>
      <c r="TIZ110" s="106"/>
      <c r="TJA110" s="106"/>
      <c r="TJB110" s="106"/>
      <c r="TJC110" s="106"/>
      <c r="TJD110" s="106"/>
      <c r="TJE110" s="106"/>
      <c r="TJF110" s="106"/>
      <c r="TJG110" s="106"/>
      <c r="TJH110" s="106"/>
      <c r="TJI110" s="106"/>
      <c r="TJJ110" s="106"/>
      <c r="TJK110" s="106"/>
      <c r="TJL110" s="106"/>
      <c r="TJM110" s="106"/>
      <c r="TJN110" s="106"/>
      <c r="TJO110" s="106"/>
      <c r="TJP110" s="106"/>
      <c r="TJQ110" s="106"/>
      <c r="TJR110" s="106"/>
      <c r="TJS110" s="106"/>
      <c r="TJT110" s="106"/>
      <c r="TJU110" s="106"/>
      <c r="TJV110" s="106"/>
      <c r="TJW110" s="106"/>
      <c r="TJX110" s="106"/>
      <c r="TJY110" s="106"/>
      <c r="TJZ110" s="106"/>
      <c r="TKA110" s="106"/>
      <c r="TKB110" s="106"/>
      <c r="TKC110" s="106"/>
      <c r="TKD110" s="106"/>
      <c r="TKE110" s="106"/>
      <c r="TKF110" s="106"/>
      <c r="TKG110" s="106"/>
      <c r="TKH110" s="106"/>
      <c r="TKI110" s="106"/>
      <c r="TKJ110" s="106"/>
      <c r="TKK110" s="106"/>
      <c r="TKL110" s="106"/>
      <c r="TKM110" s="106"/>
      <c r="TKN110" s="106"/>
      <c r="TKO110" s="106"/>
      <c r="TKP110" s="106"/>
      <c r="TKQ110" s="106"/>
      <c r="TKR110" s="106"/>
      <c r="TKS110" s="106"/>
      <c r="TKT110" s="106"/>
      <c r="TKU110" s="106"/>
      <c r="TKV110" s="106"/>
      <c r="TKW110" s="106"/>
      <c r="TKX110" s="106"/>
      <c r="TKY110" s="106"/>
      <c r="TKZ110" s="106"/>
      <c r="TLA110" s="106"/>
      <c r="TLB110" s="106"/>
      <c r="TLC110" s="106"/>
      <c r="TLD110" s="106"/>
      <c r="TLE110" s="106"/>
      <c r="TLF110" s="106"/>
      <c r="TLG110" s="106"/>
      <c r="TLH110" s="106"/>
      <c r="TLI110" s="106"/>
      <c r="TLJ110" s="106"/>
      <c r="TLK110" s="106"/>
      <c r="TLL110" s="106"/>
      <c r="TLM110" s="106"/>
      <c r="TLN110" s="106"/>
      <c r="TLO110" s="106"/>
      <c r="TLP110" s="106"/>
      <c r="TLQ110" s="106"/>
      <c r="TLR110" s="106"/>
      <c r="TLS110" s="106"/>
      <c r="TLT110" s="106"/>
      <c r="TLU110" s="106"/>
      <c r="TLV110" s="106"/>
      <c r="TLW110" s="106"/>
      <c r="TLX110" s="106"/>
      <c r="TLY110" s="106"/>
      <c r="TLZ110" s="106"/>
      <c r="TMA110" s="106"/>
      <c r="TMB110" s="106"/>
      <c r="TMC110" s="106"/>
      <c r="TMD110" s="106"/>
      <c r="TME110" s="106"/>
      <c r="TMF110" s="106"/>
      <c r="TMG110" s="106"/>
      <c r="TMH110" s="106"/>
      <c r="TMI110" s="106"/>
      <c r="TMJ110" s="106"/>
      <c r="TMK110" s="106"/>
      <c r="TML110" s="106"/>
      <c r="TMM110" s="106"/>
      <c r="TMN110" s="106"/>
      <c r="TMO110" s="106"/>
      <c r="TMP110" s="106"/>
      <c r="TMQ110" s="106"/>
      <c r="TMR110" s="106"/>
      <c r="TMS110" s="106"/>
      <c r="TMT110" s="106"/>
      <c r="TMU110" s="106"/>
      <c r="TMV110" s="106"/>
      <c r="TMW110" s="106"/>
      <c r="TMX110" s="106"/>
      <c r="TMY110" s="106"/>
      <c r="TMZ110" s="106"/>
      <c r="TNA110" s="106"/>
      <c r="TNB110" s="106"/>
      <c r="TNC110" s="106"/>
      <c r="TND110" s="106"/>
      <c r="TNE110" s="106"/>
      <c r="TNF110" s="106"/>
      <c r="TNG110" s="106"/>
      <c r="TNH110" s="106"/>
      <c r="TNI110" s="106"/>
      <c r="TNJ110" s="106"/>
      <c r="TNK110" s="106"/>
      <c r="TNL110" s="106"/>
      <c r="TNM110" s="106"/>
      <c r="TNN110" s="106"/>
      <c r="TNO110" s="106"/>
      <c r="TNP110" s="106"/>
      <c r="TNQ110" s="106"/>
      <c r="TNR110" s="106"/>
      <c r="TNS110" s="106"/>
      <c r="TNT110" s="106"/>
      <c r="TNU110" s="106"/>
      <c r="TNV110" s="106"/>
      <c r="TNW110" s="106"/>
      <c r="TNX110" s="106"/>
      <c r="TNY110" s="106"/>
      <c r="TNZ110" s="106"/>
      <c r="TOA110" s="106"/>
      <c r="TOB110" s="106"/>
      <c r="TOC110" s="106"/>
      <c r="TOD110" s="106"/>
      <c r="TOE110" s="106"/>
      <c r="TOF110" s="106"/>
      <c r="TOG110" s="106"/>
      <c r="TOH110" s="106"/>
      <c r="TOI110" s="106"/>
      <c r="TOJ110" s="106"/>
      <c r="TOK110" s="106"/>
      <c r="TOL110" s="106"/>
      <c r="TOM110" s="106"/>
      <c r="TON110" s="106"/>
      <c r="TOO110" s="106"/>
      <c r="TOP110" s="106"/>
      <c r="TOQ110" s="106"/>
      <c r="TOR110" s="106"/>
      <c r="TOS110" s="106"/>
      <c r="TOT110" s="106"/>
      <c r="TOU110" s="106"/>
      <c r="TOV110" s="106"/>
      <c r="TOW110" s="106"/>
      <c r="TOX110" s="106"/>
      <c r="TOY110" s="106"/>
      <c r="TOZ110" s="106"/>
      <c r="TPA110" s="106"/>
      <c r="TPB110" s="106"/>
      <c r="TPC110" s="106"/>
      <c r="TPD110" s="106"/>
      <c r="TPE110" s="106"/>
      <c r="TPF110" s="106"/>
      <c r="TPG110" s="106"/>
      <c r="TPH110" s="106"/>
      <c r="TPI110" s="106"/>
      <c r="TPJ110" s="106"/>
      <c r="TPK110" s="106"/>
      <c r="TPL110" s="106"/>
      <c r="TPM110" s="106"/>
      <c r="TPN110" s="106"/>
      <c r="TPO110" s="106"/>
      <c r="TPP110" s="106"/>
      <c r="TPQ110" s="106"/>
      <c r="TPR110" s="106"/>
      <c r="TPS110" s="106"/>
      <c r="TPT110" s="106"/>
      <c r="TPU110" s="106"/>
      <c r="TPV110" s="106"/>
      <c r="TPW110" s="106"/>
      <c r="TPX110" s="106"/>
      <c r="TPY110" s="106"/>
      <c r="TPZ110" s="106"/>
      <c r="TQA110" s="106"/>
      <c r="TQB110" s="106"/>
      <c r="TQC110" s="106"/>
      <c r="TQD110" s="106"/>
      <c r="TQE110" s="106"/>
      <c r="TQF110" s="106"/>
      <c r="TQG110" s="106"/>
      <c r="TQH110" s="106"/>
      <c r="TQI110" s="106"/>
      <c r="TQJ110" s="106"/>
      <c r="TQK110" s="106"/>
      <c r="TQL110" s="106"/>
      <c r="TQM110" s="106"/>
      <c r="TQN110" s="106"/>
      <c r="TQO110" s="106"/>
      <c r="TQP110" s="106"/>
      <c r="TQQ110" s="106"/>
      <c r="TQR110" s="106"/>
      <c r="TQS110" s="106"/>
      <c r="TQT110" s="106"/>
      <c r="TQU110" s="106"/>
      <c r="TQV110" s="106"/>
      <c r="TQW110" s="106"/>
      <c r="TQX110" s="106"/>
      <c r="TQY110" s="106"/>
      <c r="TQZ110" s="106"/>
      <c r="TRA110" s="106"/>
      <c r="TRB110" s="106"/>
      <c r="TRC110" s="106"/>
      <c r="TRD110" s="106"/>
      <c r="TRE110" s="106"/>
      <c r="TRF110" s="106"/>
      <c r="TRG110" s="106"/>
      <c r="TRH110" s="106"/>
      <c r="TRI110" s="106"/>
      <c r="TRJ110" s="106"/>
      <c r="TRK110" s="106"/>
      <c r="TRL110" s="106"/>
      <c r="TRM110" s="106"/>
      <c r="TRN110" s="106"/>
      <c r="TRO110" s="106"/>
      <c r="TRP110" s="106"/>
      <c r="TRQ110" s="106"/>
      <c r="TRR110" s="106"/>
      <c r="TRS110" s="106"/>
      <c r="TRT110" s="106"/>
      <c r="TRU110" s="106"/>
      <c r="TRV110" s="106"/>
      <c r="TRW110" s="106"/>
      <c r="TRX110" s="106"/>
      <c r="TRY110" s="106"/>
      <c r="TRZ110" s="106"/>
      <c r="TSA110" s="106"/>
      <c r="TSB110" s="106"/>
      <c r="TSC110" s="106"/>
      <c r="TSD110" s="106"/>
      <c r="TSE110" s="106"/>
      <c r="TSF110" s="106"/>
      <c r="TSG110" s="106"/>
      <c r="TSH110" s="106"/>
      <c r="TSI110" s="106"/>
      <c r="TSJ110" s="106"/>
      <c r="TSK110" s="106"/>
      <c r="TSL110" s="106"/>
      <c r="TSM110" s="106"/>
      <c r="TSN110" s="106"/>
      <c r="TSO110" s="106"/>
      <c r="TSP110" s="106"/>
      <c r="TSQ110" s="106"/>
      <c r="TSR110" s="106"/>
      <c r="TSS110" s="106"/>
      <c r="TST110" s="106"/>
      <c r="TSU110" s="106"/>
      <c r="TSV110" s="106"/>
      <c r="TSW110" s="106"/>
      <c r="TSX110" s="106"/>
      <c r="TSY110" s="106"/>
      <c r="TSZ110" s="106"/>
      <c r="TTA110" s="106"/>
      <c r="TTB110" s="106"/>
      <c r="TTC110" s="106"/>
      <c r="TTD110" s="106"/>
      <c r="TTE110" s="106"/>
      <c r="TTF110" s="106"/>
      <c r="TTG110" s="106"/>
      <c r="TTH110" s="106"/>
      <c r="TTI110" s="106"/>
      <c r="TTJ110" s="106"/>
      <c r="TTK110" s="106"/>
      <c r="TTL110" s="106"/>
      <c r="TTM110" s="106"/>
      <c r="TTN110" s="106"/>
      <c r="TTO110" s="106"/>
      <c r="TTP110" s="106"/>
      <c r="TTQ110" s="106"/>
      <c r="TTR110" s="106"/>
      <c r="TTS110" s="106"/>
      <c r="TTT110" s="106"/>
      <c r="TTU110" s="106"/>
      <c r="TTV110" s="106"/>
      <c r="TTW110" s="106"/>
      <c r="TTX110" s="106"/>
      <c r="TTY110" s="106"/>
      <c r="TTZ110" s="106"/>
      <c r="TUA110" s="106"/>
      <c r="TUB110" s="106"/>
      <c r="TUC110" s="106"/>
      <c r="TUD110" s="106"/>
      <c r="TUE110" s="106"/>
      <c r="TUF110" s="106"/>
      <c r="TUG110" s="106"/>
      <c r="TUH110" s="106"/>
      <c r="TUI110" s="106"/>
      <c r="TUJ110" s="106"/>
      <c r="TUK110" s="106"/>
      <c r="TUL110" s="106"/>
      <c r="TUM110" s="106"/>
      <c r="TUN110" s="106"/>
      <c r="TUO110" s="106"/>
      <c r="TUP110" s="106"/>
      <c r="TUQ110" s="106"/>
      <c r="TUR110" s="106"/>
      <c r="TUS110" s="106"/>
      <c r="TUT110" s="106"/>
      <c r="TUU110" s="106"/>
      <c r="TUV110" s="106"/>
      <c r="TUW110" s="106"/>
      <c r="TUX110" s="106"/>
      <c r="TUY110" s="106"/>
      <c r="TUZ110" s="106"/>
      <c r="TVA110" s="106"/>
      <c r="TVB110" s="106"/>
      <c r="TVC110" s="106"/>
      <c r="TVD110" s="106"/>
      <c r="TVE110" s="106"/>
      <c r="TVF110" s="106"/>
      <c r="TVG110" s="106"/>
      <c r="TVH110" s="106"/>
      <c r="TVI110" s="106"/>
      <c r="TVJ110" s="106"/>
      <c r="TVK110" s="106"/>
      <c r="TVL110" s="106"/>
      <c r="TVM110" s="106"/>
      <c r="TVN110" s="106"/>
      <c r="TVO110" s="106"/>
      <c r="TVP110" s="106"/>
      <c r="TVQ110" s="106"/>
      <c r="TVR110" s="106"/>
      <c r="TVS110" s="106"/>
      <c r="TVT110" s="106"/>
      <c r="TVU110" s="106"/>
      <c r="TVV110" s="106"/>
      <c r="TVW110" s="106"/>
      <c r="TVX110" s="106"/>
      <c r="TVY110" s="106"/>
      <c r="TVZ110" s="106"/>
      <c r="TWA110" s="106"/>
      <c r="TWB110" s="106"/>
      <c r="TWC110" s="106"/>
      <c r="TWD110" s="106"/>
      <c r="TWE110" s="106"/>
      <c r="TWF110" s="106"/>
      <c r="TWG110" s="106"/>
      <c r="TWH110" s="106"/>
      <c r="TWI110" s="106"/>
      <c r="TWJ110" s="106"/>
      <c r="TWK110" s="106"/>
      <c r="TWL110" s="106"/>
      <c r="TWM110" s="106"/>
      <c r="TWN110" s="106"/>
      <c r="TWO110" s="106"/>
      <c r="TWP110" s="106"/>
      <c r="TWQ110" s="106"/>
      <c r="TWR110" s="106"/>
      <c r="TWS110" s="106"/>
      <c r="TWT110" s="106"/>
      <c r="TWU110" s="106"/>
      <c r="TWV110" s="106"/>
      <c r="TWW110" s="106"/>
      <c r="TWX110" s="106"/>
      <c r="TWY110" s="106"/>
      <c r="TWZ110" s="106"/>
      <c r="TXA110" s="106"/>
      <c r="TXB110" s="106"/>
      <c r="TXC110" s="106"/>
      <c r="TXD110" s="106"/>
      <c r="TXE110" s="106"/>
      <c r="TXF110" s="106"/>
      <c r="TXG110" s="106"/>
      <c r="TXH110" s="106"/>
      <c r="TXI110" s="106"/>
      <c r="TXJ110" s="106"/>
      <c r="TXK110" s="106"/>
      <c r="TXL110" s="106"/>
      <c r="TXM110" s="106"/>
      <c r="TXN110" s="106"/>
      <c r="TXO110" s="106"/>
      <c r="TXP110" s="106"/>
      <c r="TXQ110" s="106"/>
      <c r="TXR110" s="106"/>
      <c r="TXS110" s="106"/>
      <c r="TXT110" s="106"/>
      <c r="TXU110" s="106"/>
      <c r="TXV110" s="106"/>
      <c r="TXW110" s="106"/>
      <c r="TXX110" s="106"/>
      <c r="TXY110" s="106"/>
      <c r="TXZ110" s="106"/>
      <c r="TYA110" s="106"/>
      <c r="TYB110" s="106"/>
      <c r="TYC110" s="106"/>
      <c r="TYD110" s="106"/>
      <c r="TYE110" s="106"/>
      <c r="TYF110" s="106"/>
      <c r="TYG110" s="106"/>
      <c r="TYH110" s="106"/>
      <c r="TYI110" s="106"/>
      <c r="TYJ110" s="106"/>
      <c r="TYK110" s="106"/>
      <c r="TYL110" s="106"/>
      <c r="TYM110" s="106"/>
      <c r="TYN110" s="106"/>
      <c r="TYO110" s="106"/>
      <c r="TYP110" s="106"/>
      <c r="TYQ110" s="106"/>
      <c r="TYR110" s="106"/>
      <c r="TYS110" s="106"/>
      <c r="TYT110" s="106"/>
      <c r="TYU110" s="106"/>
      <c r="TYV110" s="106"/>
      <c r="TYW110" s="106"/>
      <c r="TYX110" s="106"/>
      <c r="TYY110" s="106"/>
      <c r="TYZ110" s="106"/>
      <c r="TZA110" s="106"/>
      <c r="TZB110" s="106"/>
      <c r="TZC110" s="106"/>
      <c r="TZD110" s="106"/>
      <c r="TZE110" s="106"/>
      <c r="TZF110" s="106"/>
      <c r="TZG110" s="106"/>
      <c r="TZH110" s="106"/>
      <c r="TZI110" s="106"/>
      <c r="TZJ110" s="106"/>
      <c r="TZK110" s="106"/>
      <c r="TZL110" s="106"/>
      <c r="TZM110" s="106"/>
      <c r="TZN110" s="106"/>
      <c r="TZO110" s="106"/>
      <c r="TZP110" s="106"/>
      <c r="TZQ110" s="106"/>
      <c r="TZR110" s="106"/>
      <c r="TZS110" s="106"/>
      <c r="TZT110" s="106"/>
      <c r="TZU110" s="106"/>
      <c r="TZV110" s="106"/>
      <c r="TZW110" s="106"/>
      <c r="TZX110" s="106"/>
      <c r="TZY110" s="106"/>
      <c r="TZZ110" s="106"/>
      <c r="UAA110" s="106"/>
      <c r="UAB110" s="106"/>
      <c r="UAC110" s="106"/>
      <c r="UAD110" s="106"/>
      <c r="UAE110" s="106"/>
      <c r="UAF110" s="106"/>
      <c r="UAG110" s="106"/>
      <c r="UAH110" s="106"/>
      <c r="UAI110" s="106"/>
      <c r="UAJ110" s="106"/>
      <c r="UAK110" s="106"/>
      <c r="UAL110" s="106"/>
      <c r="UAM110" s="106"/>
      <c r="UAN110" s="106"/>
      <c r="UAO110" s="106"/>
      <c r="UAP110" s="106"/>
      <c r="UAQ110" s="106"/>
      <c r="UAR110" s="106"/>
      <c r="UAS110" s="106"/>
      <c r="UAT110" s="106"/>
      <c r="UAU110" s="106"/>
      <c r="UAV110" s="106"/>
      <c r="UAW110" s="106"/>
      <c r="UAX110" s="106"/>
      <c r="UAY110" s="106"/>
      <c r="UAZ110" s="106"/>
      <c r="UBA110" s="106"/>
      <c r="UBB110" s="106"/>
      <c r="UBC110" s="106"/>
      <c r="UBD110" s="106"/>
      <c r="UBE110" s="106"/>
      <c r="UBF110" s="106"/>
      <c r="UBG110" s="106"/>
      <c r="UBH110" s="106"/>
      <c r="UBI110" s="106"/>
      <c r="UBJ110" s="106"/>
      <c r="UBK110" s="106"/>
      <c r="UBL110" s="106"/>
      <c r="UBM110" s="106"/>
      <c r="UBN110" s="106"/>
      <c r="UBO110" s="106"/>
      <c r="UBP110" s="106"/>
      <c r="UBQ110" s="106"/>
      <c r="UBR110" s="106"/>
      <c r="UBS110" s="106"/>
      <c r="UBT110" s="106"/>
      <c r="UBU110" s="106"/>
      <c r="UBV110" s="106"/>
      <c r="UBW110" s="106"/>
      <c r="UBX110" s="106"/>
      <c r="UBY110" s="106"/>
      <c r="UBZ110" s="106"/>
      <c r="UCA110" s="106"/>
      <c r="UCB110" s="106"/>
      <c r="UCC110" s="106"/>
      <c r="UCD110" s="106"/>
      <c r="UCE110" s="106"/>
      <c r="UCF110" s="106"/>
      <c r="UCG110" s="106"/>
      <c r="UCH110" s="106"/>
      <c r="UCI110" s="106"/>
      <c r="UCJ110" s="106"/>
      <c r="UCK110" s="106"/>
      <c r="UCL110" s="106"/>
      <c r="UCM110" s="106"/>
      <c r="UCN110" s="106"/>
      <c r="UCO110" s="106"/>
      <c r="UCP110" s="106"/>
      <c r="UCQ110" s="106"/>
      <c r="UCR110" s="106"/>
      <c r="UCS110" s="106"/>
      <c r="UCT110" s="106"/>
      <c r="UCU110" s="106"/>
      <c r="UCV110" s="106"/>
      <c r="UCW110" s="106"/>
      <c r="UCX110" s="106"/>
      <c r="UCY110" s="106"/>
      <c r="UCZ110" s="106"/>
      <c r="UDA110" s="106"/>
      <c r="UDB110" s="106"/>
      <c r="UDC110" s="106"/>
      <c r="UDD110" s="106"/>
      <c r="UDE110" s="106"/>
      <c r="UDF110" s="106"/>
      <c r="UDG110" s="106"/>
      <c r="UDH110" s="106"/>
      <c r="UDI110" s="106"/>
      <c r="UDJ110" s="106"/>
      <c r="UDK110" s="106"/>
      <c r="UDL110" s="106"/>
      <c r="UDM110" s="106"/>
      <c r="UDN110" s="106"/>
      <c r="UDO110" s="106"/>
      <c r="UDP110" s="106"/>
      <c r="UDQ110" s="106"/>
      <c r="UDR110" s="106"/>
      <c r="UDS110" s="106"/>
      <c r="UDT110" s="106"/>
      <c r="UDU110" s="106"/>
      <c r="UDV110" s="106"/>
      <c r="UDW110" s="106"/>
      <c r="UDX110" s="106"/>
      <c r="UDY110" s="106"/>
      <c r="UDZ110" s="106"/>
      <c r="UEA110" s="106"/>
      <c r="UEB110" s="106"/>
      <c r="UEC110" s="106"/>
      <c r="UED110" s="106"/>
      <c r="UEE110" s="106"/>
      <c r="UEF110" s="106"/>
      <c r="UEG110" s="106"/>
      <c r="UEH110" s="106"/>
      <c r="UEI110" s="106"/>
      <c r="UEJ110" s="106"/>
      <c r="UEK110" s="106"/>
      <c r="UEL110" s="106"/>
      <c r="UEM110" s="106"/>
      <c r="UEN110" s="106"/>
      <c r="UEO110" s="106"/>
      <c r="UEP110" s="106"/>
      <c r="UEQ110" s="106"/>
      <c r="UER110" s="106"/>
      <c r="UES110" s="106"/>
      <c r="UET110" s="106"/>
      <c r="UEU110" s="106"/>
      <c r="UEV110" s="106"/>
      <c r="UEW110" s="106"/>
      <c r="UEX110" s="106"/>
      <c r="UEY110" s="106"/>
      <c r="UEZ110" s="106"/>
      <c r="UFA110" s="106"/>
      <c r="UFB110" s="106"/>
      <c r="UFC110" s="106"/>
      <c r="UFD110" s="106"/>
      <c r="UFE110" s="106"/>
      <c r="UFF110" s="106"/>
      <c r="UFG110" s="106"/>
      <c r="UFH110" s="106"/>
      <c r="UFI110" s="106"/>
      <c r="UFJ110" s="106"/>
      <c r="UFK110" s="106"/>
      <c r="UFL110" s="106"/>
      <c r="UFM110" s="106"/>
      <c r="UFN110" s="106"/>
      <c r="UFO110" s="106"/>
      <c r="UFP110" s="106"/>
      <c r="UFQ110" s="106"/>
      <c r="UFR110" s="106"/>
      <c r="UFS110" s="106"/>
      <c r="UFT110" s="106"/>
      <c r="UFU110" s="106"/>
      <c r="UFV110" s="106"/>
      <c r="UFW110" s="106"/>
      <c r="UFX110" s="106"/>
      <c r="UFY110" s="106"/>
      <c r="UFZ110" s="106"/>
      <c r="UGA110" s="106"/>
      <c r="UGB110" s="106"/>
      <c r="UGC110" s="106"/>
      <c r="UGD110" s="106"/>
      <c r="UGE110" s="106"/>
      <c r="UGF110" s="106"/>
      <c r="UGG110" s="106"/>
      <c r="UGH110" s="106"/>
      <c r="UGI110" s="106"/>
      <c r="UGJ110" s="106"/>
      <c r="UGK110" s="106"/>
      <c r="UGL110" s="106"/>
      <c r="UGM110" s="106"/>
      <c r="UGN110" s="106"/>
      <c r="UGO110" s="106"/>
      <c r="UGP110" s="106"/>
      <c r="UGQ110" s="106"/>
      <c r="UGR110" s="106"/>
      <c r="UGS110" s="106"/>
      <c r="UGT110" s="106"/>
      <c r="UGU110" s="106"/>
      <c r="UGV110" s="106"/>
      <c r="UGW110" s="106"/>
      <c r="UGX110" s="106"/>
      <c r="UGY110" s="106"/>
      <c r="UGZ110" s="106"/>
      <c r="UHA110" s="106"/>
      <c r="UHB110" s="106"/>
      <c r="UHC110" s="106"/>
      <c r="UHD110" s="106"/>
      <c r="UHE110" s="106"/>
      <c r="UHF110" s="106"/>
      <c r="UHG110" s="106"/>
      <c r="UHH110" s="106"/>
      <c r="UHI110" s="106"/>
      <c r="UHJ110" s="106"/>
      <c r="UHK110" s="106"/>
      <c r="UHL110" s="106"/>
      <c r="UHM110" s="106"/>
      <c r="UHN110" s="106"/>
      <c r="UHO110" s="106"/>
      <c r="UHP110" s="106"/>
      <c r="UHQ110" s="106"/>
      <c r="UHR110" s="106"/>
      <c r="UHS110" s="106"/>
      <c r="UHT110" s="106"/>
      <c r="UHU110" s="106"/>
      <c r="UHV110" s="106"/>
      <c r="UHW110" s="106"/>
      <c r="UHX110" s="106"/>
      <c r="UHY110" s="106"/>
      <c r="UHZ110" s="106"/>
      <c r="UIA110" s="106"/>
      <c r="UIB110" s="106"/>
      <c r="UIC110" s="106"/>
      <c r="UID110" s="106"/>
      <c r="UIE110" s="106"/>
      <c r="UIF110" s="106"/>
      <c r="UIG110" s="106"/>
      <c r="UIH110" s="106"/>
      <c r="UII110" s="106"/>
      <c r="UIJ110" s="106"/>
      <c r="UIK110" s="106"/>
      <c r="UIL110" s="106"/>
      <c r="UIM110" s="106"/>
      <c r="UIN110" s="106"/>
      <c r="UIO110" s="106"/>
      <c r="UIP110" s="106"/>
      <c r="UIQ110" s="106"/>
      <c r="UIR110" s="106"/>
      <c r="UIS110" s="106"/>
      <c r="UIT110" s="106"/>
      <c r="UIU110" s="106"/>
      <c r="UIV110" s="106"/>
      <c r="UIW110" s="106"/>
      <c r="UIX110" s="106"/>
      <c r="UIY110" s="106"/>
      <c r="UIZ110" s="106"/>
      <c r="UJA110" s="106"/>
      <c r="UJB110" s="106"/>
      <c r="UJC110" s="106"/>
      <c r="UJD110" s="106"/>
      <c r="UJE110" s="106"/>
      <c r="UJF110" s="106"/>
      <c r="UJG110" s="106"/>
      <c r="UJH110" s="106"/>
      <c r="UJI110" s="106"/>
      <c r="UJJ110" s="106"/>
      <c r="UJK110" s="106"/>
      <c r="UJL110" s="106"/>
      <c r="UJM110" s="106"/>
      <c r="UJN110" s="106"/>
      <c r="UJO110" s="106"/>
      <c r="UJP110" s="106"/>
      <c r="UJQ110" s="106"/>
      <c r="UJR110" s="106"/>
      <c r="UJS110" s="106"/>
      <c r="UJT110" s="106"/>
      <c r="UJU110" s="106"/>
      <c r="UJV110" s="106"/>
      <c r="UJW110" s="106"/>
      <c r="UJX110" s="106"/>
      <c r="UJY110" s="106"/>
      <c r="UJZ110" s="106"/>
      <c r="UKA110" s="106"/>
      <c r="UKB110" s="106"/>
      <c r="UKC110" s="106"/>
      <c r="UKD110" s="106"/>
      <c r="UKE110" s="106"/>
      <c r="UKF110" s="106"/>
      <c r="UKG110" s="106"/>
      <c r="UKH110" s="106"/>
      <c r="UKI110" s="106"/>
      <c r="UKJ110" s="106"/>
      <c r="UKK110" s="106"/>
      <c r="UKL110" s="106"/>
      <c r="UKM110" s="106"/>
      <c r="UKN110" s="106"/>
      <c r="UKO110" s="106"/>
      <c r="UKP110" s="106"/>
      <c r="UKQ110" s="106"/>
      <c r="UKR110" s="106"/>
      <c r="UKS110" s="106"/>
      <c r="UKT110" s="106"/>
      <c r="UKU110" s="106"/>
      <c r="UKV110" s="106"/>
      <c r="UKW110" s="106"/>
      <c r="UKX110" s="106"/>
      <c r="UKY110" s="106"/>
      <c r="UKZ110" s="106"/>
      <c r="ULA110" s="106"/>
      <c r="ULB110" s="106"/>
      <c r="ULC110" s="106"/>
      <c r="ULD110" s="106"/>
      <c r="ULE110" s="106"/>
      <c r="ULF110" s="106"/>
      <c r="ULG110" s="106"/>
      <c r="ULH110" s="106"/>
      <c r="ULI110" s="106"/>
      <c r="ULJ110" s="106"/>
      <c r="ULK110" s="106"/>
      <c r="ULL110" s="106"/>
      <c r="ULM110" s="106"/>
      <c r="ULN110" s="106"/>
      <c r="ULO110" s="106"/>
      <c r="ULP110" s="106"/>
      <c r="ULQ110" s="106"/>
      <c r="ULR110" s="106"/>
      <c r="ULS110" s="106"/>
      <c r="ULT110" s="106"/>
      <c r="ULU110" s="106"/>
      <c r="ULV110" s="106"/>
      <c r="ULW110" s="106"/>
      <c r="ULX110" s="106"/>
      <c r="ULY110" s="106"/>
      <c r="ULZ110" s="106"/>
      <c r="UMA110" s="106"/>
      <c r="UMB110" s="106"/>
      <c r="UMC110" s="106"/>
      <c r="UMD110" s="106"/>
      <c r="UME110" s="106"/>
      <c r="UMF110" s="106"/>
      <c r="UMG110" s="106"/>
      <c r="UMH110" s="106"/>
      <c r="UMI110" s="106"/>
      <c r="UMJ110" s="106"/>
      <c r="UMK110" s="106"/>
      <c r="UML110" s="106"/>
      <c r="UMM110" s="106"/>
      <c r="UMN110" s="106"/>
      <c r="UMO110" s="106"/>
      <c r="UMP110" s="106"/>
      <c r="UMQ110" s="106"/>
      <c r="UMR110" s="106"/>
      <c r="UMS110" s="106"/>
      <c r="UMT110" s="106"/>
      <c r="UMU110" s="106"/>
      <c r="UMV110" s="106"/>
      <c r="UMW110" s="106"/>
      <c r="UMX110" s="106"/>
      <c r="UMY110" s="106"/>
      <c r="UMZ110" s="106"/>
      <c r="UNA110" s="106"/>
      <c r="UNB110" s="106"/>
      <c r="UNC110" s="106"/>
      <c r="UND110" s="106"/>
      <c r="UNE110" s="106"/>
      <c r="UNF110" s="106"/>
      <c r="UNG110" s="106"/>
      <c r="UNH110" s="106"/>
      <c r="UNI110" s="106"/>
      <c r="UNJ110" s="106"/>
      <c r="UNK110" s="106"/>
      <c r="UNL110" s="106"/>
      <c r="UNM110" s="106"/>
      <c r="UNN110" s="106"/>
      <c r="UNO110" s="106"/>
      <c r="UNP110" s="106"/>
      <c r="UNQ110" s="106"/>
      <c r="UNR110" s="106"/>
      <c r="UNS110" s="106"/>
      <c r="UNT110" s="106"/>
      <c r="UNU110" s="106"/>
      <c r="UNV110" s="106"/>
      <c r="UNW110" s="106"/>
      <c r="UNX110" s="106"/>
      <c r="UNY110" s="106"/>
      <c r="UNZ110" s="106"/>
      <c r="UOA110" s="106"/>
      <c r="UOB110" s="106"/>
      <c r="UOC110" s="106"/>
      <c r="UOD110" s="106"/>
      <c r="UOE110" s="106"/>
      <c r="UOF110" s="106"/>
      <c r="UOG110" s="106"/>
      <c r="UOH110" s="106"/>
      <c r="UOI110" s="106"/>
      <c r="UOJ110" s="106"/>
      <c r="UOK110" s="106"/>
      <c r="UOL110" s="106"/>
      <c r="UOM110" s="106"/>
      <c r="UON110" s="106"/>
      <c r="UOO110" s="106"/>
      <c r="UOP110" s="106"/>
      <c r="UOQ110" s="106"/>
      <c r="UOR110" s="106"/>
      <c r="UOS110" s="106"/>
      <c r="UOT110" s="106"/>
      <c r="UOU110" s="106"/>
      <c r="UOV110" s="106"/>
      <c r="UOW110" s="106"/>
      <c r="UOX110" s="106"/>
      <c r="UOY110" s="106"/>
      <c r="UOZ110" s="106"/>
      <c r="UPA110" s="106"/>
      <c r="UPB110" s="106"/>
      <c r="UPC110" s="106"/>
      <c r="UPD110" s="106"/>
      <c r="UPE110" s="106"/>
      <c r="UPF110" s="106"/>
      <c r="UPG110" s="106"/>
      <c r="UPH110" s="106"/>
      <c r="UPI110" s="106"/>
      <c r="UPJ110" s="106"/>
      <c r="UPK110" s="106"/>
      <c r="UPL110" s="106"/>
      <c r="UPM110" s="106"/>
      <c r="UPN110" s="106"/>
      <c r="UPO110" s="106"/>
      <c r="UPP110" s="106"/>
      <c r="UPQ110" s="106"/>
      <c r="UPR110" s="106"/>
      <c r="UPS110" s="106"/>
      <c r="UPT110" s="106"/>
      <c r="UPU110" s="106"/>
      <c r="UPV110" s="106"/>
      <c r="UPW110" s="106"/>
      <c r="UPX110" s="106"/>
      <c r="UPY110" s="106"/>
      <c r="UPZ110" s="106"/>
      <c r="UQA110" s="106"/>
      <c r="UQB110" s="106"/>
      <c r="UQC110" s="106"/>
      <c r="UQD110" s="106"/>
      <c r="UQE110" s="106"/>
      <c r="UQF110" s="106"/>
      <c r="UQG110" s="106"/>
      <c r="UQH110" s="106"/>
      <c r="UQI110" s="106"/>
      <c r="UQJ110" s="106"/>
      <c r="UQK110" s="106"/>
      <c r="UQL110" s="106"/>
      <c r="UQM110" s="106"/>
      <c r="UQN110" s="106"/>
      <c r="UQO110" s="106"/>
      <c r="UQP110" s="106"/>
      <c r="UQQ110" s="106"/>
      <c r="UQR110" s="106"/>
      <c r="UQS110" s="106"/>
      <c r="UQT110" s="106"/>
      <c r="UQU110" s="106"/>
      <c r="UQV110" s="106"/>
      <c r="UQW110" s="106"/>
      <c r="UQX110" s="106"/>
      <c r="UQY110" s="106"/>
      <c r="UQZ110" s="106"/>
      <c r="URA110" s="106"/>
      <c r="URB110" s="106"/>
      <c r="URC110" s="106"/>
      <c r="URD110" s="106"/>
      <c r="URE110" s="106"/>
      <c r="URF110" s="106"/>
      <c r="URG110" s="106"/>
      <c r="URH110" s="106"/>
      <c r="URI110" s="106"/>
      <c r="URJ110" s="106"/>
      <c r="URK110" s="106"/>
      <c r="URL110" s="106"/>
      <c r="URM110" s="106"/>
      <c r="URN110" s="106"/>
      <c r="URO110" s="106"/>
      <c r="URP110" s="106"/>
      <c r="URQ110" s="106"/>
      <c r="URR110" s="106"/>
      <c r="URS110" s="106"/>
      <c r="URT110" s="106"/>
      <c r="URU110" s="106"/>
      <c r="URV110" s="106"/>
      <c r="URW110" s="106"/>
      <c r="URX110" s="106"/>
      <c r="URY110" s="106"/>
      <c r="URZ110" s="106"/>
      <c r="USA110" s="106"/>
      <c r="USB110" s="106"/>
      <c r="USC110" s="106"/>
      <c r="USD110" s="106"/>
      <c r="USE110" s="106"/>
      <c r="USF110" s="106"/>
      <c r="USG110" s="106"/>
      <c r="USH110" s="106"/>
      <c r="USI110" s="106"/>
      <c r="USJ110" s="106"/>
      <c r="USK110" s="106"/>
      <c r="USL110" s="106"/>
      <c r="USM110" s="106"/>
      <c r="USN110" s="106"/>
      <c r="USO110" s="106"/>
      <c r="USP110" s="106"/>
      <c r="USQ110" s="106"/>
      <c r="USR110" s="106"/>
      <c r="USS110" s="106"/>
      <c r="UST110" s="106"/>
      <c r="USU110" s="106"/>
      <c r="USV110" s="106"/>
      <c r="USW110" s="106"/>
      <c r="USX110" s="106"/>
      <c r="USY110" s="106"/>
      <c r="USZ110" s="106"/>
      <c r="UTA110" s="106"/>
      <c r="UTB110" s="106"/>
      <c r="UTC110" s="106"/>
      <c r="UTD110" s="106"/>
      <c r="UTE110" s="106"/>
      <c r="UTF110" s="106"/>
      <c r="UTG110" s="106"/>
      <c r="UTH110" s="106"/>
      <c r="UTI110" s="106"/>
      <c r="UTJ110" s="106"/>
      <c r="UTK110" s="106"/>
      <c r="UTL110" s="106"/>
      <c r="UTM110" s="106"/>
      <c r="UTN110" s="106"/>
      <c r="UTO110" s="106"/>
      <c r="UTP110" s="106"/>
      <c r="UTQ110" s="106"/>
      <c r="UTR110" s="106"/>
      <c r="UTS110" s="106"/>
      <c r="UTT110" s="106"/>
      <c r="UTU110" s="106"/>
      <c r="UTV110" s="106"/>
      <c r="UTW110" s="106"/>
      <c r="UTX110" s="106"/>
      <c r="UTY110" s="106"/>
      <c r="UTZ110" s="106"/>
      <c r="UUA110" s="106"/>
      <c r="UUB110" s="106"/>
      <c r="UUC110" s="106"/>
      <c r="UUD110" s="106"/>
      <c r="UUE110" s="106"/>
      <c r="UUF110" s="106"/>
      <c r="UUG110" s="106"/>
      <c r="UUH110" s="106"/>
      <c r="UUI110" s="106"/>
      <c r="UUJ110" s="106"/>
      <c r="UUK110" s="106"/>
      <c r="UUL110" s="106"/>
      <c r="UUM110" s="106"/>
      <c r="UUN110" s="106"/>
      <c r="UUO110" s="106"/>
      <c r="UUP110" s="106"/>
      <c r="UUQ110" s="106"/>
      <c r="UUR110" s="106"/>
      <c r="UUS110" s="106"/>
      <c r="UUT110" s="106"/>
      <c r="UUU110" s="106"/>
      <c r="UUV110" s="106"/>
      <c r="UUW110" s="106"/>
      <c r="UUX110" s="106"/>
      <c r="UUY110" s="106"/>
      <c r="UUZ110" s="106"/>
      <c r="UVA110" s="106"/>
      <c r="UVB110" s="106"/>
      <c r="UVC110" s="106"/>
      <c r="UVD110" s="106"/>
      <c r="UVE110" s="106"/>
      <c r="UVF110" s="106"/>
      <c r="UVG110" s="106"/>
      <c r="UVH110" s="106"/>
      <c r="UVI110" s="106"/>
      <c r="UVJ110" s="106"/>
      <c r="UVK110" s="106"/>
      <c r="UVL110" s="106"/>
      <c r="UVM110" s="106"/>
      <c r="UVN110" s="106"/>
      <c r="UVO110" s="106"/>
      <c r="UVP110" s="106"/>
      <c r="UVQ110" s="106"/>
      <c r="UVR110" s="106"/>
      <c r="UVS110" s="106"/>
      <c r="UVT110" s="106"/>
      <c r="UVU110" s="106"/>
      <c r="UVV110" s="106"/>
      <c r="UVW110" s="106"/>
      <c r="UVX110" s="106"/>
      <c r="UVY110" s="106"/>
      <c r="UVZ110" s="106"/>
      <c r="UWA110" s="106"/>
      <c r="UWB110" s="106"/>
      <c r="UWC110" s="106"/>
      <c r="UWD110" s="106"/>
      <c r="UWE110" s="106"/>
      <c r="UWF110" s="106"/>
      <c r="UWG110" s="106"/>
      <c r="UWH110" s="106"/>
      <c r="UWI110" s="106"/>
      <c r="UWJ110" s="106"/>
      <c r="UWK110" s="106"/>
      <c r="UWL110" s="106"/>
      <c r="UWM110" s="106"/>
      <c r="UWN110" s="106"/>
      <c r="UWO110" s="106"/>
      <c r="UWP110" s="106"/>
      <c r="UWQ110" s="106"/>
      <c r="UWR110" s="106"/>
      <c r="UWS110" s="106"/>
      <c r="UWT110" s="106"/>
      <c r="UWU110" s="106"/>
      <c r="UWV110" s="106"/>
      <c r="UWW110" s="106"/>
      <c r="UWX110" s="106"/>
      <c r="UWY110" s="106"/>
      <c r="UWZ110" s="106"/>
      <c r="UXA110" s="106"/>
      <c r="UXB110" s="106"/>
      <c r="UXC110" s="106"/>
      <c r="UXD110" s="106"/>
      <c r="UXE110" s="106"/>
      <c r="UXF110" s="106"/>
      <c r="UXG110" s="106"/>
      <c r="UXH110" s="106"/>
      <c r="UXI110" s="106"/>
      <c r="UXJ110" s="106"/>
      <c r="UXK110" s="106"/>
      <c r="UXL110" s="106"/>
      <c r="UXM110" s="106"/>
      <c r="UXN110" s="106"/>
      <c r="UXO110" s="106"/>
      <c r="UXP110" s="106"/>
      <c r="UXQ110" s="106"/>
      <c r="UXR110" s="106"/>
      <c r="UXS110" s="106"/>
      <c r="UXT110" s="106"/>
      <c r="UXU110" s="106"/>
      <c r="UXV110" s="106"/>
      <c r="UXW110" s="106"/>
      <c r="UXX110" s="106"/>
      <c r="UXY110" s="106"/>
      <c r="UXZ110" s="106"/>
      <c r="UYA110" s="106"/>
      <c r="UYB110" s="106"/>
      <c r="UYC110" s="106"/>
      <c r="UYD110" s="106"/>
      <c r="UYE110" s="106"/>
      <c r="UYF110" s="106"/>
      <c r="UYG110" s="106"/>
      <c r="UYH110" s="106"/>
      <c r="UYI110" s="106"/>
      <c r="UYJ110" s="106"/>
      <c r="UYK110" s="106"/>
      <c r="UYL110" s="106"/>
      <c r="UYM110" s="106"/>
      <c r="UYN110" s="106"/>
      <c r="UYO110" s="106"/>
      <c r="UYP110" s="106"/>
      <c r="UYQ110" s="106"/>
      <c r="UYR110" s="106"/>
      <c r="UYS110" s="106"/>
      <c r="UYT110" s="106"/>
      <c r="UYU110" s="106"/>
      <c r="UYV110" s="106"/>
      <c r="UYW110" s="106"/>
      <c r="UYX110" s="106"/>
      <c r="UYY110" s="106"/>
      <c r="UYZ110" s="106"/>
      <c r="UZA110" s="106"/>
      <c r="UZB110" s="106"/>
      <c r="UZC110" s="106"/>
      <c r="UZD110" s="106"/>
      <c r="UZE110" s="106"/>
      <c r="UZF110" s="106"/>
      <c r="UZG110" s="106"/>
      <c r="UZH110" s="106"/>
      <c r="UZI110" s="106"/>
      <c r="UZJ110" s="106"/>
      <c r="UZK110" s="106"/>
      <c r="UZL110" s="106"/>
      <c r="UZM110" s="106"/>
      <c r="UZN110" s="106"/>
      <c r="UZO110" s="106"/>
      <c r="UZP110" s="106"/>
      <c r="UZQ110" s="106"/>
      <c r="UZR110" s="106"/>
      <c r="UZS110" s="106"/>
      <c r="UZT110" s="106"/>
      <c r="UZU110" s="106"/>
      <c r="UZV110" s="106"/>
      <c r="UZW110" s="106"/>
      <c r="UZX110" s="106"/>
      <c r="UZY110" s="106"/>
      <c r="UZZ110" s="106"/>
      <c r="VAA110" s="106"/>
      <c r="VAB110" s="106"/>
      <c r="VAC110" s="106"/>
      <c r="VAD110" s="106"/>
      <c r="VAE110" s="106"/>
      <c r="VAF110" s="106"/>
      <c r="VAG110" s="106"/>
      <c r="VAH110" s="106"/>
      <c r="VAI110" s="106"/>
      <c r="VAJ110" s="106"/>
      <c r="VAK110" s="106"/>
      <c r="VAL110" s="106"/>
      <c r="VAM110" s="106"/>
      <c r="VAN110" s="106"/>
      <c r="VAO110" s="106"/>
      <c r="VAP110" s="106"/>
      <c r="VAQ110" s="106"/>
      <c r="VAR110" s="106"/>
      <c r="VAS110" s="106"/>
      <c r="VAT110" s="106"/>
      <c r="VAU110" s="106"/>
      <c r="VAV110" s="106"/>
      <c r="VAW110" s="106"/>
      <c r="VAX110" s="106"/>
      <c r="VAY110" s="106"/>
      <c r="VAZ110" s="106"/>
      <c r="VBA110" s="106"/>
      <c r="VBB110" s="106"/>
      <c r="VBC110" s="106"/>
      <c r="VBD110" s="106"/>
      <c r="VBE110" s="106"/>
      <c r="VBF110" s="106"/>
      <c r="VBG110" s="106"/>
      <c r="VBH110" s="106"/>
      <c r="VBI110" s="106"/>
      <c r="VBJ110" s="106"/>
      <c r="VBK110" s="106"/>
      <c r="VBL110" s="106"/>
      <c r="VBM110" s="106"/>
      <c r="VBN110" s="106"/>
      <c r="VBO110" s="106"/>
      <c r="VBP110" s="106"/>
      <c r="VBQ110" s="106"/>
      <c r="VBR110" s="106"/>
      <c r="VBS110" s="106"/>
      <c r="VBT110" s="106"/>
      <c r="VBU110" s="106"/>
      <c r="VBV110" s="106"/>
      <c r="VBW110" s="106"/>
      <c r="VBX110" s="106"/>
      <c r="VBY110" s="106"/>
      <c r="VBZ110" s="106"/>
      <c r="VCA110" s="106"/>
      <c r="VCB110" s="106"/>
      <c r="VCC110" s="106"/>
      <c r="VCD110" s="106"/>
      <c r="VCE110" s="106"/>
      <c r="VCF110" s="106"/>
      <c r="VCG110" s="106"/>
      <c r="VCH110" s="106"/>
      <c r="VCI110" s="106"/>
      <c r="VCJ110" s="106"/>
      <c r="VCK110" s="106"/>
      <c r="VCL110" s="106"/>
      <c r="VCM110" s="106"/>
      <c r="VCN110" s="106"/>
      <c r="VCO110" s="106"/>
      <c r="VCP110" s="106"/>
      <c r="VCQ110" s="106"/>
      <c r="VCR110" s="106"/>
      <c r="VCS110" s="106"/>
      <c r="VCT110" s="106"/>
      <c r="VCU110" s="106"/>
      <c r="VCV110" s="106"/>
      <c r="VCW110" s="106"/>
      <c r="VCX110" s="106"/>
      <c r="VCY110" s="106"/>
      <c r="VCZ110" s="106"/>
      <c r="VDA110" s="106"/>
      <c r="VDB110" s="106"/>
      <c r="VDC110" s="106"/>
      <c r="VDD110" s="106"/>
      <c r="VDE110" s="106"/>
      <c r="VDF110" s="106"/>
      <c r="VDG110" s="106"/>
      <c r="VDH110" s="106"/>
      <c r="VDI110" s="106"/>
      <c r="VDJ110" s="106"/>
      <c r="VDK110" s="106"/>
      <c r="VDL110" s="106"/>
      <c r="VDM110" s="106"/>
      <c r="VDN110" s="106"/>
      <c r="VDO110" s="106"/>
      <c r="VDP110" s="106"/>
      <c r="VDQ110" s="106"/>
      <c r="VDR110" s="106"/>
      <c r="VDS110" s="106"/>
      <c r="VDT110" s="106"/>
      <c r="VDU110" s="106"/>
      <c r="VDV110" s="106"/>
      <c r="VDW110" s="106"/>
      <c r="VDX110" s="106"/>
      <c r="VDY110" s="106"/>
      <c r="VDZ110" s="106"/>
      <c r="VEA110" s="106"/>
      <c r="VEB110" s="106"/>
      <c r="VEC110" s="106"/>
      <c r="VED110" s="106"/>
      <c r="VEE110" s="106"/>
      <c r="VEF110" s="106"/>
      <c r="VEG110" s="106"/>
      <c r="VEH110" s="106"/>
      <c r="VEI110" s="106"/>
      <c r="VEJ110" s="106"/>
      <c r="VEK110" s="106"/>
      <c r="VEL110" s="106"/>
      <c r="VEM110" s="106"/>
      <c r="VEN110" s="106"/>
      <c r="VEO110" s="106"/>
      <c r="VEP110" s="106"/>
      <c r="VEQ110" s="106"/>
      <c r="VER110" s="106"/>
      <c r="VES110" s="106"/>
      <c r="VET110" s="106"/>
      <c r="VEU110" s="106"/>
      <c r="VEV110" s="106"/>
      <c r="VEW110" s="106"/>
      <c r="VEX110" s="106"/>
      <c r="VEY110" s="106"/>
      <c r="VEZ110" s="106"/>
      <c r="VFA110" s="106"/>
      <c r="VFB110" s="106"/>
      <c r="VFC110" s="106"/>
      <c r="VFD110" s="106"/>
      <c r="VFE110" s="106"/>
      <c r="VFF110" s="106"/>
      <c r="VFG110" s="106"/>
      <c r="VFH110" s="106"/>
      <c r="VFI110" s="106"/>
      <c r="VFJ110" s="106"/>
      <c r="VFK110" s="106"/>
      <c r="VFL110" s="106"/>
      <c r="VFM110" s="106"/>
      <c r="VFN110" s="106"/>
      <c r="VFO110" s="106"/>
      <c r="VFP110" s="106"/>
      <c r="VFQ110" s="106"/>
      <c r="VFR110" s="106"/>
      <c r="VFS110" s="106"/>
      <c r="VFT110" s="106"/>
      <c r="VFU110" s="106"/>
      <c r="VFV110" s="106"/>
      <c r="VFW110" s="106"/>
      <c r="VFX110" s="106"/>
      <c r="VFY110" s="106"/>
      <c r="VFZ110" s="106"/>
      <c r="VGA110" s="106"/>
      <c r="VGB110" s="106"/>
      <c r="VGC110" s="106"/>
      <c r="VGD110" s="106"/>
      <c r="VGE110" s="106"/>
      <c r="VGF110" s="106"/>
      <c r="VGG110" s="106"/>
      <c r="VGH110" s="106"/>
      <c r="VGI110" s="106"/>
      <c r="VGJ110" s="106"/>
      <c r="VGK110" s="106"/>
      <c r="VGL110" s="106"/>
      <c r="VGM110" s="106"/>
      <c r="VGN110" s="106"/>
      <c r="VGO110" s="106"/>
      <c r="VGP110" s="106"/>
      <c r="VGQ110" s="106"/>
      <c r="VGR110" s="106"/>
      <c r="VGS110" s="106"/>
      <c r="VGT110" s="106"/>
      <c r="VGU110" s="106"/>
      <c r="VGV110" s="106"/>
      <c r="VGW110" s="106"/>
      <c r="VGX110" s="106"/>
      <c r="VGY110" s="106"/>
      <c r="VGZ110" s="106"/>
      <c r="VHA110" s="106"/>
      <c r="VHB110" s="106"/>
      <c r="VHC110" s="106"/>
      <c r="VHD110" s="106"/>
      <c r="VHE110" s="106"/>
      <c r="VHF110" s="106"/>
      <c r="VHG110" s="106"/>
      <c r="VHH110" s="106"/>
      <c r="VHI110" s="106"/>
      <c r="VHJ110" s="106"/>
      <c r="VHK110" s="106"/>
      <c r="VHL110" s="106"/>
      <c r="VHM110" s="106"/>
      <c r="VHN110" s="106"/>
      <c r="VHO110" s="106"/>
      <c r="VHP110" s="106"/>
      <c r="VHQ110" s="106"/>
      <c r="VHR110" s="106"/>
      <c r="VHS110" s="106"/>
      <c r="VHT110" s="106"/>
      <c r="VHU110" s="106"/>
      <c r="VHV110" s="106"/>
      <c r="VHW110" s="106"/>
      <c r="VHX110" s="106"/>
      <c r="VHY110" s="106"/>
      <c r="VHZ110" s="106"/>
      <c r="VIA110" s="106"/>
      <c r="VIB110" s="106"/>
      <c r="VIC110" s="106"/>
      <c r="VID110" s="106"/>
      <c r="VIE110" s="106"/>
      <c r="VIF110" s="106"/>
      <c r="VIG110" s="106"/>
      <c r="VIH110" s="106"/>
      <c r="VII110" s="106"/>
      <c r="VIJ110" s="106"/>
      <c r="VIK110" s="106"/>
      <c r="VIL110" s="106"/>
      <c r="VIM110" s="106"/>
      <c r="VIN110" s="106"/>
      <c r="VIO110" s="106"/>
      <c r="VIP110" s="106"/>
      <c r="VIQ110" s="106"/>
      <c r="VIR110" s="106"/>
      <c r="VIS110" s="106"/>
      <c r="VIT110" s="106"/>
      <c r="VIU110" s="106"/>
      <c r="VIV110" s="106"/>
      <c r="VIW110" s="106"/>
      <c r="VIX110" s="106"/>
      <c r="VIY110" s="106"/>
      <c r="VIZ110" s="106"/>
      <c r="VJA110" s="106"/>
      <c r="VJB110" s="106"/>
      <c r="VJC110" s="106"/>
      <c r="VJD110" s="106"/>
      <c r="VJE110" s="106"/>
      <c r="VJF110" s="106"/>
      <c r="VJG110" s="106"/>
      <c r="VJH110" s="106"/>
      <c r="VJI110" s="106"/>
      <c r="VJJ110" s="106"/>
      <c r="VJK110" s="106"/>
      <c r="VJL110" s="106"/>
      <c r="VJM110" s="106"/>
      <c r="VJN110" s="106"/>
      <c r="VJO110" s="106"/>
      <c r="VJP110" s="106"/>
      <c r="VJQ110" s="106"/>
      <c r="VJR110" s="106"/>
      <c r="VJS110" s="106"/>
      <c r="VJT110" s="106"/>
      <c r="VJU110" s="106"/>
      <c r="VJV110" s="106"/>
      <c r="VJW110" s="106"/>
      <c r="VJX110" s="106"/>
      <c r="VJY110" s="106"/>
      <c r="VJZ110" s="106"/>
      <c r="VKA110" s="106"/>
      <c r="VKB110" s="106"/>
      <c r="VKC110" s="106"/>
      <c r="VKD110" s="106"/>
      <c r="VKE110" s="106"/>
      <c r="VKF110" s="106"/>
      <c r="VKG110" s="106"/>
      <c r="VKH110" s="106"/>
      <c r="VKI110" s="106"/>
      <c r="VKJ110" s="106"/>
      <c r="VKK110" s="106"/>
      <c r="VKL110" s="106"/>
      <c r="VKM110" s="106"/>
      <c r="VKN110" s="106"/>
      <c r="VKO110" s="106"/>
      <c r="VKP110" s="106"/>
      <c r="VKQ110" s="106"/>
      <c r="VKR110" s="106"/>
      <c r="VKS110" s="106"/>
      <c r="VKT110" s="106"/>
      <c r="VKU110" s="106"/>
      <c r="VKV110" s="106"/>
      <c r="VKW110" s="106"/>
      <c r="VKX110" s="106"/>
      <c r="VKY110" s="106"/>
      <c r="VKZ110" s="106"/>
      <c r="VLA110" s="106"/>
      <c r="VLB110" s="106"/>
      <c r="VLC110" s="106"/>
      <c r="VLD110" s="106"/>
      <c r="VLE110" s="106"/>
      <c r="VLF110" s="106"/>
      <c r="VLG110" s="106"/>
      <c r="VLH110" s="106"/>
      <c r="VLI110" s="106"/>
      <c r="VLJ110" s="106"/>
      <c r="VLK110" s="106"/>
      <c r="VLL110" s="106"/>
      <c r="VLM110" s="106"/>
      <c r="VLN110" s="106"/>
      <c r="VLO110" s="106"/>
      <c r="VLP110" s="106"/>
      <c r="VLQ110" s="106"/>
      <c r="VLR110" s="106"/>
      <c r="VLS110" s="106"/>
      <c r="VLT110" s="106"/>
      <c r="VLU110" s="106"/>
      <c r="VLV110" s="106"/>
      <c r="VLW110" s="106"/>
      <c r="VLX110" s="106"/>
      <c r="VLY110" s="106"/>
      <c r="VLZ110" s="106"/>
      <c r="VMA110" s="106"/>
      <c r="VMB110" s="106"/>
      <c r="VMC110" s="106"/>
      <c r="VMD110" s="106"/>
      <c r="VME110" s="106"/>
      <c r="VMF110" s="106"/>
      <c r="VMG110" s="106"/>
      <c r="VMH110" s="106"/>
      <c r="VMI110" s="106"/>
      <c r="VMJ110" s="106"/>
      <c r="VMK110" s="106"/>
      <c r="VML110" s="106"/>
      <c r="VMM110" s="106"/>
      <c r="VMN110" s="106"/>
      <c r="VMO110" s="106"/>
      <c r="VMP110" s="106"/>
      <c r="VMQ110" s="106"/>
      <c r="VMR110" s="106"/>
      <c r="VMS110" s="106"/>
      <c r="VMT110" s="106"/>
      <c r="VMU110" s="106"/>
      <c r="VMV110" s="106"/>
      <c r="VMW110" s="106"/>
      <c r="VMX110" s="106"/>
      <c r="VMY110" s="106"/>
      <c r="VMZ110" s="106"/>
      <c r="VNA110" s="106"/>
      <c r="VNB110" s="106"/>
      <c r="VNC110" s="106"/>
      <c r="VND110" s="106"/>
      <c r="VNE110" s="106"/>
      <c r="VNF110" s="106"/>
      <c r="VNG110" s="106"/>
      <c r="VNH110" s="106"/>
      <c r="VNI110" s="106"/>
      <c r="VNJ110" s="106"/>
      <c r="VNK110" s="106"/>
      <c r="VNL110" s="106"/>
      <c r="VNM110" s="106"/>
      <c r="VNN110" s="106"/>
      <c r="VNO110" s="106"/>
      <c r="VNP110" s="106"/>
      <c r="VNQ110" s="106"/>
      <c r="VNR110" s="106"/>
      <c r="VNS110" s="106"/>
      <c r="VNT110" s="106"/>
      <c r="VNU110" s="106"/>
      <c r="VNV110" s="106"/>
      <c r="VNW110" s="106"/>
      <c r="VNX110" s="106"/>
      <c r="VNY110" s="106"/>
      <c r="VNZ110" s="106"/>
      <c r="VOA110" s="106"/>
      <c r="VOB110" s="106"/>
      <c r="VOC110" s="106"/>
      <c r="VOD110" s="106"/>
      <c r="VOE110" s="106"/>
      <c r="VOF110" s="106"/>
      <c r="VOG110" s="106"/>
      <c r="VOH110" s="106"/>
      <c r="VOI110" s="106"/>
      <c r="VOJ110" s="106"/>
      <c r="VOK110" s="106"/>
      <c r="VOL110" s="106"/>
      <c r="VOM110" s="106"/>
      <c r="VON110" s="106"/>
      <c r="VOO110" s="106"/>
      <c r="VOP110" s="106"/>
      <c r="VOQ110" s="106"/>
      <c r="VOR110" s="106"/>
      <c r="VOS110" s="106"/>
      <c r="VOT110" s="106"/>
      <c r="VOU110" s="106"/>
      <c r="VOV110" s="106"/>
      <c r="VOW110" s="106"/>
      <c r="VOX110" s="106"/>
      <c r="VOY110" s="106"/>
      <c r="VOZ110" s="106"/>
      <c r="VPA110" s="106"/>
      <c r="VPB110" s="106"/>
      <c r="VPC110" s="106"/>
      <c r="VPD110" s="106"/>
      <c r="VPE110" s="106"/>
      <c r="VPF110" s="106"/>
      <c r="VPG110" s="106"/>
      <c r="VPH110" s="106"/>
      <c r="VPI110" s="106"/>
      <c r="VPJ110" s="106"/>
      <c r="VPK110" s="106"/>
      <c r="VPL110" s="106"/>
      <c r="VPM110" s="106"/>
      <c r="VPN110" s="106"/>
      <c r="VPO110" s="106"/>
      <c r="VPP110" s="106"/>
      <c r="VPQ110" s="106"/>
      <c r="VPR110" s="106"/>
      <c r="VPS110" s="106"/>
      <c r="VPT110" s="106"/>
      <c r="VPU110" s="106"/>
      <c r="VPV110" s="106"/>
      <c r="VPW110" s="106"/>
      <c r="VPX110" s="106"/>
      <c r="VPY110" s="106"/>
      <c r="VPZ110" s="106"/>
      <c r="VQA110" s="106"/>
      <c r="VQB110" s="106"/>
      <c r="VQC110" s="106"/>
      <c r="VQD110" s="106"/>
      <c r="VQE110" s="106"/>
      <c r="VQF110" s="106"/>
      <c r="VQG110" s="106"/>
      <c r="VQH110" s="106"/>
      <c r="VQI110" s="106"/>
      <c r="VQJ110" s="106"/>
      <c r="VQK110" s="106"/>
      <c r="VQL110" s="106"/>
      <c r="VQM110" s="106"/>
      <c r="VQN110" s="106"/>
      <c r="VQO110" s="106"/>
      <c r="VQP110" s="106"/>
      <c r="VQQ110" s="106"/>
      <c r="VQR110" s="106"/>
      <c r="VQS110" s="106"/>
      <c r="VQT110" s="106"/>
      <c r="VQU110" s="106"/>
      <c r="VQV110" s="106"/>
      <c r="VQW110" s="106"/>
      <c r="VQX110" s="106"/>
      <c r="VQY110" s="106"/>
      <c r="VQZ110" s="106"/>
      <c r="VRA110" s="106"/>
      <c r="VRB110" s="106"/>
      <c r="VRC110" s="106"/>
      <c r="VRD110" s="106"/>
      <c r="VRE110" s="106"/>
      <c r="VRF110" s="106"/>
      <c r="VRG110" s="106"/>
      <c r="VRH110" s="106"/>
      <c r="VRI110" s="106"/>
      <c r="VRJ110" s="106"/>
      <c r="VRK110" s="106"/>
      <c r="VRL110" s="106"/>
      <c r="VRM110" s="106"/>
      <c r="VRN110" s="106"/>
      <c r="VRO110" s="106"/>
      <c r="VRP110" s="106"/>
      <c r="VRQ110" s="106"/>
      <c r="VRR110" s="106"/>
      <c r="VRS110" s="106"/>
      <c r="VRT110" s="106"/>
      <c r="VRU110" s="106"/>
      <c r="VRV110" s="106"/>
      <c r="VRW110" s="106"/>
      <c r="VRX110" s="106"/>
      <c r="VRY110" s="106"/>
      <c r="VRZ110" s="106"/>
      <c r="VSA110" s="106"/>
      <c r="VSB110" s="106"/>
      <c r="VSC110" s="106"/>
      <c r="VSD110" s="106"/>
      <c r="VSE110" s="106"/>
      <c r="VSF110" s="106"/>
      <c r="VSG110" s="106"/>
      <c r="VSH110" s="106"/>
      <c r="VSI110" s="106"/>
      <c r="VSJ110" s="106"/>
      <c r="VSK110" s="106"/>
      <c r="VSL110" s="106"/>
      <c r="VSM110" s="106"/>
      <c r="VSN110" s="106"/>
      <c r="VSO110" s="106"/>
      <c r="VSP110" s="106"/>
      <c r="VSQ110" s="106"/>
      <c r="VSR110" s="106"/>
      <c r="VSS110" s="106"/>
      <c r="VST110" s="106"/>
      <c r="VSU110" s="106"/>
      <c r="VSV110" s="106"/>
      <c r="VSW110" s="106"/>
      <c r="VSX110" s="106"/>
      <c r="VSY110" s="106"/>
      <c r="VSZ110" s="106"/>
      <c r="VTA110" s="106"/>
      <c r="VTB110" s="106"/>
      <c r="VTC110" s="106"/>
      <c r="VTD110" s="106"/>
      <c r="VTE110" s="106"/>
      <c r="VTF110" s="106"/>
      <c r="VTG110" s="106"/>
      <c r="VTH110" s="106"/>
      <c r="VTI110" s="106"/>
      <c r="VTJ110" s="106"/>
      <c r="VTK110" s="106"/>
      <c r="VTL110" s="106"/>
      <c r="VTM110" s="106"/>
      <c r="VTN110" s="106"/>
      <c r="VTO110" s="106"/>
      <c r="VTP110" s="106"/>
      <c r="VTQ110" s="106"/>
      <c r="VTR110" s="106"/>
      <c r="VTS110" s="106"/>
      <c r="VTT110" s="106"/>
      <c r="VTU110" s="106"/>
      <c r="VTV110" s="106"/>
      <c r="VTW110" s="106"/>
      <c r="VTX110" s="106"/>
      <c r="VTY110" s="106"/>
      <c r="VTZ110" s="106"/>
      <c r="VUA110" s="106"/>
      <c r="VUB110" s="106"/>
      <c r="VUC110" s="106"/>
      <c r="VUD110" s="106"/>
      <c r="VUE110" s="106"/>
      <c r="VUF110" s="106"/>
      <c r="VUG110" s="106"/>
      <c r="VUH110" s="106"/>
      <c r="VUI110" s="106"/>
      <c r="VUJ110" s="106"/>
      <c r="VUK110" s="106"/>
      <c r="VUL110" s="106"/>
      <c r="VUM110" s="106"/>
      <c r="VUN110" s="106"/>
      <c r="VUO110" s="106"/>
      <c r="VUP110" s="106"/>
      <c r="VUQ110" s="106"/>
      <c r="VUR110" s="106"/>
      <c r="VUS110" s="106"/>
      <c r="VUT110" s="106"/>
      <c r="VUU110" s="106"/>
      <c r="VUV110" s="106"/>
      <c r="VUW110" s="106"/>
      <c r="VUX110" s="106"/>
      <c r="VUY110" s="106"/>
      <c r="VUZ110" s="106"/>
      <c r="VVA110" s="106"/>
      <c r="VVB110" s="106"/>
      <c r="VVC110" s="106"/>
      <c r="VVD110" s="106"/>
      <c r="VVE110" s="106"/>
      <c r="VVF110" s="106"/>
      <c r="VVG110" s="106"/>
      <c r="VVH110" s="106"/>
      <c r="VVI110" s="106"/>
      <c r="VVJ110" s="106"/>
      <c r="VVK110" s="106"/>
      <c r="VVL110" s="106"/>
      <c r="VVM110" s="106"/>
      <c r="VVN110" s="106"/>
      <c r="VVO110" s="106"/>
      <c r="VVP110" s="106"/>
      <c r="VVQ110" s="106"/>
      <c r="VVR110" s="106"/>
      <c r="VVS110" s="106"/>
      <c r="VVT110" s="106"/>
      <c r="VVU110" s="106"/>
      <c r="VVV110" s="106"/>
      <c r="VVW110" s="106"/>
      <c r="VVX110" s="106"/>
      <c r="VVY110" s="106"/>
      <c r="VVZ110" s="106"/>
      <c r="VWA110" s="106"/>
      <c r="VWB110" s="106"/>
      <c r="VWC110" s="106"/>
      <c r="VWD110" s="106"/>
      <c r="VWE110" s="106"/>
      <c r="VWF110" s="106"/>
      <c r="VWG110" s="106"/>
      <c r="VWH110" s="106"/>
      <c r="VWI110" s="106"/>
      <c r="VWJ110" s="106"/>
      <c r="VWK110" s="106"/>
      <c r="VWL110" s="106"/>
      <c r="VWM110" s="106"/>
      <c r="VWN110" s="106"/>
      <c r="VWO110" s="106"/>
      <c r="VWP110" s="106"/>
      <c r="VWQ110" s="106"/>
      <c r="VWR110" s="106"/>
      <c r="VWS110" s="106"/>
      <c r="VWT110" s="106"/>
      <c r="VWU110" s="106"/>
      <c r="VWV110" s="106"/>
      <c r="VWW110" s="106"/>
      <c r="VWX110" s="106"/>
      <c r="VWY110" s="106"/>
      <c r="VWZ110" s="106"/>
      <c r="VXA110" s="106"/>
      <c r="VXB110" s="106"/>
      <c r="VXC110" s="106"/>
      <c r="VXD110" s="106"/>
      <c r="VXE110" s="106"/>
      <c r="VXF110" s="106"/>
      <c r="VXG110" s="106"/>
      <c r="VXH110" s="106"/>
      <c r="VXI110" s="106"/>
      <c r="VXJ110" s="106"/>
      <c r="VXK110" s="106"/>
      <c r="VXL110" s="106"/>
      <c r="VXM110" s="106"/>
      <c r="VXN110" s="106"/>
      <c r="VXO110" s="106"/>
      <c r="VXP110" s="106"/>
      <c r="VXQ110" s="106"/>
      <c r="VXR110" s="106"/>
      <c r="VXS110" s="106"/>
      <c r="VXT110" s="106"/>
      <c r="VXU110" s="106"/>
      <c r="VXV110" s="106"/>
      <c r="VXW110" s="106"/>
      <c r="VXX110" s="106"/>
      <c r="VXY110" s="106"/>
      <c r="VXZ110" s="106"/>
      <c r="VYA110" s="106"/>
      <c r="VYB110" s="106"/>
      <c r="VYC110" s="106"/>
      <c r="VYD110" s="106"/>
      <c r="VYE110" s="106"/>
      <c r="VYF110" s="106"/>
      <c r="VYG110" s="106"/>
      <c r="VYH110" s="106"/>
      <c r="VYI110" s="106"/>
      <c r="VYJ110" s="106"/>
      <c r="VYK110" s="106"/>
      <c r="VYL110" s="106"/>
      <c r="VYM110" s="106"/>
      <c r="VYN110" s="106"/>
      <c r="VYO110" s="106"/>
      <c r="VYP110" s="106"/>
      <c r="VYQ110" s="106"/>
      <c r="VYR110" s="106"/>
      <c r="VYS110" s="106"/>
      <c r="VYT110" s="106"/>
      <c r="VYU110" s="106"/>
      <c r="VYV110" s="106"/>
      <c r="VYW110" s="106"/>
      <c r="VYX110" s="106"/>
      <c r="VYY110" s="106"/>
      <c r="VYZ110" s="106"/>
      <c r="VZA110" s="106"/>
      <c r="VZB110" s="106"/>
      <c r="VZC110" s="106"/>
      <c r="VZD110" s="106"/>
      <c r="VZE110" s="106"/>
      <c r="VZF110" s="106"/>
      <c r="VZG110" s="106"/>
      <c r="VZH110" s="106"/>
      <c r="VZI110" s="106"/>
      <c r="VZJ110" s="106"/>
      <c r="VZK110" s="106"/>
      <c r="VZL110" s="106"/>
      <c r="VZM110" s="106"/>
      <c r="VZN110" s="106"/>
      <c r="VZO110" s="106"/>
      <c r="VZP110" s="106"/>
      <c r="VZQ110" s="106"/>
      <c r="VZR110" s="106"/>
      <c r="VZS110" s="106"/>
      <c r="VZT110" s="106"/>
      <c r="VZU110" s="106"/>
      <c r="VZV110" s="106"/>
      <c r="VZW110" s="106"/>
      <c r="VZX110" s="106"/>
      <c r="VZY110" s="106"/>
      <c r="VZZ110" s="106"/>
      <c r="WAA110" s="106"/>
      <c r="WAB110" s="106"/>
      <c r="WAC110" s="106"/>
      <c r="WAD110" s="106"/>
      <c r="WAE110" s="106"/>
      <c r="WAF110" s="106"/>
      <c r="WAG110" s="106"/>
      <c r="WAH110" s="106"/>
      <c r="WAI110" s="106"/>
      <c r="WAJ110" s="106"/>
      <c r="WAK110" s="106"/>
      <c r="WAL110" s="106"/>
      <c r="WAM110" s="106"/>
      <c r="WAN110" s="106"/>
      <c r="WAO110" s="106"/>
      <c r="WAP110" s="106"/>
      <c r="WAQ110" s="106"/>
      <c r="WAR110" s="106"/>
      <c r="WAS110" s="106"/>
      <c r="WAT110" s="106"/>
      <c r="WAU110" s="106"/>
      <c r="WAV110" s="106"/>
      <c r="WAW110" s="106"/>
      <c r="WAX110" s="106"/>
      <c r="WAY110" s="106"/>
      <c r="WAZ110" s="106"/>
      <c r="WBA110" s="106"/>
      <c r="WBB110" s="106"/>
      <c r="WBC110" s="106"/>
      <c r="WBD110" s="106"/>
      <c r="WBE110" s="106"/>
      <c r="WBF110" s="106"/>
      <c r="WBG110" s="106"/>
      <c r="WBH110" s="106"/>
      <c r="WBI110" s="106"/>
      <c r="WBJ110" s="106"/>
      <c r="WBK110" s="106"/>
      <c r="WBL110" s="106"/>
      <c r="WBM110" s="106"/>
      <c r="WBN110" s="106"/>
      <c r="WBO110" s="106"/>
      <c r="WBP110" s="106"/>
      <c r="WBQ110" s="106"/>
      <c r="WBR110" s="106"/>
      <c r="WBS110" s="106"/>
      <c r="WBT110" s="106"/>
      <c r="WBU110" s="106"/>
      <c r="WBV110" s="106"/>
      <c r="WBW110" s="106"/>
      <c r="WBX110" s="106"/>
      <c r="WBY110" s="106"/>
      <c r="WBZ110" s="106"/>
      <c r="WCA110" s="106"/>
      <c r="WCB110" s="106"/>
      <c r="WCC110" s="106"/>
      <c r="WCD110" s="106"/>
      <c r="WCE110" s="106"/>
      <c r="WCF110" s="106"/>
      <c r="WCG110" s="106"/>
      <c r="WCH110" s="106"/>
      <c r="WCI110" s="106"/>
      <c r="WCJ110" s="106"/>
      <c r="WCK110" s="106"/>
      <c r="WCL110" s="106"/>
      <c r="WCM110" s="106"/>
      <c r="WCN110" s="106"/>
      <c r="WCO110" s="106"/>
      <c r="WCP110" s="106"/>
      <c r="WCQ110" s="106"/>
      <c r="WCR110" s="106"/>
      <c r="WCS110" s="106"/>
      <c r="WCT110" s="106"/>
      <c r="WCU110" s="106"/>
      <c r="WCV110" s="106"/>
      <c r="WCW110" s="106"/>
      <c r="WCX110" s="106"/>
      <c r="WCY110" s="106"/>
      <c r="WCZ110" s="106"/>
      <c r="WDA110" s="106"/>
      <c r="WDB110" s="106"/>
      <c r="WDC110" s="106"/>
      <c r="WDD110" s="106"/>
      <c r="WDE110" s="106"/>
      <c r="WDF110" s="106"/>
      <c r="WDG110" s="106"/>
      <c r="WDH110" s="106"/>
      <c r="WDI110" s="106"/>
      <c r="WDJ110" s="106"/>
      <c r="WDK110" s="106"/>
      <c r="WDL110" s="106"/>
      <c r="WDM110" s="106"/>
      <c r="WDN110" s="106"/>
      <c r="WDO110" s="106"/>
      <c r="WDP110" s="106"/>
      <c r="WDQ110" s="106"/>
      <c r="WDR110" s="106"/>
      <c r="WDS110" s="106"/>
      <c r="WDT110" s="106"/>
      <c r="WDU110" s="106"/>
      <c r="WDV110" s="106"/>
      <c r="WDW110" s="106"/>
      <c r="WDX110" s="106"/>
      <c r="WDY110" s="106"/>
      <c r="WDZ110" s="106"/>
      <c r="WEA110" s="106"/>
      <c r="WEB110" s="106"/>
      <c r="WEC110" s="106"/>
      <c r="WED110" s="106"/>
      <c r="WEE110" s="106"/>
      <c r="WEF110" s="106"/>
      <c r="WEG110" s="106"/>
      <c r="WEH110" s="106"/>
      <c r="WEI110" s="106"/>
      <c r="WEJ110" s="106"/>
      <c r="WEK110" s="106"/>
      <c r="WEL110" s="106"/>
      <c r="WEM110" s="106"/>
      <c r="WEN110" s="106"/>
      <c r="WEO110" s="106"/>
      <c r="WEP110" s="106"/>
      <c r="WEQ110" s="106"/>
      <c r="WER110" s="106"/>
      <c r="WES110" s="106"/>
      <c r="WET110" s="106"/>
      <c r="WEU110" s="106"/>
      <c r="WEV110" s="106"/>
      <c r="WEW110" s="106"/>
      <c r="WEX110" s="106"/>
      <c r="WEY110" s="106"/>
      <c r="WEZ110" s="106"/>
      <c r="WFA110" s="106"/>
      <c r="WFB110" s="106"/>
      <c r="WFC110" s="106"/>
      <c r="WFD110" s="106"/>
      <c r="WFE110" s="106"/>
      <c r="WFF110" s="106"/>
      <c r="WFG110" s="106"/>
      <c r="WFH110" s="106"/>
      <c r="WFI110" s="106"/>
      <c r="WFJ110" s="106"/>
      <c r="WFK110" s="106"/>
      <c r="WFL110" s="106"/>
      <c r="WFM110" s="106"/>
      <c r="WFN110" s="106"/>
      <c r="WFO110" s="106"/>
      <c r="WFP110" s="106"/>
      <c r="WFQ110" s="106"/>
      <c r="WFR110" s="106"/>
      <c r="WFS110" s="106"/>
      <c r="WFT110" s="106"/>
      <c r="WFU110" s="106"/>
      <c r="WFV110" s="106"/>
      <c r="WFW110" s="106"/>
      <c r="WFX110" s="106"/>
      <c r="WFY110" s="106"/>
      <c r="WFZ110" s="106"/>
      <c r="WGA110" s="106"/>
      <c r="WGB110" s="106"/>
      <c r="WGC110" s="106"/>
      <c r="WGD110" s="106"/>
      <c r="WGE110" s="106"/>
      <c r="WGF110" s="106"/>
      <c r="WGG110" s="106"/>
      <c r="WGH110" s="106"/>
      <c r="WGI110" s="106"/>
      <c r="WGJ110" s="106"/>
      <c r="WGK110" s="106"/>
      <c r="WGL110" s="106"/>
      <c r="WGM110" s="106"/>
      <c r="WGN110" s="106"/>
      <c r="WGO110" s="106"/>
      <c r="WGP110" s="106"/>
      <c r="WGQ110" s="106"/>
      <c r="WGR110" s="106"/>
      <c r="WGS110" s="106"/>
      <c r="WGT110" s="106"/>
      <c r="WGU110" s="106"/>
      <c r="WGV110" s="106"/>
      <c r="WGW110" s="106"/>
      <c r="WGX110" s="106"/>
      <c r="WGY110" s="106"/>
      <c r="WGZ110" s="106"/>
      <c r="WHA110" s="106"/>
      <c r="WHB110" s="106"/>
      <c r="WHC110" s="106"/>
      <c r="WHD110" s="106"/>
      <c r="WHE110" s="106"/>
      <c r="WHF110" s="106"/>
      <c r="WHG110" s="106"/>
      <c r="WHH110" s="106"/>
      <c r="WHI110" s="106"/>
      <c r="WHJ110" s="106"/>
      <c r="WHK110" s="106"/>
      <c r="WHL110" s="106"/>
      <c r="WHM110" s="106"/>
      <c r="WHN110" s="106"/>
      <c r="WHO110" s="106"/>
      <c r="WHP110" s="106"/>
      <c r="WHQ110" s="106"/>
      <c r="WHR110" s="106"/>
      <c r="WHS110" s="106"/>
      <c r="WHT110" s="106"/>
      <c r="WHU110" s="106"/>
      <c r="WHV110" s="106"/>
      <c r="WHW110" s="106"/>
      <c r="WHX110" s="106"/>
      <c r="WHY110" s="106"/>
      <c r="WHZ110" s="106"/>
      <c r="WIA110" s="106"/>
      <c r="WIB110" s="106"/>
      <c r="WIC110" s="106"/>
      <c r="WID110" s="106"/>
      <c r="WIE110" s="106"/>
      <c r="WIF110" s="106"/>
      <c r="WIG110" s="106"/>
      <c r="WIH110" s="106"/>
      <c r="WII110" s="106"/>
      <c r="WIJ110" s="106"/>
      <c r="WIK110" s="106"/>
      <c r="WIL110" s="106"/>
      <c r="WIM110" s="106"/>
      <c r="WIN110" s="106"/>
      <c r="WIO110" s="106"/>
      <c r="WIP110" s="106"/>
      <c r="WIQ110" s="106"/>
      <c r="WIR110" s="106"/>
      <c r="WIS110" s="106"/>
      <c r="WIT110" s="106"/>
      <c r="WIU110" s="106"/>
      <c r="WIV110" s="106"/>
      <c r="WIW110" s="106"/>
      <c r="WIX110" s="106"/>
      <c r="WIY110" s="106"/>
      <c r="WIZ110" s="106"/>
      <c r="WJA110" s="106"/>
      <c r="WJB110" s="106"/>
      <c r="WJC110" s="106"/>
      <c r="WJD110" s="106"/>
      <c r="WJE110" s="106"/>
      <c r="WJF110" s="106"/>
      <c r="WJG110" s="106"/>
      <c r="WJH110" s="106"/>
      <c r="WJI110" s="106"/>
      <c r="WJJ110" s="106"/>
      <c r="WJK110" s="106"/>
      <c r="WJL110" s="106"/>
      <c r="WJM110" s="106"/>
      <c r="WJN110" s="106"/>
      <c r="WJO110" s="106"/>
      <c r="WJP110" s="106"/>
      <c r="WJQ110" s="106"/>
      <c r="WJR110" s="106"/>
      <c r="WJS110" s="106"/>
      <c r="WJT110" s="106"/>
      <c r="WJU110" s="106"/>
      <c r="WJV110" s="106"/>
      <c r="WJW110" s="106"/>
      <c r="WJX110" s="106"/>
      <c r="WJY110" s="106"/>
      <c r="WJZ110" s="106"/>
      <c r="WKA110" s="106"/>
      <c r="WKB110" s="106"/>
      <c r="WKC110" s="106"/>
      <c r="WKD110" s="106"/>
      <c r="WKE110" s="106"/>
      <c r="WKF110" s="106"/>
      <c r="WKG110" s="106"/>
      <c r="WKH110" s="106"/>
      <c r="WKI110" s="106"/>
      <c r="WKJ110" s="106"/>
      <c r="WKK110" s="106"/>
      <c r="WKL110" s="106"/>
      <c r="WKM110" s="106"/>
      <c r="WKN110" s="106"/>
      <c r="WKO110" s="106"/>
      <c r="WKP110" s="106"/>
      <c r="WKQ110" s="106"/>
      <c r="WKR110" s="106"/>
      <c r="WKS110" s="106"/>
      <c r="WKT110" s="106"/>
      <c r="WKU110" s="106"/>
      <c r="WKV110" s="106"/>
      <c r="WKW110" s="106"/>
      <c r="WKX110" s="106"/>
      <c r="WKY110" s="106"/>
      <c r="WKZ110" s="106"/>
      <c r="WLA110" s="106"/>
      <c r="WLB110" s="106"/>
      <c r="WLC110" s="106"/>
      <c r="WLD110" s="106"/>
      <c r="WLE110" s="106"/>
      <c r="WLF110" s="106"/>
      <c r="WLG110" s="106"/>
      <c r="WLH110" s="106"/>
      <c r="WLI110" s="106"/>
      <c r="WLJ110" s="106"/>
      <c r="WLK110" s="106"/>
      <c r="WLL110" s="106"/>
      <c r="WLM110" s="106"/>
      <c r="WLN110" s="106"/>
      <c r="WLO110" s="106"/>
      <c r="WLP110" s="106"/>
      <c r="WLQ110" s="106"/>
      <c r="WLR110" s="106"/>
      <c r="WLS110" s="106"/>
      <c r="WLT110" s="106"/>
      <c r="WLU110" s="106"/>
      <c r="WLV110" s="106"/>
      <c r="WLW110" s="106"/>
      <c r="WLX110" s="106"/>
      <c r="WLY110" s="106"/>
      <c r="WLZ110" s="106"/>
      <c r="WMA110" s="106"/>
      <c r="WMB110" s="106"/>
      <c r="WMC110" s="106"/>
      <c r="WMD110" s="106"/>
      <c r="WME110" s="106"/>
      <c r="WMF110" s="106"/>
      <c r="WMG110" s="106"/>
      <c r="WMH110" s="106"/>
      <c r="WMI110" s="106"/>
      <c r="WMJ110" s="106"/>
      <c r="WMK110" s="106"/>
      <c r="WML110" s="106"/>
      <c r="WMM110" s="106"/>
      <c r="WMN110" s="106"/>
      <c r="WMO110" s="106"/>
      <c r="WMP110" s="106"/>
      <c r="WMQ110" s="106"/>
      <c r="WMR110" s="106"/>
      <c r="WMS110" s="106"/>
      <c r="WMT110" s="106"/>
      <c r="WMU110" s="106"/>
      <c r="WMV110" s="106"/>
      <c r="WMW110" s="106"/>
      <c r="WMX110" s="106"/>
      <c r="WMY110" s="106"/>
      <c r="WMZ110" s="106"/>
      <c r="WNA110" s="106"/>
      <c r="WNB110" s="106"/>
      <c r="WNC110" s="106"/>
      <c r="WND110" s="106"/>
      <c r="WNE110" s="106"/>
      <c r="WNF110" s="106"/>
      <c r="WNG110" s="106"/>
      <c r="WNH110" s="106"/>
      <c r="WNI110" s="106"/>
      <c r="WNJ110" s="106"/>
      <c r="WNK110" s="106"/>
      <c r="WNL110" s="106"/>
      <c r="WNM110" s="106"/>
      <c r="WNN110" s="106"/>
      <c r="WNO110" s="106"/>
      <c r="WNP110" s="106"/>
      <c r="WNQ110" s="106"/>
      <c r="WNR110" s="106"/>
      <c r="WNS110" s="106"/>
      <c r="WNT110" s="106"/>
      <c r="WNU110" s="106"/>
      <c r="WNV110" s="106"/>
      <c r="WNW110" s="106"/>
      <c r="WNX110" s="106"/>
      <c r="WNY110" s="106"/>
      <c r="WNZ110" s="106"/>
      <c r="WOA110" s="106"/>
      <c r="WOB110" s="106"/>
      <c r="WOC110" s="106"/>
      <c r="WOD110" s="106"/>
      <c r="WOE110" s="106"/>
      <c r="WOF110" s="106"/>
      <c r="WOG110" s="106"/>
      <c r="WOH110" s="106"/>
      <c r="WOI110" s="106"/>
      <c r="WOJ110" s="106"/>
      <c r="WOK110" s="106"/>
      <c r="WOL110" s="106"/>
      <c r="WOM110" s="106"/>
      <c r="WON110" s="106"/>
      <c r="WOO110" s="106"/>
      <c r="WOP110" s="106"/>
      <c r="WOQ110" s="106"/>
      <c r="WOR110" s="106"/>
      <c r="WOS110" s="106"/>
      <c r="WOT110" s="106"/>
      <c r="WOU110" s="106"/>
      <c r="WOV110" s="106"/>
      <c r="WOW110" s="106"/>
      <c r="WOX110" s="106"/>
      <c r="WOY110" s="106"/>
      <c r="WOZ110" s="106"/>
      <c r="WPA110" s="106"/>
      <c r="WPB110" s="106"/>
      <c r="WPC110" s="106"/>
      <c r="WPD110" s="106"/>
      <c r="WPE110" s="106"/>
      <c r="WPF110" s="106"/>
      <c r="WPG110" s="106"/>
      <c r="WPH110" s="106"/>
      <c r="WPI110" s="106"/>
      <c r="WPJ110" s="106"/>
      <c r="WPK110" s="106"/>
      <c r="WPL110" s="106"/>
      <c r="WPM110" s="106"/>
      <c r="WPN110" s="106"/>
      <c r="WPO110" s="106"/>
      <c r="WPP110" s="106"/>
      <c r="WPQ110" s="106"/>
      <c r="WPR110" s="106"/>
      <c r="WPS110" s="106"/>
      <c r="WPT110" s="106"/>
      <c r="WPU110" s="106"/>
      <c r="WPV110" s="106"/>
      <c r="WPW110" s="106"/>
      <c r="WPX110" s="106"/>
      <c r="WPY110" s="106"/>
      <c r="WPZ110" s="106"/>
      <c r="WQA110" s="106"/>
      <c r="WQB110" s="106"/>
      <c r="WQC110" s="106"/>
      <c r="WQD110" s="106"/>
      <c r="WQE110" s="106"/>
      <c r="WQF110" s="106"/>
      <c r="WQG110" s="106"/>
      <c r="WQH110" s="106"/>
      <c r="WQI110" s="106"/>
      <c r="WQJ110" s="106"/>
      <c r="WQK110" s="106"/>
      <c r="WQL110" s="106"/>
      <c r="WQM110" s="106"/>
      <c r="WQN110" s="106"/>
      <c r="WQO110" s="106"/>
      <c r="WQP110" s="106"/>
      <c r="WQQ110" s="106"/>
      <c r="WQR110" s="106"/>
      <c r="WQS110" s="106"/>
      <c r="WQT110" s="106"/>
      <c r="WQU110" s="106"/>
      <c r="WQV110" s="106"/>
      <c r="WQW110" s="106"/>
      <c r="WQX110" s="106"/>
      <c r="WQY110" s="106"/>
      <c r="WQZ110" s="106"/>
      <c r="WRA110" s="106"/>
      <c r="WRB110" s="106"/>
      <c r="WRC110" s="106"/>
      <c r="WRD110" s="106"/>
      <c r="WRE110" s="106"/>
      <c r="WRF110" s="106"/>
      <c r="WRG110" s="106"/>
      <c r="WRH110" s="106"/>
      <c r="WRI110" s="106"/>
      <c r="WRJ110" s="106"/>
      <c r="WRK110" s="106"/>
      <c r="WRL110" s="106"/>
      <c r="WRM110" s="106"/>
      <c r="WRN110" s="106"/>
      <c r="WRO110" s="106"/>
      <c r="WRP110" s="106"/>
      <c r="WRQ110" s="106"/>
      <c r="WRR110" s="106"/>
      <c r="WRS110" s="106"/>
      <c r="WRT110" s="106"/>
      <c r="WRU110" s="106"/>
      <c r="WRV110" s="106"/>
      <c r="WRW110" s="106"/>
      <c r="WRX110" s="106"/>
      <c r="WRY110" s="106"/>
      <c r="WRZ110" s="106"/>
      <c r="WSA110" s="106"/>
      <c r="WSB110" s="106"/>
      <c r="WSC110" s="106"/>
      <c r="WSD110" s="106"/>
      <c r="WSE110" s="106"/>
      <c r="WSF110" s="106"/>
      <c r="WSG110" s="106"/>
      <c r="WSH110" s="106"/>
      <c r="WSI110" s="106"/>
      <c r="WSJ110" s="106"/>
      <c r="WSK110" s="106"/>
      <c r="WSL110" s="106"/>
      <c r="WSM110" s="106"/>
      <c r="WSN110" s="106"/>
      <c r="WSO110" s="106"/>
      <c r="WSP110" s="106"/>
      <c r="WSQ110" s="106"/>
      <c r="WSR110" s="106"/>
      <c r="WSS110" s="106"/>
      <c r="WST110" s="106"/>
      <c r="WSU110" s="106"/>
      <c r="WSV110" s="106"/>
      <c r="WSW110" s="106"/>
      <c r="WSX110" s="106"/>
      <c r="WSY110" s="106"/>
      <c r="WSZ110" s="106"/>
      <c r="WTA110" s="106"/>
      <c r="WTB110" s="106"/>
      <c r="WTC110" s="106"/>
      <c r="WTD110" s="106"/>
      <c r="WTE110" s="106"/>
      <c r="WTF110" s="106"/>
      <c r="WTG110" s="106"/>
      <c r="WTH110" s="106"/>
      <c r="WTI110" s="106"/>
      <c r="WTJ110" s="106"/>
      <c r="WTK110" s="106"/>
      <c r="WTL110" s="106"/>
      <c r="WTM110" s="106"/>
      <c r="WTN110" s="106"/>
      <c r="WTO110" s="106"/>
      <c r="WTP110" s="106"/>
      <c r="WTQ110" s="106"/>
      <c r="WTR110" s="106"/>
      <c r="WTS110" s="106"/>
      <c r="WTT110" s="106"/>
      <c r="WTU110" s="106"/>
      <c r="WTV110" s="106"/>
      <c r="WTW110" s="106"/>
      <c r="WTX110" s="106"/>
      <c r="WTY110" s="106"/>
      <c r="WTZ110" s="106"/>
      <c r="WUA110" s="106"/>
      <c r="WUB110" s="106"/>
      <c r="WUC110" s="106"/>
      <c r="WUD110" s="106"/>
      <c r="WUE110" s="106"/>
      <c r="WUF110" s="106"/>
      <c r="WUG110" s="106"/>
      <c r="WUH110" s="106"/>
      <c r="WUI110" s="106"/>
      <c r="WUJ110" s="106"/>
      <c r="WUK110" s="106"/>
      <c r="WUL110" s="106"/>
      <c r="WUM110" s="106"/>
      <c r="WUN110" s="106"/>
      <c r="WUO110" s="106"/>
      <c r="WUP110" s="106"/>
      <c r="WUQ110" s="106"/>
      <c r="WUR110" s="106"/>
      <c r="WUS110" s="106"/>
      <c r="WUT110" s="106"/>
      <c r="WUU110" s="106"/>
      <c r="WUV110" s="106"/>
      <c r="WUW110" s="106"/>
      <c r="WUX110" s="106"/>
      <c r="WUY110" s="106"/>
      <c r="WUZ110" s="106"/>
      <c r="WVA110" s="106"/>
      <c r="WVB110" s="106"/>
      <c r="WVC110" s="106"/>
      <c r="WVD110" s="106"/>
      <c r="WVE110" s="106"/>
      <c r="WVF110" s="106"/>
      <c r="WVG110" s="106"/>
      <c r="WVH110" s="106"/>
      <c r="WVI110" s="106"/>
      <c r="WVJ110" s="106"/>
      <c r="WVK110" s="106"/>
      <c r="WVL110" s="106"/>
      <c r="WVM110" s="106"/>
      <c r="WVN110" s="106"/>
    </row>
    <row r="111" spans="1:16134" s="1" customFormat="1" ht="41.25" customHeight="1">
      <c r="A111" s="163">
        <v>1</v>
      </c>
      <c r="B111" s="164" t="s">
        <v>307</v>
      </c>
      <c r="C111" s="165" t="s">
        <v>330</v>
      </c>
      <c r="D111" s="163" t="s">
        <v>0</v>
      </c>
      <c r="E111" s="169">
        <v>2</v>
      </c>
      <c r="F111" s="142"/>
      <c r="G111" s="166"/>
      <c r="H111" s="142"/>
      <c r="I111" s="142"/>
      <c r="J111" s="165"/>
      <c r="K111" s="163"/>
      <c r="L111" s="141"/>
      <c r="M111" s="72"/>
      <c r="N111" s="160"/>
      <c r="O111" s="160"/>
      <c r="P111" s="153"/>
      <c r="Q111" s="153"/>
      <c r="R111" s="169"/>
      <c r="S111" s="169"/>
      <c r="T111" s="458"/>
    </row>
    <row r="112" spans="1:16134" s="71" customFormat="1" ht="34.5" customHeight="1">
      <c r="A112" s="163">
        <v>2</v>
      </c>
      <c r="B112" s="164" t="s">
        <v>102</v>
      </c>
      <c r="C112" s="165" t="s">
        <v>104</v>
      </c>
      <c r="D112" s="163" t="s">
        <v>19</v>
      </c>
      <c r="E112" s="169">
        <f>1.2*1.2*0.2*2.2*2</f>
        <v>1.2672000000000001</v>
      </c>
      <c r="F112" s="142"/>
      <c r="G112" s="166"/>
      <c r="H112" s="142"/>
      <c r="I112" s="142"/>
      <c r="J112" s="165"/>
      <c r="K112" s="163"/>
      <c r="L112" s="141"/>
      <c r="M112" s="72"/>
      <c r="N112" s="160"/>
      <c r="O112" s="160"/>
      <c r="P112" s="153"/>
      <c r="Q112" s="153"/>
      <c r="R112" s="169"/>
      <c r="S112" s="169"/>
      <c r="T112" s="458"/>
    </row>
    <row r="113" spans="1:16134" s="1" customFormat="1" ht="41.25" customHeight="1">
      <c r="A113" s="163">
        <v>3</v>
      </c>
      <c r="B113" s="164" t="s">
        <v>307</v>
      </c>
      <c r="C113" s="165" t="s">
        <v>331</v>
      </c>
      <c r="D113" s="163" t="s">
        <v>0</v>
      </c>
      <c r="E113" s="169">
        <v>2</v>
      </c>
      <c r="F113" s="142"/>
      <c r="G113" s="166"/>
      <c r="H113" s="142"/>
      <c r="I113" s="142"/>
      <c r="J113" s="165"/>
      <c r="K113" s="163"/>
      <c r="L113" s="141"/>
      <c r="M113" s="72"/>
      <c r="N113" s="160"/>
      <c r="O113" s="160"/>
      <c r="P113" s="153"/>
      <c r="Q113" s="153"/>
      <c r="R113" s="169"/>
      <c r="S113" s="169"/>
      <c r="T113" s="458"/>
    </row>
    <row r="114" spans="1:16134" s="1" customFormat="1" ht="10.5" customHeight="1">
      <c r="A114" s="379">
        <v>4</v>
      </c>
      <c r="B114" s="382" t="s">
        <v>143</v>
      </c>
      <c r="C114" s="385" t="s">
        <v>308</v>
      </c>
      <c r="D114" s="379" t="s">
        <v>298</v>
      </c>
      <c r="E114" s="402">
        <v>0.48</v>
      </c>
      <c r="F114" s="391"/>
      <c r="G114" s="391"/>
      <c r="H114" s="360"/>
      <c r="I114" s="360"/>
      <c r="J114" s="165"/>
      <c r="K114" s="163"/>
      <c r="L114" s="73"/>
      <c r="M114" s="141"/>
      <c r="N114" s="160"/>
      <c r="O114" s="360"/>
      <c r="P114" s="357"/>
      <c r="Q114" s="360"/>
      <c r="R114" s="402"/>
      <c r="S114" s="402"/>
      <c r="T114" s="458"/>
    </row>
    <row r="115" spans="1:16134" s="1" customFormat="1" ht="10.5" customHeight="1">
      <c r="A115" s="380"/>
      <c r="B115" s="383"/>
      <c r="C115" s="386"/>
      <c r="D115" s="380"/>
      <c r="E115" s="403"/>
      <c r="F115" s="392"/>
      <c r="G115" s="392"/>
      <c r="H115" s="361"/>
      <c r="I115" s="361"/>
      <c r="J115" s="165"/>
      <c r="K115" s="163"/>
      <c r="L115" s="73"/>
      <c r="M115" s="141"/>
      <c r="N115" s="160"/>
      <c r="O115" s="361"/>
      <c r="P115" s="358"/>
      <c r="Q115" s="361"/>
      <c r="R115" s="403"/>
      <c r="S115" s="403"/>
      <c r="T115" s="458"/>
    </row>
    <row r="116" spans="1:16134" s="1" customFormat="1" ht="10.5" customHeight="1">
      <c r="A116" s="380"/>
      <c r="B116" s="383"/>
      <c r="C116" s="386"/>
      <c r="D116" s="380"/>
      <c r="E116" s="403"/>
      <c r="F116" s="392"/>
      <c r="G116" s="392"/>
      <c r="H116" s="361"/>
      <c r="I116" s="361"/>
      <c r="J116" s="165"/>
      <c r="K116" s="163"/>
      <c r="L116" s="73"/>
      <c r="M116" s="141"/>
      <c r="N116" s="160"/>
      <c r="O116" s="361"/>
      <c r="P116" s="358"/>
      <c r="Q116" s="361"/>
      <c r="R116" s="403"/>
      <c r="S116" s="403"/>
      <c r="T116" s="458"/>
    </row>
    <row r="117" spans="1:16134" s="1" customFormat="1" ht="10.5" customHeight="1">
      <c r="A117" s="381"/>
      <c r="B117" s="384"/>
      <c r="C117" s="387"/>
      <c r="D117" s="381"/>
      <c r="E117" s="404"/>
      <c r="F117" s="393"/>
      <c r="G117" s="393"/>
      <c r="H117" s="362"/>
      <c r="I117" s="362"/>
      <c r="J117" s="165"/>
      <c r="K117" s="163"/>
      <c r="L117" s="73"/>
      <c r="M117" s="141"/>
      <c r="N117" s="160"/>
      <c r="O117" s="362"/>
      <c r="P117" s="359"/>
      <c r="Q117" s="362"/>
      <c r="R117" s="404"/>
      <c r="S117" s="404"/>
      <c r="T117" s="458"/>
    </row>
    <row r="118" spans="1:16134" s="1" customFormat="1" ht="34.5" customHeight="1">
      <c r="A118" s="155">
        <v>5</v>
      </c>
      <c r="B118" s="156" t="s">
        <v>309</v>
      </c>
      <c r="C118" s="165" t="s">
        <v>332</v>
      </c>
      <c r="D118" s="163" t="s">
        <v>0</v>
      </c>
      <c r="E118" s="160">
        <v>2</v>
      </c>
      <c r="F118" s="141"/>
      <c r="G118" s="159"/>
      <c r="H118" s="152"/>
      <c r="I118" s="152"/>
      <c r="J118" s="157"/>
      <c r="K118" s="163"/>
      <c r="L118" s="152"/>
      <c r="M118" s="141"/>
      <c r="N118" s="160"/>
      <c r="O118" s="160"/>
      <c r="P118" s="161"/>
      <c r="Q118" s="160"/>
      <c r="R118" s="160"/>
      <c r="S118" s="160"/>
      <c r="T118" s="458"/>
    </row>
    <row r="119" spans="1:16134" s="71" customFormat="1" ht="37.5" customHeight="1">
      <c r="A119" s="163"/>
      <c r="B119" s="164"/>
      <c r="C119" s="165" t="s">
        <v>25</v>
      </c>
      <c r="D119" s="163"/>
      <c r="E119" s="168"/>
      <c r="F119" s="166"/>
      <c r="G119" s="166"/>
      <c r="H119" s="160"/>
      <c r="I119" s="160"/>
      <c r="J119" s="165"/>
      <c r="K119" s="163"/>
      <c r="L119" s="73"/>
      <c r="M119" s="141"/>
      <c r="N119" s="160"/>
      <c r="O119" s="160"/>
      <c r="P119" s="161"/>
      <c r="Q119" s="160"/>
      <c r="R119" s="168"/>
      <c r="S119" s="306"/>
      <c r="T119" s="310">
        <v>0.57159189537879695</v>
      </c>
    </row>
    <row r="120" spans="1:16134" s="103" customFormat="1" ht="26.25" customHeight="1">
      <c r="C120" s="149" t="s">
        <v>267</v>
      </c>
      <c r="J120" s="105"/>
      <c r="R120" s="302"/>
      <c r="S120" s="302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106"/>
      <c r="AK120" s="106"/>
      <c r="AL120" s="106"/>
      <c r="AM120" s="106"/>
      <c r="AN120" s="106"/>
      <c r="AO120" s="106"/>
      <c r="AP120" s="106"/>
      <c r="AQ120" s="106"/>
      <c r="AR120" s="106"/>
      <c r="AS120" s="106"/>
      <c r="AT120" s="106"/>
      <c r="AU120" s="106"/>
      <c r="AV120" s="106"/>
      <c r="AW120" s="106"/>
      <c r="AX120" s="106"/>
      <c r="AY120" s="106"/>
      <c r="AZ120" s="106"/>
      <c r="BA120" s="106"/>
      <c r="BB120" s="106"/>
      <c r="BC120" s="106"/>
      <c r="BD120" s="106"/>
      <c r="BE120" s="106"/>
      <c r="BF120" s="106"/>
      <c r="BG120" s="106"/>
      <c r="BH120" s="106"/>
      <c r="BI120" s="106"/>
      <c r="BJ120" s="106"/>
      <c r="BK120" s="106"/>
      <c r="BL120" s="106"/>
      <c r="BM120" s="106"/>
      <c r="BN120" s="106"/>
      <c r="BO120" s="106"/>
      <c r="BP120" s="106"/>
      <c r="BQ120" s="106"/>
      <c r="BR120" s="106"/>
      <c r="BS120" s="106"/>
      <c r="BT120" s="106"/>
      <c r="BU120" s="106"/>
      <c r="BV120" s="106"/>
      <c r="BW120" s="106"/>
      <c r="BX120" s="106"/>
      <c r="BY120" s="106"/>
      <c r="BZ120" s="106"/>
      <c r="CA120" s="106"/>
      <c r="CB120" s="106"/>
      <c r="CC120" s="106"/>
      <c r="CD120" s="106"/>
      <c r="CE120" s="106"/>
      <c r="CF120" s="106"/>
      <c r="CG120" s="106"/>
      <c r="CH120" s="106"/>
      <c r="CI120" s="106"/>
      <c r="CJ120" s="106"/>
      <c r="CK120" s="106"/>
      <c r="CL120" s="106"/>
      <c r="CM120" s="106"/>
      <c r="CN120" s="106"/>
      <c r="CO120" s="106"/>
      <c r="CP120" s="106"/>
      <c r="CQ120" s="106"/>
      <c r="CR120" s="106"/>
      <c r="CS120" s="106"/>
      <c r="CT120" s="106"/>
      <c r="CU120" s="106"/>
      <c r="CV120" s="106"/>
      <c r="CW120" s="106"/>
      <c r="CX120" s="106"/>
      <c r="CY120" s="106"/>
      <c r="CZ120" s="106"/>
      <c r="DA120" s="106"/>
      <c r="DB120" s="106"/>
      <c r="DC120" s="106"/>
      <c r="DD120" s="106"/>
      <c r="DE120" s="106"/>
      <c r="DF120" s="106"/>
      <c r="DG120" s="106"/>
      <c r="DH120" s="106"/>
      <c r="DI120" s="106"/>
      <c r="DJ120" s="106"/>
      <c r="DK120" s="106"/>
      <c r="DL120" s="106"/>
      <c r="DM120" s="106"/>
      <c r="DN120" s="106"/>
      <c r="DO120" s="106"/>
      <c r="DP120" s="106"/>
      <c r="DQ120" s="106"/>
      <c r="DR120" s="106"/>
      <c r="DS120" s="106"/>
      <c r="DT120" s="106"/>
      <c r="DU120" s="106"/>
      <c r="DV120" s="106"/>
      <c r="DW120" s="106"/>
      <c r="DX120" s="106"/>
      <c r="DY120" s="106"/>
      <c r="DZ120" s="106"/>
      <c r="EA120" s="106"/>
      <c r="EB120" s="106"/>
      <c r="EC120" s="106"/>
      <c r="ED120" s="106"/>
      <c r="EE120" s="106"/>
      <c r="EF120" s="106"/>
      <c r="EG120" s="106"/>
      <c r="EH120" s="106"/>
      <c r="EI120" s="106"/>
      <c r="EJ120" s="106"/>
      <c r="EK120" s="106"/>
      <c r="EL120" s="106"/>
      <c r="EM120" s="106"/>
      <c r="EN120" s="106"/>
      <c r="EO120" s="106"/>
      <c r="EP120" s="106"/>
      <c r="EQ120" s="106"/>
      <c r="ER120" s="106"/>
      <c r="ES120" s="106"/>
      <c r="ET120" s="106"/>
      <c r="EU120" s="106"/>
      <c r="EV120" s="106"/>
      <c r="EW120" s="106"/>
      <c r="EX120" s="106"/>
      <c r="EY120" s="106"/>
      <c r="EZ120" s="106"/>
      <c r="FA120" s="106"/>
      <c r="FB120" s="106"/>
      <c r="FC120" s="106"/>
      <c r="FD120" s="106"/>
      <c r="FE120" s="106"/>
      <c r="FF120" s="106"/>
      <c r="FG120" s="106"/>
      <c r="FH120" s="106"/>
      <c r="FI120" s="106"/>
      <c r="FJ120" s="106"/>
      <c r="FK120" s="106"/>
      <c r="FL120" s="106"/>
      <c r="FM120" s="106"/>
      <c r="FN120" s="106"/>
      <c r="FO120" s="106"/>
      <c r="FP120" s="106"/>
      <c r="FQ120" s="106"/>
      <c r="FR120" s="106"/>
      <c r="FS120" s="106"/>
      <c r="FT120" s="106"/>
      <c r="FU120" s="106"/>
      <c r="FV120" s="106"/>
      <c r="FW120" s="106"/>
      <c r="FX120" s="106"/>
      <c r="FY120" s="106"/>
      <c r="FZ120" s="106"/>
      <c r="GA120" s="106"/>
      <c r="GB120" s="106"/>
      <c r="GC120" s="106"/>
      <c r="GD120" s="106"/>
      <c r="GE120" s="106"/>
      <c r="GF120" s="106"/>
      <c r="GG120" s="106"/>
      <c r="GH120" s="106"/>
      <c r="GI120" s="106"/>
      <c r="GJ120" s="106"/>
      <c r="GK120" s="106"/>
      <c r="GL120" s="106"/>
      <c r="GM120" s="106"/>
      <c r="GN120" s="106"/>
      <c r="GO120" s="106"/>
      <c r="GP120" s="106"/>
      <c r="GQ120" s="106"/>
      <c r="GR120" s="106"/>
      <c r="GS120" s="106"/>
      <c r="GT120" s="106"/>
      <c r="GU120" s="106"/>
      <c r="GV120" s="106"/>
      <c r="GW120" s="106"/>
      <c r="GX120" s="106"/>
      <c r="GY120" s="106"/>
      <c r="GZ120" s="106"/>
      <c r="HA120" s="106"/>
      <c r="HB120" s="106"/>
      <c r="HC120" s="106"/>
      <c r="HD120" s="106"/>
      <c r="HE120" s="106"/>
      <c r="HF120" s="106"/>
      <c r="HG120" s="106"/>
      <c r="HH120" s="106"/>
      <c r="HI120" s="106"/>
      <c r="HJ120" s="106"/>
      <c r="HK120" s="106"/>
      <c r="HL120" s="106"/>
      <c r="HM120" s="106"/>
      <c r="HN120" s="106"/>
      <c r="HO120" s="106"/>
      <c r="HP120" s="106"/>
      <c r="HQ120" s="106"/>
      <c r="HR120" s="106"/>
      <c r="HS120" s="106"/>
      <c r="HT120" s="106"/>
      <c r="HU120" s="106"/>
      <c r="HV120" s="106"/>
      <c r="HW120" s="106"/>
      <c r="HX120" s="106"/>
      <c r="HY120" s="106"/>
      <c r="HZ120" s="106"/>
      <c r="IA120" s="106"/>
      <c r="IB120" s="106"/>
      <c r="IC120" s="106"/>
      <c r="ID120" s="106"/>
      <c r="IE120" s="106"/>
      <c r="IF120" s="106"/>
      <c r="IG120" s="106"/>
      <c r="IH120" s="106"/>
      <c r="II120" s="106"/>
      <c r="IJ120" s="106"/>
      <c r="IK120" s="106"/>
      <c r="IL120" s="106"/>
      <c r="IM120" s="106"/>
      <c r="IN120" s="106"/>
      <c r="IO120" s="106"/>
      <c r="IP120" s="106"/>
      <c r="IQ120" s="106"/>
      <c r="IR120" s="106"/>
      <c r="IS120" s="106"/>
      <c r="IT120" s="106"/>
      <c r="IU120" s="106"/>
      <c r="IV120" s="106"/>
      <c r="IW120" s="106"/>
      <c r="IX120" s="106"/>
      <c r="IY120" s="106"/>
      <c r="IZ120" s="106"/>
      <c r="JA120" s="106"/>
      <c r="JB120" s="106"/>
      <c r="JC120" s="106"/>
      <c r="JD120" s="106"/>
      <c r="JE120" s="106"/>
      <c r="JF120" s="106"/>
      <c r="JG120" s="106"/>
      <c r="JH120" s="106"/>
      <c r="JI120" s="106"/>
      <c r="JJ120" s="106"/>
      <c r="JK120" s="106"/>
      <c r="JL120" s="106"/>
      <c r="JM120" s="106"/>
      <c r="JN120" s="106"/>
      <c r="JO120" s="106"/>
      <c r="JP120" s="106"/>
      <c r="JQ120" s="106"/>
      <c r="JR120" s="106"/>
      <c r="JS120" s="106"/>
      <c r="JT120" s="106"/>
      <c r="JU120" s="106"/>
      <c r="JV120" s="106"/>
      <c r="JW120" s="106"/>
      <c r="JX120" s="106"/>
      <c r="JY120" s="106"/>
      <c r="JZ120" s="106"/>
      <c r="KA120" s="106"/>
      <c r="KB120" s="106"/>
      <c r="KC120" s="106"/>
      <c r="KD120" s="106"/>
      <c r="KE120" s="106"/>
      <c r="KF120" s="106"/>
      <c r="KG120" s="106"/>
      <c r="KH120" s="106"/>
      <c r="KI120" s="106"/>
      <c r="KJ120" s="106"/>
      <c r="KK120" s="106"/>
      <c r="KL120" s="106"/>
      <c r="KM120" s="106"/>
      <c r="KN120" s="106"/>
      <c r="KO120" s="106"/>
      <c r="KP120" s="106"/>
      <c r="KQ120" s="106"/>
      <c r="KR120" s="106"/>
      <c r="KS120" s="106"/>
      <c r="KT120" s="106"/>
      <c r="KU120" s="106"/>
      <c r="KV120" s="106"/>
      <c r="KW120" s="106"/>
      <c r="KX120" s="106"/>
      <c r="KY120" s="106"/>
      <c r="KZ120" s="106"/>
      <c r="LA120" s="106"/>
      <c r="LB120" s="106"/>
      <c r="LC120" s="106"/>
      <c r="LD120" s="106"/>
      <c r="LE120" s="106"/>
      <c r="LF120" s="106"/>
      <c r="LG120" s="106"/>
      <c r="LH120" s="106"/>
      <c r="LI120" s="106"/>
      <c r="LJ120" s="106"/>
      <c r="LK120" s="106"/>
      <c r="LL120" s="106"/>
      <c r="LM120" s="106"/>
      <c r="LN120" s="106"/>
      <c r="LO120" s="106"/>
      <c r="LP120" s="106"/>
      <c r="LQ120" s="106"/>
      <c r="LR120" s="106"/>
      <c r="LS120" s="106"/>
      <c r="LT120" s="106"/>
      <c r="LU120" s="106"/>
      <c r="LV120" s="106"/>
      <c r="LW120" s="106"/>
      <c r="LX120" s="106"/>
      <c r="LY120" s="106"/>
      <c r="LZ120" s="106"/>
      <c r="MA120" s="106"/>
      <c r="MB120" s="106"/>
      <c r="MC120" s="106"/>
      <c r="MD120" s="106"/>
      <c r="ME120" s="106"/>
      <c r="MF120" s="106"/>
      <c r="MG120" s="106"/>
      <c r="MH120" s="106"/>
      <c r="MI120" s="106"/>
      <c r="MJ120" s="106"/>
      <c r="MK120" s="106"/>
      <c r="ML120" s="106"/>
      <c r="MM120" s="106"/>
      <c r="MN120" s="106"/>
      <c r="MO120" s="106"/>
      <c r="MP120" s="106"/>
      <c r="MQ120" s="106"/>
      <c r="MR120" s="106"/>
      <c r="MS120" s="106"/>
      <c r="MT120" s="106"/>
      <c r="MU120" s="106"/>
      <c r="MV120" s="106"/>
      <c r="MW120" s="106"/>
      <c r="MX120" s="106"/>
      <c r="MY120" s="106"/>
      <c r="MZ120" s="106"/>
      <c r="NA120" s="106"/>
      <c r="NB120" s="106"/>
      <c r="NC120" s="106"/>
      <c r="ND120" s="106"/>
      <c r="NE120" s="106"/>
      <c r="NF120" s="106"/>
      <c r="NG120" s="106"/>
      <c r="NH120" s="106"/>
      <c r="NI120" s="106"/>
      <c r="NJ120" s="106"/>
      <c r="NK120" s="106"/>
      <c r="NL120" s="106"/>
      <c r="NM120" s="106"/>
      <c r="NN120" s="106"/>
      <c r="NO120" s="106"/>
      <c r="NP120" s="106"/>
      <c r="NQ120" s="106"/>
      <c r="NR120" s="106"/>
      <c r="NS120" s="106"/>
      <c r="NT120" s="106"/>
      <c r="NU120" s="106"/>
      <c r="NV120" s="106"/>
      <c r="NW120" s="106"/>
      <c r="NX120" s="106"/>
      <c r="NY120" s="106"/>
      <c r="NZ120" s="106"/>
      <c r="OA120" s="106"/>
      <c r="OB120" s="106"/>
      <c r="OC120" s="106"/>
      <c r="OD120" s="106"/>
      <c r="OE120" s="106"/>
      <c r="OF120" s="106"/>
      <c r="OG120" s="106"/>
      <c r="OH120" s="106"/>
      <c r="OI120" s="106"/>
      <c r="OJ120" s="106"/>
      <c r="OK120" s="106"/>
      <c r="OL120" s="106"/>
      <c r="OM120" s="106"/>
      <c r="ON120" s="106"/>
      <c r="OO120" s="106"/>
      <c r="OP120" s="106"/>
      <c r="OQ120" s="106"/>
      <c r="OR120" s="106"/>
      <c r="OS120" s="106"/>
      <c r="OT120" s="106"/>
      <c r="OU120" s="106"/>
      <c r="OV120" s="106"/>
      <c r="OW120" s="106"/>
      <c r="OX120" s="106"/>
      <c r="OY120" s="106"/>
      <c r="OZ120" s="106"/>
      <c r="PA120" s="106"/>
      <c r="PB120" s="106"/>
      <c r="PC120" s="106"/>
      <c r="PD120" s="106"/>
      <c r="PE120" s="106"/>
      <c r="PF120" s="106"/>
      <c r="PG120" s="106"/>
      <c r="PH120" s="106"/>
      <c r="PI120" s="106"/>
      <c r="PJ120" s="106"/>
      <c r="PK120" s="106"/>
      <c r="PL120" s="106"/>
      <c r="PM120" s="106"/>
      <c r="PN120" s="106"/>
      <c r="PO120" s="106"/>
      <c r="PP120" s="106"/>
      <c r="PQ120" s="106"/>
      <c r="PR120" s="106"/>
      <c r="PS120" s="106"/>
      <c r="PT120" s="106"/>
      <c r="PU120" s="106"/>
      <c r="PV120" s="106"/>
      <c r="PW120" s="106"/>
      <c r="PX120" s="106"/>
      <c r="PY120" s="106"/>
      <c r="PZ120" s="106"/>
      <c r="QA120" s="106"/>
      <c r="QB120" s="106"/>
      <c r="QC120" s="106"/>
      <c r="QD120" s="106"/>
      <c r="QE120" s="106"/>
      <c r="QF120" s="106"/>
      <c r="QG120" s="106"/>
      <c r="QH120" s="106"/>
      <c r="QI120" s="106"/>
      <c r="QJ120" s="106"/>
      <c r="QK120" s="106"/>
      <c r="QL120" s="106"/>
      <c r="QM120" s="106"/>
      <c r="QN120" s="106"/>
      <c r="QO120" s="106"/>
      <c r="QP120" s="106"/>
      <c r="QQ120" s="106"/>
      <c r="QR120" s="106"/>
      <c r="QS120" s="106"/>
      <c r="QT120" s="106"/>
      <c r="QU120" s="106"/>
      <c r="QV120" s="106"/>
      <c r="QW120" s="106"/>
      <c r="QX120" s="106"/>
      <c r="QY120" s="106"/>
      <c r="QZ120" s="106"/>
      <c r="RA120" s="106"/>
      <c r="RB120" s="106"/>
      <c r="RC120" s="106"/>
      <c r="RD120" s="106"/>
      <c r="RE120" s="106"/>
      <c r="RF120" s="106"/>
      <c r="RG120" s="106"/>
      <c r="RH120" s="106"/>
      <c r="RI120" s="106"/>
      <c r="RJ120" s="106"/>
      <c r="RK120" s="106"/>
      <c r="RL120" s="106"/>
      <c r="RM120" s="106"/>
      <c r="RN120" s="106"/>
      <c r="RO120" s="106"/>
      <c r="RP120" s="106"/>
      <c r="RQ120" s="106"/>
      <c r="RR120" s="106"/>
      <c r="RS120" s="106"/>
      <c r="RT120" s="106"/>
      <c r="RU120" s="106"/>
      <c r="RV120" s="106"/>
      <c r="RW120" s="106"/>
      <c r="RX120" s="106"/>
      <c r="RY120" s="106"/>
      <c r="RZ120" s="106"/>
      <c r="SA120" s="106"/>
      <c r="SB120" s="106"/>
      <c r="SC120" s="106"/>
      <c r="SD120" s="106"/>
      <c r="SE120" s="106"/>
      <c r="SF120" s="106"/>
      <c r="SG120" s="106"/>
      <c r="SH120" s="106"/>
      <c r="SI120" s="106"/>
      <c r="SJ120" s="106"/>
      <c r="SK120" s="106"/>
      <c r="SL120" s="106"/>
      <c r="SM120" s="106"/>
      <c r="SN120" s="106"/>
      <c r="SO120" s="106"/>
      <c r="SP120" s="106"/>
      <c r="SQ120" s="106"/>
      <c r="SR120" s="106"/>
      <c r="SS120" s="106"/>
      <c r="ST120" s="106"/>
      <c r="SU120" s="106"/>
      <c r="SV120" s="106"/>
      <c r="SW120" s="106"/>
      <c r="SX120" s="106"/>
      <c r="SY120" s="106"/>
      <c r="SZ120" s="106"/>
      <c r="TA120" s="106"/>
      <c r="TB120" s="106"/>
      <c r="TC120" s="106"/>
      <c r="TD120" s="106"/>
      <c r="TE120" s="106"/>
      <c r="TF120" s="106"/>
      <c r="TG120" s="106"/>
      <c r="TH120" s="106"/>
      <c r="TI120" s="106"/>
      <c r="TJ120" s="106"/>
      <c r="TK120" s="106"/>
      <c r="TL120" s="106"/>
      <c r="TM120" s="106"/>
      <c r="TN120" s="106"/>
      <c r="TO120" s="106"/>
      <c r="TP120" s="106"/>
      <c r="TQ120" s="106"/>
      <c r="TR120" s="106"/>
      <c r="TS120" s="106"/>
      <c r="TT120" s="106"/>
      <c r="TU120" s="106"/>
      <c r="TV120" s="106"/>
      <c r="TW120" s="106"/>
      <c r="TX120" s="106"/>
      <c r="TY120" s="106"/>
      <c r="TZ120" s="106"/>
      <c r="UA120" s="106"/>
      <c r="UB120" s="106"/>
      <c r="UC120" s="106"/>
      <c r="UD120" s="106"/>
      <c r="UE120" s="106"/>
      <c r="UF120" s="106"/>
      <c r="UG120" s="106"/>
      <c r="UH120" s="106"/>
      <c r="UI120" s="106"/>
      <c r="UJ120" s="106"/>
      <c r="UK120" s="106"/>
      <c r="UL120" s="106"/>
      <c r="UM120" s="106"/>
      <c r="UN120" s="106"/>
      <c r="UO120" s="106"/>
      <c r="UP120" s="106"/>
      <c r="UQ120" s="106"/>
      <c r="UR120" s="106"/>
      <c r="US120" s="106"/>
      <c r="UT120" s="106"/>
      <c r="UU120" s="106"/>
      <c r="UV120" s="106"/>
      <c r="UW120" s="106"/>
      <c r="UX120" s="106"/>
      <c r="UY120" s="106"/>
      <c r="UZ120" s="106"/>
      <c r="VA120" s="106"/>
      <c r="VB120" s="106"/>
      <c r="VC120" s="106"/>
      <c r="VD120" s="106"/>
      <c r="VE120" s="106"/>
      <c r="VF120" s="106"/>
      <c r="VG120" s="106"/>
      <c r="VH120" s="106"/>
      <c r="VI120" s="106"/>
      <c r="VJ120" s="106"/>
      <c r="VK120" s="106"/>
      <c r="VL120" s="106"/>
      <c r="VM120" s="106"/>
      <c r="VN120" s="106"/>
      <c r="VO120" s="106"/>
      <c r="VP120" s="106"/>
      <c r="VQ120" s="106"/>
      <c r="VR120" s="106"/>
      <c r="VS120" s="106"/>
      <c r="VT120" s="106"/>
      <c r="VU120" s="106"/>
      <c r="VV120" s="106"/>
      <c r="VW120" s="106"/>
      <c r="VX120" s="106"/>
      <c r="VY120" s="106"/>
      <c r="VZ120" s="106"/>
      <c r="WA120" s="106"/>
      <c r="WB120" s="106"/>
      <c r="WC120" s="106"/>
      <c r="WD120" s="106"/>
      <c r="WE120" s="106"/>
      <c r="WF120" s="106"/>
      <c r="WG120" s="106"/>
      <c r="WH120" s="106"/>
      <c r="WI120" s="106"/>
      <c r="WJ120" s="106"/>
      <c r="WK120" s="106"/>
      <c r="WL120" s="106"/>
      <c r="WM120" s="106"/>
      <c r="WN120" s="106"/>
      <c r="WO120" s="106"/>
      <c r="WP120" s="106"/>
      <c r="WQ120" s="106"/>
      <c r="WR120" s="106"/>
      <c r="WS120" s="106"/>
      <c r="WT120" s="106"/>
      <c r="WU120" s="106"/>
      <c r="WV120" s="106"/>
      <c r="WW120" s="106"/>
      <c r="WX120" s="106"/>
      <c r="WY120" s="106"/>
      <c r="WZ120" s="106"/>
      <c r="XA120" s="106"/>
      <c r="XB120" s="106"/>
      <c r="XC120" s="106"/>
      <c r="XD120" s="106"/>
      <c r="XE120" s="106"/>
      <c r="XF120" s="106"/>
      <c r="XG120" s="106"/>
      <c r="XH120" s="106"/>
      <c r="XI120" s="106"/>
      <c r="XJ120" s="106"/>
      <c r="XK120" s="106"/>
      <c r="XL120" s="106"/>
      <c r="XM120" s="106"/>
      <c r="XN120" s="106"/>
      <c r="XO120" s="106"/>
      <c r="XP120" s="106"/>
      <c r="XQ120" s="106"/>
      <c r="XR120" s="106"/>
      <c r="XS120" s="106"/>
      <c r="XT120" s="106"/>
      <c r="XU120" s="106"/>
      <c r="XV120" s="106"/>
      <c r="XW120" s="106"/>
      <c r="XX120" s="106"/>
      <c r="XY120" s="106"/>
      <c r="XZ120" s="106"/>
      <c r="YA120" s="106"/>
      <c r="YB120" s="106"/>
      <c r="YC120" s="106"/>
      <c r="YD120" s="106"/>
      <c r="YE120" s="106"/>
      <c r="YF120" s="106"/>
      <c r="YG120" s="106"/>
      <c r="YH120" s="106"/>
      <c r="YI120" s="106"/>
      <c r="YJ120" s="106"/>
      <c r="YK120" s="106"/>
      <c r="YL120" s="106"/>
      <c r="YM120" s="106"/>
      <c r="YN120" s="106"/>
      <c r="YO120" s="106"/>
      <c r="YP120" s="106"/>
      <c r="YQ120" s="106"/>
      <c r="YR120" s="106"/>
      <c r="YS120" s="106"/>
      <c r="YT120" s="106"/>
      <c r="YU120" s="106"/>
      <c r="YV120" s="106"/>
      <c r="YW120" s="106"/>
      <c r="YX120" s="106"/>
      <c r="YY120" s="106"/>
      <c r="YZ120" s="106"/>
      <c r="ZA120" s="106"/>
      <c r="ZB120" s="106"/>
      <c r="ZC120" s="106"/>
      <c r="ZD120" s="106"/>
      <c r="ZE120" s="106"/>
      <c r="ZF120" s="106"/>
      <c r="ZG120" s="106"/>
      <c r="ZH120" s="106"/>
      <c r="ZI120" s="106"/>
      <c r="ZJ120" s="106"/>
      <c r="ZK120" s="106"/>
      <c r="ZL120" s="106"/>
      <c r="ZM120" s="106"/>
      <c r="ZN120" s="106"/>
      <c r="ZO120" s="106"/>
      <c r="ZP120" s="106"/>
      <c r="ZQ120" s="106"/>
      <c r="ZR120" s="106"/>
      <c r="ZS120" s="106"/>
      <c r="ZT120" s="106"/>
      <c r="ZU120" s="106"/>
      <c r="ZV120" s="106"/>
      <c r="ZW120" s="106"/>
      <c r="ZX120" s="106"/>
      <c r="ZY120" s="106"/>
      <c r="ZZ120" s="106"/>
      <c r="AAA120" s="106"/>
      <c r="AAB120" s="106"/>
      <c r="AAC120" s="106"/>
      <c r="AAD120" s="106"/>
      <c r="AAE120" s="106"/>
      <c r="AAF120" s="106"/>
      <c r="AAG120" s="106"/>
      <c r="AAH120" s="106"/>
      <c r="AAI120" s="106"/>
      <c r="AAJ120" s="106"/>
      <c r="AAK120" s="106"/>
      <c r="AAL120" s="106"/>
      <c r="AAM120" s="106"/>
      <c r="AAN120" s="106"/>
      <c r="AAO120" s="106"/>
      <c r="AAP120" s="106"/>
      <c r="AAQ120" s="106"/>
      <c r="AAR120" s="106"/>
      <c r="AAS120" s="106"/>
      <c r="AAT120" s="106"/>
      <c r="AAU120" s="106"/>
      <c r="AAV120" s="106"/>
      <c r="AAW120" s="106"/>
      <c r="AAX120" s="106"/>
      <c r="AAY120" s="106"/>
      <c r="AAZ120" s="106"/>
      <c r="ABA120" s="106"/>
      <c r="ABB120" s="106"/>
      <c r="ABC120" s="106"/>
      <c r="ABD120" s="106"/>
      <c r="ABE120" s="106"/>
      <c r="ABF120" s="106"/>
      <c r="ABG120" s="106"/>
      <c r="ABH120" s="106"/>
      <c r="ABI120" s="106"/>
      <c r="ABJ120" s="106"/>
      <c r="ABK120" s="106"/>
      <c r="ABL120" s="106"/>
      <c r="ABM120" s="106"/>
      <c r="ABN120" s="106"/>
      <c r="ABO120" s="106"/>
      <c r="ABP120" s="106"/>
      <c r="ABQ120" s="106"/>
      <c r="ABR120" s="106"/>
      <c r="ABS120" s="106"/>
      <c r="ABT120" s="106"/>
      <c r="ABU120" s="106"/>
      <c r="ABV120" s="106"/>
      <c r="ABW120" s="106"/>
      <c r="ABX120" s="106"/>
      <c r="ABY120" s="106"/>
      <c r="ABZ120" s="106"/>
      <c r="ACA120" s="106"/>
      <c r="ACB120" s="106"/>
      <c r="ACC120" s="106"/>
      <c r="ACD120" s="106"/>
      <c r="ACE120" s="106"/>
      <c r="ACF120" s="106"/>
      <c r="ACG120" s="106"/>
      <c r="ACH120" s="106"/>
      <c r="ACI120" s="106"/>
      <c r="ACJ120" s="106"/>
      <c r="ACK120" s="106"/>
      <c r="ACL120" s="106"/>
      <c r="ACM120" s="106"/>
      <c r="ACN120" s="106"/>
      <c r="ACO120" s="106"/>
      <c r="ACP120" s="106"/>
      <c r="ACQ120" s="106"/>
      <c r="ACR120" s="106"/>
      <c r="ACS120" s="106"/>
      <c r="ACT120" s="106"/>
      <c r="ACU120" s="106"/>
      <c r="ACV120" s="106"/>
      <c r="ACW120" s="106"/>
      <c r="ACX120" s="106"/>
      <c r="ACY120" s="106"/>
      <c r="ACZ120" s="106"/>
      <c r="ADA120" s="106"/>
      <c r="ADB120" s="106"/>
      <c r="ADC120" s="106"/>
      <c r="ADD120" s="106"/>
      <c r="ADE120" s="106"/>
      <c r="ADF120" s="106"/>
      <c r="ADG120" s="106"/>
      <c r="ADH120" s="106"/>
      <c r="ADI120" s="106"/>
      <c r="ADJ120" s="106"/>
      <c r="ADK120" s="106"/>
      <c r="ADL120" s="106"/>
      <c r="ADM120" s="106"/>
      <c r="ADN120" s="106"/>
      <c r="ADO120" s="106"/>
      <c r="ADP120" s="106"/>
      <c r="ADQ120" s="106"/>
      <c r="ADR120" s="106"/>
      <c r="ADS120" s="106"/>
      <c r="ADT120" s="106"/>
      <c r="ADU120" s="106"/>
      <c r="ADV120" s="106"/>
      <c r="ADW120" s="106"/>
      <c r="ADX120" s="106"/>
      <c r="ADY120" s="106"/>
      <c r="ADZ120" s="106"/>
      <c r="AEA120" s="106"/>
      <c r="AEB120" s="106"/>
      <c r="AEC120" s="106"/>
      <c r="AED120" s="106"/>
      <c r="AEE120" s="106"/>
      <c r="AEF120" s="106"/>
      <c r="AEG120" s="106"/>
      <c r="AEH120" s="106"/>
      <c r="AEI120" s="106"/>
      <c r="AEJ120" s="106"/>
      <c r="AEK120" s="106"/>
      <c r="AEL120" s="106"/>
      <c r="AEM120" s="106"/>
      <c r="AEN120" s="106"/>
      <c r="AEO120" s="106"/>
      <c r="AEP120" s="106"/>
      <c r="AEQ120" s="106"/>
      <c r="AER120" s="106"/>
      <c r="AES120" s="106"/>
      <c r="AET120" s="106"/>
      <c r="AEU120" s="106"/>
      <c r="AEV120" s="106"/>
      <c r="AEW120" s="106"/>
      <c r="AEX120" s="106"/>
      <c r="AEY120" s="106"/>
      <c r="AEZ120" s="106"/>
      <c r="AFA120" s="106"/>
      <c r="AFB120" s="106"/>
      <c r="AFC120" s="106"/>
      <c r="AFD120" s="106"/>
      <c r="AFE120" s="106"/>
      <c r="AFF120" s="106"/>
      <c r="AFG120" s="106"/>
      <c r="AFH120" s="106"/>
      <c r="AFI120" s="106"/>
      <c r="AFJ120" s="106"/>
      <c r="AFK120" s="106"/>
      <c r="AFL120" s="106"/>
      <c r="AFM120" s="106"/>
      <c r="AFN120" s="106"/>
      <c r="AFO120" s="106"/>
      <c r="AFP120" s="106"/>
      <c r="AFQ120" s="106"/>
      <c r="AFR120" s="106"/>
      <c r="AFS120" s="106"/>
      <c r="AFT120" s="106"/>
      <c r="AFU120" s="106"/>
      <c r="AFV120" s="106"/>
      <c r="AFW120" s="106"/>
      <c r="AFX120" s="106"/>
      <c r="AFY120" s="106"/>
      <c r="AFZ120" s="106"/>
      <c r="AGA120" s="106"/>
      <c r="AGB120" s="106"/>
      <c r="AGC120" s="106"/>
      <c r="AGD120" s="106"/>
      <c r="AGE120" s="106"/>
      <c r="AGF120" s="106"/>
      <c r="AGG120" s="106"/>
      <c r="AGH120" s="106"/>
      <c r="AGI120" s="106"/>
      <c r="AGJ120" s="106"/>
      <c r="AGK120" s="106"/>
      <c r="AGL120" s="106"/>
      <c r="AGM120" s="106"/>
      <c r="AGN120" s="106"/>
      <c r="AGO120" s="106"/>
      <c r="AGP120" s="106"/>
      <c r="AGQ120" s="106"/>
      <c r="AGR120" s="106"/>
      <c r="AGS120" s="106"/>
      <c r="AGT120" s="106"/>
      <c r="AGU120" s="106"/>
      <c r="AGV120" s="106"/>
      <c r="AGW120" s="106"/>
      <c r="AGX120" s="106"/>
      <c r="AGY120" s="106"/>
      <c r="AGZ120" s="106"/>
      <c r="AHA120" s="106"/>
      <c r="AHB120" s="106"/>
      <c r="AHC120" s="106"/>
      <c r="AHD120" s="106"/>
      <c r="AHE120" s="106"/>
      <c r="AHF120" s="106"/>
      <c r="AHG120" s="106"/>
      <c r="AHH120" s="106"/>
      <c r="AHI120" s="106"/>
      <c r="AHJ120" s="106"/>
      <c r="AHK120" s="106"/>
      <c r="AHL120" s="106"/>
      <c r="AHM120" s="106"/>
      <c r="AHN120" s="106"/>
      <c r="AHO120" s="106"/>
      <c r="AHP120" s="106"/>
      <c r="AHQ120" s="106"/>
      <c r="AHR120" s="106"/>
      <c r="AHS120" s="106"/>
      <c r="AHT120" s="106"/>
      <c r="AHU120" s="106"/>
      <c r="AHV120" s="106"/>
      <c r="AHW120" s="106"/>
      <c r="AHX120" s="106"/>
      <c r="AHY120" s="106"/>
      <c r="AHZ120" s="106"/>
      <c r="AIA120" s="106"/>
      <c r="AIB120" s="106"/>
      <c r="AIC120" s="106"/>
      <c r="AID120" s="106"/>
      <c r="AIE120" s="106"/>
      <c r="AIF120" s="106"/>
      <c r="AIG120" s="106"/>
      <c r="AIH120" s="106"/>
      <c r="AII120" s="106"/>
      <c r="AIJ120" s="106"/>
      <c r="AIK120" s="106"/>
      <c r="AIL120" s="106"/>
      <c r="AIM120" s="106"/>
      <c r="AIN120" s="106"/>
      <c r="AIO120" s="106"/>
      <c r="AIP120" s="106"/>
      <c r="AIQ120" s="106"/>
      <c r="AIR120" s="106"/>
      <c r="AIS120" s="106"/>
      <c r="AIT120" s="106"/>
      <c r="AIU120" s="106"/>
      <c r="AIV120" s="106"/>
      <c r="AIW120" s="106"/>
      <c r="AIX120" s="106"/>
      <c r="AIY120" s="106"/>
      <c r="AIZ120" s="106"/>
      <c r="AJA120" s="106"/>
      <c r="AJB120" s="106"/>
      <c r="AJC120" s="106"/>
      <c r="AJD120" s="106"/>
      <c r="AJE120" s="106"/>
      <c r="AJF120" s="106"/>
      <c r="AJG120" s="106"/>
      <c r="AJH120" s="106"/>
      <c r="AJI120" s="106"/>
      <c r="AJJ120" s="106"/>
      <c r="AJK120" s="106"/>
      <c r="AJL120" s="106"/>
      <c r="AJM120" s="106"/>
      <c r="AJN120" s="106"/>
      <c r="AJO120" s="106"/>
      <c r="AJP120" s="106"/>
      <c r="AJQ120" s="106"/>
      <c r="AJR120" s="106"/>
      <c r="AJS120" s="106"/>
      <c r="AJT120" s="106"/>
      <c r="AJU120" s="106"/>
      <c r="AJV120" s="106"/>
      <c r="AJW120" s="106"/>
      <c r="AJX120" s="106"/>
      <c r="AJY120" s="106"/>
      <c r="AJZ120" s="106"/>
      <c r="AKA120" s="106"/>
      <c r="AKB120" s="106"/>
      <c r="AKC120" s="106"/>
      <c r="AKD120" s="106"/>
      <c r="AKE120" s="106"/>
      <c r="AKF120" s="106"/>
      <c r="AKG120" s="106"/>
      <c r="AKH120" s="106"/>
      <c r="AKI120" s="106"/>
      <c r="AKJ120" s="106"/>
      <c r="AKK120" s="106"/>
      <c r="AKL120" s="106"/>
      <c r="AKM120" s="106"/>
      <c r="AKN120" s="106"/>
      <c r="AKO120" s="106"/>
      <c r="AKP120" s="106"/>
      <c r="AKQ120" s="106"/>
      <c r="AKR120" s="106"/>
      <c r="AKS120" s="106"/>
      <c r="AKT120" s="106"/>
      <c r="AKU120" s="106"/>
      <c r="AKV120" s="106"/>
      <c r="AKW120" s="106"/>
      <c r="AKX120" s="106"/>
      <c r="AKY120" s="106"/>
      <c r="AKZ120" s="106"/>
      <c r="ALA120" s="106"/>
      <c r="ALB120" s="106"/>
      <c r="ALC120" s="106"/>
      <c r="ALD120" s="106"/>
      <c r="ALE120" s="106"/>
      <c r="ALF120" s="106"/>
      <c r="ALG120" s="106"/>
      <c r="ALH120" s="106"/>
      <c r="ALI120" s="106"/>
      <c r="ALJ120" s="106"/>
      <c r="ALK120" s="106"/>
      <c r="ALL120" s="106"/>
      <c r="ALM120" s="106"/>
      <c r="ALN120" s="106"/>
      <c r="ALO120" s="106"/>
      <c r="ALP120" s="106"/>
      <c r="ALQ120" s="106"/>
      <c r="ALR120" s="106"/>
      <c r="ALS120" s="106"/>
      <c r="ALT120" s="106"/>
      <c r="ALU120" s="106"/>
      <c r="ALV120" s="106"/>
      <c r="ALW120" s="106"/>
      <c r="ALX120" s="106"/>
      <c r="ALY120" s="106"/>
      <c r="ALZ120" s="106"/>
      <c r="AMA120" s="106"/>
      <c r="AMB120" s="106"/>
      <c r="AMC120" s="106"/>
      <c r="AMD120" s="106"/>
      <c r="AME120" s="106"/>
      <c r="AMF120" s="106"/>
      <c r="AMG120" s="106"/>
      <c r="AMH120" s="106"/>
      <c r="AMI120" s="106"/>
      <c r="AMJ120" s="106"/>
      <c r="AMK120" s="106"/>
      <c r="AML120" s="106"/>
      <c r="AMM120" s="106"/>
      <c r="AMN120" s="106"/>
      <c r="AMO120" s="106"/>
      <c r="AMP120" s="106"/>
      <c r="AMQ120" s="106"/>
      <c r="AMR120" s="106"/>
      <c r="AMS120" s="106"/>
      <c r="AMT120" s="106"/>
      <c r="AMU120" s="106"/>
      <c r="AMV120" s="106"/>
      <c r="AMW120" s="106"/>
      <c r="AMX120" s="106"/>
      <c r="AMY120" s="106"/>
      <c r="AMZ120" s="106"/>
      <c r="ANA120" s="106"/>
      <c r="ANB120" s="106"/>
      <c r="ANC120" s="106"/>
      <c r="AND120" s="106"/>
      <c r="ANE120" s="106"/>
      <c r="ANF120" s="106"/>
      <c r="ANG120" s="106"/>
      <c r="ANH120" s="106"/>
      <c r="ANI120" s="106"/>
      <c r="ANJ120" s="106"/>
      <c r="ANK120" s="106"/>
      <c r="ANL120" s="106"/>
      <c r="ANM120" s="106"/>
      <c r="ANN120" s="106"/>
      <c r="ANO120" s="106"/>
      <c r="ANP120" s="106"/>
      <c r="ANQ120" s="106"/>
      <c r="ANR120" s="106"/>
      <c r="ANS120" s="106"/>
      <c r="ANT120" s="106"/>
      <c r="ANU120" s="106"/>
      <c r="ANV120" s="106"/>
      <c r="ANW120" s="106"/>
      <c r="ANX120" s="106"/>
      <c r="ANY120" s="106"/>
      <c r="ANZ120" s="106"/>
      <c r="AOA120" s="106"/>
      <c r="AOB120" s="106"/>
      <c r="AOC120" s="106"/>
      <c r="AOD120" s="106"/>
      <c r="AOE120" s="106"/>
      <c r="AOF120" s="106"/>
      <c r="AOG120" s="106"/>
      <c r="AOH120" s="106"/>
      <c r="AOI120" s="106"/>
      <c r="AOJ120" s="106"/>
      <c r="AOK120" s="106"/>
      <c r="AOL120" s="106"/>
      <c r="AOM120" s="106"/>
      <c r="AON120" s="106"/>
      <c r="AOO120" s="106"/>
      <c r="AOP120" s="106"/>
      <c r="AOQ120" s="106"/>
      <c r="AOR120" s="106"/>
      <c r="AOS120" s="106"/>
      <c r="AOT120" s="106"/>
      <c r="AOU120" s="106"/>
      <c r="AOV120" s="106"/>
      <c r="AOW120" s="106"/>
      <c r="AOX120" s="106"/>
      <c r="AOY120" s="106"/>
      <c r="AOZ120" s="106"/>
      <c r="APA120" s="106"/>
      <c r="APB120" s="106"/>
      <c r="APC120" s="106"/>
      <c r="APD120" s="106"/>
      <c r="APE120" s="106"/>
      <c r="APF120" s="106"/>
      <c r="APG120" s="106"/>
      <c r="APH120" s="106"/>
      <c r="API120" s="106"/>
      <c r="APJ120" s="106"/>
      <c r="APK120" s="106"/>
      <c r="APL120" s="106"/>
      <c r="APM120" s="106"/>
      <c r="APN120" s="106"/>
      <c r="APO120" s="106"/>
      <c r="APP120" s="106"/>
      <c r="APQ120" s="106"/>
      <c r="APR120" s="106"/>
      <c r="APS120" s="106"/>
      <c r="APT120" s="106"/>
      <c r="APU120" s="106"/>
      <c r="APV120" s="106"/>
      <c r="APW120" s="106"/>
      <c r="APX120" s="106"/>
      <c r="APY120" s="106"/>
      <c r="APZ120" s="106"/>
      <c r="AQA120" s="106"/>
      <c r="AQB120" s="106"/>
      <c r="AQC120" s="106"/>
      <c r="AQD120" s="106"/>
      <c r="AQE120" s="106"/>
      <c r="AQF120" s="106"/>
      <c r="AQG120" s="106"/>
      <c r="AQH120" s="106"/>
      <c r="AQI120" s="106"/>
      <c r="AQJ120" s="106"/>
      <c r="AQK120" s="106"/>
      <c r="AQL120" s="106"/>
      <c r="AQM120" s="106"/>
      <c r="AQN120" s="106"/>
      <c r="AQO120" s="106"/>
      <c r="AQP120" s="106"/>
      <c r="AQQ120" s="106"/>
      <c r="AQR120" s="106"/>
      <c r="AQS120" s="106"/>
      <c r="AQT120" s="106"/>
      <c r="AQU120" s="106"/>
      <c r="AQV120" s="106"/>
      <c r="AQW120" s="106"/>
      <c r="AQX120" s="106"/>
      <c r="AQY120" s="106"/>
      <c r="AQZ120" s="106"/>
      <c r="ARA120" s="106"/>
      <c r="ARB120" s="106"/>
      <c r="ARC120" s="106"/>
      <c r="ARD120" s="106"/>
      <c r="ARE120" s="106"/>
      <c r="ARF120" s="106"/>
      <c r="ARG120" s="106"/>
      <c r="ARH120" s="106"/>
      <c r="ARI120" s="106"/>
      <c r="ARJ120" s="106"/>
      <c r="ARK120" s="106"/>
      <c r="ARL120" s="106"/>
      <c r="ARM120" s="106"/>
      <c r="ARN120" s="106"/>
      <c r="ARO120" s="106"/>
      <c r="ARP120" s="106"/>
      <c r="ARQ120" s="106"/>
      <c r="ARR120" s="106"/>
      <c r="ARS120" s="106"/>
      <c r="ART120" s="106"/>
      <c r="ARU120" s="106"/>
      <c r="ARV120" s="106"/>
      <c r="ARW120" s="106"/>
      <c r="ARX120" s="106"/>
      <c r="ARY120" s="106"/>
      <c r="ARZ120" s="106"/>
      <c r="ASA120" s="106"/>
      <c r="ASB120" s="106"/>
      <c r="ASC120" s="106"/>
      <c r="ASD120" s="106"/>
      <c r="ASE120" s="106"/>
      <c r="ASF120" s="106"/>
      <c r="ASG120" s="106"/>
      <c r="ASH120" s="106"/>
      <c r="ASI120" s="106"/>
      <c r="ASJ120" s="106"/>
      <c r="ASK120" s="106"/>
      <c r="ASL120" s="106"/>
      <c r="ASM120" s="106"/>
      <c r="ASN120" s="106"/>
      <c r="ASO120" s="106"/>
      <c r="ASP120" s="106"/>
      <c r="ASQ120" s="106"/>
      <c r="ASR120" s="106"/>
      <c r="ASS120" s="106"/>
      <c r="AST120" s="106"/>
      <c r="ASU120" s="106"/>
      <c r="ASV120" s="106"/>
      <c r="ASW120" s="106"/>
      <c r="ASX120" s="106"/>
      <c r="ASY120" s="106"/>
      <c r="ASZ120" s="106"/>
      <c r="ATA120" s="106"/>
      <c r="ATB120" s="106"/>
      <c r="ATC120" s="106"/>
      <c r="ATD120" s="106"/>
      <c r="ATE120" s="106"/>
      <c r="ATF120" s="106"/>
      <c r="ATG120" s="106"/>
      <c r="ATH120" s="106"/>
      <c r="ATI120" s="106"/>
      <c r="ATJ120" s="106"/>
      <c r="ATK120" s="106"/>
      <c r="ATL120" s="106"/>
      <c r="ATM120" s="106"/>
      <c r="ATN120" s="106"/>
      <c r="ATO120" s="106"/>
      <c r="ATP120" s="106"/>
      <c r="ATQ120" s="106"/>
      <c r="ATR120" s="106"/>
      <c r="ATS120" s="106"/>
      <c r="ATT120" s="106"/>
      <c r="ATU120" s="106"/>
      <c r="ATV120" s="106"/>
      <c r="ATW120" s="106"/>
      <c r="ATX120" s="106"/>
      <c r="ATY120" s="106"/>
      <c r="ATZ120" s="106"/>
      <c r="AUA120" s="106"/>
      <c r="AUB120" s="106"/>
      <c r="AUC120" s="106"/>
      <c r="AUD120" s="106"/>
      <c r="AUE120" s="106"/>
      <c r="AUF120" s="106"/>
      <c r="AUG120" s="106"/>
      <c r="AUH120" s="106"/>
      <c r="AUI120" s="106"/>
      <c r="AUJ120" s="106"/>
      <c r="AUK120" s="106"/>
      <c r="AUL120" s="106"/>
      <c r="AUM120" s="106"/>
      <c r="AUN120" s="106"/>
      <c r="AUO120" s="106"/>
      <c r="AUP120" s="106"/>
      <c r="AUQ120" s="106"/>
      <c r="AUR120" s="106"/>
      <c r="AUS120" s="106"/>
      <c r="AUT120" s="106"/>
      <c r="AUU120" s="106"/>
      <c r="AUV120" s="106"/>
      <c r="AUW120" s="106"/>
      <c r="AUX120" s="106"/>
      <c r="AUY120" s="106"/>
      <c r="AUZ120" s="106"/>
      <c r="AVA120" s="106"/>
      <c r="AVB120" s="106"/>
      <c r="AVC120" s="106"/>
      <c r="AVD120" s="106"/>
      <c r="AVE120" s="106"/>
      <c r="AVF120" s="106"/>
      <c r="AVG120" s="106"/>
      <c r="AVH120" s="106"/>
      <c r="AVI120" s="106"/>
      <c r="AVJ120" s="106"/>
      <c r="AVK120" s="106"/>
      <c r="AVL120" s="106"/>
      <c r="AVM120" s="106"/>
      <c r="AVN120" s="106"/>
      <c r="AVO120" s="106"/>
      <c r="AVP120" s="106"/>
      <c r="AVQ120" s="106"/>
      <c r="AVR120" s="106"/>
      <c r="AVS120" s="106"/>
      <c r="AVT120" s="106"/>
      <c r="AVU120" s="106"/>
      <c r="AVV120" s="106"/>
      <c r="AVW120" s="106"/>
      <c r="AVX120" s="106"/>
      <c r="AVY120" s="106"/>
      <c r="AVZ120" s="106"/>
      <c r="AWA120" s="106"/>
      <c r="AWB120" s="106"/>
      <c r="AWC120" s="106"/>
      <c r="AWD120" s="106"/>
      <c r="AWE120" s="106"/>
      <c r="AWF120" s="106"/>
      <c r="AWG120" s="106"/>
      <c r="AWH120" s="106"/>
      <c r="AWI120" s="106"/>
      <c r="AWJ120" s="106"/>
      <c r="AWK120" s="106"/>
      <c r="AWL120" s="106"/>
      <c r="AWM120" s="106"/>
      <c r="AWN120" s="106"/>
      <c r="AWO120" s="106"/>
      <c r="AWP120" s="106"/>
      <c r="AWQ120" s="106"/>
      <c r="AWR120" s="106"/>
      <c r="AWS120" s="106"/>
      <c r="AWT120" s="106"/>
      <c r="AWU120" s="106"/>
      <c r="AWV120" s="106"/>
      <c r="AWW120" s="106"/>
      <c r="AWX120" s="106"/>
      <c r="AWY120" s="106"/>
      <c r="AWZ120" s="106"/>
      <c r="AXA120" s="106"/>
      <c r="AXB120" s="106"/>
      <c r="AXC120" s="106"/>
      <c r="AXD120" s="106"/>
      <c r="AXE120" s="106"/>
      <c r="AXF120" s="106"/>
      <c r="AXG120" s="106"/>
      <c r="AXH120" s="106"/>
      <c r="AXI120" s="106"/>
      <c r="AXJ120" s="106"/>
      <c r="AXK120" s="106"/>
      <c r="AXL120" s="106"/>
      <c r="AXM120" s="106"/>
      <c r="AXN120" s="106"/>
      <c r="AXO120" s="106"/>
      <c r="AXP120" s="106"/>
      <c r="AXQ120" s="106"/>
      <c r="AXR120" s="106"/>
      <c r="AXS120" s="106"/>
      <c r="AXT120" s="106"/>
      <c r="AXU120" s="106"/>
      <c r="AXV120" s="106"/>
      <c r="AXW120" s="106"/>
      <c r="AXX120" s="106"/>
      <c r="AXY120" s="106"/>
      <c r="AXZ120" s="106"/>
      <c r="AYA120" s="106"/>
      <c r="AYB120" s="106"/>
      <c r="AYC120" s="106"/>
      <c r="AYD120" s="106"/>
      <c r="AYE120" s="106"/>
      <c r="AYF120" s="106"/>
      <c r="AYG120" s="106"/>
      <c r="AYH120" s="106"/>
      <c r="AYI120" s="106"/>
      <c r="AYJ120" s="106"/>
      <c r="AYK120" s="106"/>
      <c r="AYL120" s="106"/>
      <c r="AYM120" s="106"/>
      <c r="AYN120" s="106"/>
      <c r="AYO120" s="106"/>
      <c r="AYP120" s="106"/>
      <c r="AYQ120" s="106"/>
      <c r="AYR120" s="106"/>
      <c r="AYS120" s="106"/>
      <c r="AYT120" s="106"/>
      <c r="AYU120" s="106"/>
      <c r="AYV120" s="106"/>
      <c r="AYW120" s="106"/>
      <c r="AYX120" s="106"/>
      <c r="AYY120" s="106"/>
      <c r="AYZ120" s="106"/>
      <c r="AZA120" s="106"/>
      <c r="AZB120" s="106"/>
      <c r="AZC120" s="106"/>
      <c r="AZD120" s="106"/>
      <c r="AZE120" s="106"/>
      <c r="AZF120" s="106"/>
      <c r="AZG120" s="106"/>
      <c r="AZH120" s="106"/>
      <c r="AZI120" s="106"/>
      <c r="AZJ120" s="106"/>
      <c r="AZK120" s="106"/>
      <c r="AZL120" s="106"/>
      <c r="AZM120" s="106"/>
      <c r="AZN120" s="106"/>
      <c r="AZO120" s="106"/>
      <c r="AZP120" s="106"/>
      <c r="AZQ120" s="106"/>
      <c r="AZR120" s="106"/>
      <c r="AZS120" s="106"/>
      <c r="AZT120" s="106"/>
      <c r="AZU120" s="106"/>
      <c r="AZV120" s="106"/>
      <c r="AZW120" s="106"/>
      <c r="AZX120" s="106"/>
      <c r="AZY120" s="106"/>
      <c r="AZZ120" s="106"/>
      <c r="BAA120" s="106"/>
      <c r="BAB120" s="106"/>
      <c r="BAC120" s="106"/>
      <c r="BAD120" s="106"/>
      <c r="BAE120" s="106"/>
      <c r="BAF120" s="106"/>
      <c r="BAG120" s="106"/>
      <c r="BAH120" s="106"/>
      <c r="BAI120" s="106"/>
      <c r="BAJ120" s="106"/>
      <c r="BAK120" s="106"/>
      <c r="BAL120" s="106"/>
      <c r="BAM120" s="106"/>
      <c r="BAN120" s="106"/>
      <c r="BAO120" s="106"/>
      <c r="BAP120" s="106"/>
      <c r="BAQ120" s="106"/>
      <c r="BAR120" s="106"/>
      <c r="BAS120" s="106"/>
      <c r="BAT120" s="106"/>
      <c r="BAU120" s="106"/>
      <c r="BAV120" s="106"/>
      <c r="BAW120" s="106"/>
      <c r="BAX120" s="106"/>
      <c r="BAY120" s="106"/>
      <c r="BAZ120" s="106"/>
      <c r="BBA120" s="106"/>
      <c r="BBB120" s="106"/>
      <c r="BBC120" s="106"/>
      <c r="BBD120" s="106"/>
      <c r="BBE120" s="106"/>
      <c r="BBF120" s="106"/>
      <c r="BBG120" s="106"/>
      <c r="BBH120" s="106"/>
      <c r="BBI120" s="106"/>
      <c r="BBJ120" s="106"/>
      <c r="BBK120" s="106"/>
      <c r="BBL120" s="106"/>
      <c r="BBM120" s="106"/>
      <c r="BBN120" s="106"/>
      <c r="BBO120" s="106"/>
      <c r="BBP120" s="106"/>
      <c r="BBQ120" s="106"/>
      <c r="BBR120" s="106"/>
      <c r="BBS120" s="106"/>
      <c r="BBT120" s="106"/>
      <c r="BBU120" s="106"/>
      <c r="BBV120" s="106"/>
      <c r="BBW120" s="106"/>
      <c r="BBX120" s="106"/>
      <c r="BBY120" s="106"/>
      <c r="BBZ120" s="106"/>
      <c r="BCA120" s="106"/>
      <c r="BCB120" s="106"/>
      <c r="BCC120" s="106"/>
      <c r="BCD120" s="106"/>
      <c r="BCE120" s="106"/>
      <c r="BCF120" s="106"/>
      <c r="BCG120" s="106"/>
      <c r="BCH120" s="106"/>
      <c r="BCI120" s="106"/>
      <c r="BCJ120" s="106"/>
      <c r="BCK120" s="106"/>
      <c r="BCL120" s="106"/>
      <c r="BCM120" s="106"/>
      <c r="BCN120" s="106"/>
      <c r="BCO120" s="106"/>
      <c r="BCP120" s="106"/>
      <c r="BCQ120" s="106"/>
      <c r="BCR120" s="106"/>
      <c r="BCS120" s="106"/>
      <c r="BCT120" s="106"/>
      <c r="BCU120" s="106"/>
      <c r="BCV120" s="106"/>
      <c r="BCW120" s="106"/>
      <c r="BCX120" s="106"/>
      <c r="BCY120" s="106"/>
      <c r="BCZ120" s="106"/>
      <c r="BDA120" s="106"/>
      <c r="BDB120" s="106"/>
      <c r="BDC120" s="106"/>
      <c r="BDD120" s="106"/>
      <c r="BDE120" s="106"/>
      <c r="BDF120" s="106"/>
      <c r="BDG120" s="106"/>
      <c r="BDH120" s="106"/>
      <c r="BDI120" s="106"/>
      <c r="BDJ120" s="106"/>
      <c r="BDK120" s="106"/>
      <c r="BDL120" s="106"/>
      <c r="BDM120" s="106"/>
      <c r="BDN120" s="106"/>
      <c r="BDO120" s="106"/>
      <c r="BDP120" s="106"/>
      <c r="BDQ120" s="106"/>
      <c r="BDR120" s="106"/>
      <c r="BDS120" s="106"/>
      <c r="BDT120" s="106"/>
      <c r="BDU120" s="106"/>
      <c r="BDV120" s="106"/>
      <c r="BDW120" s="106"/>
      <c r="BDX120" s="106"/>
      <c r="BDY120" s="106"/>
      <c r="BDZ120" s="106"/>
      <c r="BEA120" s="106"/>
      <c r="BEB120" s="106"/>
      <c r="BEC120" s="106"/>
      <c r="BED120" s="106"/>
      <c r="BEE120" s="106"/>
      <c r="BEF120" s="106"/>
      <c r="BEG120" s="106"/>
      <c r="BEH120" s="106"/>
      <c r="BEI120" s="106"/>
      <c r="BEJ120" s="106"/>
      <c r="BEK120" s="106"/>
      <c r="BEL120" s="106"/>
      <c r="BEM120" s="106"/>
      <c r="BEN120" s="106"/>
      <c r="BEO120" s="106"/>
      <c r="BEP120" s="106"/>
      <c r="BEQ120" s="106"/>
      <c r="BER120" s="106"/>
      <c r="BES120" s="106"/>
      <c r="BET120" s="106"/>
      <c r="BEU120" s="106"/>
      <c r="BEV120" s="106"/>
      <c r="BEW120" s="106"/>
      <c r="BEX120" s="106"/>
      <c r="BEY120" s="106"/>
      <c r="BEZ120" s="106"/>
      <c r="BFA120" s="106"/>
      <c r="BFB120" s="106"/>
      <c r="BFC120" s="106"/>
      <c r="BFD120" s="106"/>
      <c r="BFE120" s="106"/>
      <c r="BFF120" s="106"/>
      <c r="BFG120" s="106"/>
      <c r="BFH120" s="106"/>
      <c r="BFI120" s="106"/>
      <c r="BFJ120" s="106"/>
      <c r="BFK120" s="106"/>
      <c r="BFL120" s="106"/>
      <c r="BFM120" s="106"/>
      <c r="BFN120" s="106"/>
      <c r="BFO120" s="106"/>
      <c r="BFP120" s="106"/>
      <c r="BFQ120" s="106"/>
      <c r="BFR120" s="106"/>
      <c r="BFS120" s="106"/>
      <c r="BFT120" s="106"/>
      <c r="BFU120" s="106"/>
      <c r="BFV120" s="106"/>
      <c r="BFW120" s="106"/>
      <c r="BFX120" s="106"/>
      <c r="BFY120" s="106"/>
      <c r="BFZ120" s="106"/>
      <c r="BGA120" s="106"/>
      <c r="BGB120" s="106"/>
      <c r="BGC120" s="106"/>
      <c r="BGD120" s="106"/>
      <c r="BGE120" s="106"/>
      <c r="BGF120" s="106"/>
      <c r="BGG120" s="106"/>
      <c r="BGH120" s="106"/>
      <c r="BGI120" s="106"/>
      <c r="BGJ120" s="106"/>
      <c r="BGK120" s="106"/>
      <c r="BGL120" s="106"/>
      <c r="BGM120" s="106"/>
      <c r="BGN120" s="106"/>
      <c r="BGO120" s="106"/>
      <c r="BGP120" s="106"/>
      <c r="BGQ120" s="106"/>
      <c r="BGR120" s="106"/>
      <c r="BGS120" s="106"/>
      <c r="BGT120" s="106"/>
      <c r="BGU120" s="106"/>
      <c r="BGV120" s="106"/>
      <c r="BGW120" s="106"/>
      <c r="BGX120" s="106"/>
      <c r="BGY120" s="106"/>
      <c r="BGZ120" s="106"/>
      <c r="BHA120" s="106"/>
      <c r="BHB120" s="106"/>
      <c r="BHC120" s="106"/>
      <c r="BHD120" s="106"/>
      <c r="BHE120" s="106"/>
      <c r="BHF120" s="106"/>
      <c r="BHG120" s="106"/>
      <c r="BHH120" s="106"/>
      <c r="BHI120" s="106"/>
      <c r="BHJ120" s="106"/>
      <c r="BHK120" s="106"/>
      <c r="BHL120" s="106"/>
      <c r="BHM120" s="106"/>
      <c r="BHN120" s="106"/>
      <c r="BHO120" s="106"/>
      <c r="BHP120" s="106"/>
      <c r="BHQ120" s="106"/>
      <c r="BHR120" s="106"/>
      <c r="BHS120" s="106"/>
      <c r="BHT120" s="106"/>
      <c r="BHU120" s="106"/>
      <c r="BHV120" s="106"/>
      <c r="BHW120" s="106"/>
      <c r="BHX120" s="106"/>
      <c r="BHY120" s="106"/>
      <c r="BHZ120" s="106"/>
      <c r="BIA120" s="106"/>
      <c r="BIB120" s="106"/>
      <c r="BIC120" s="106"/>
      <c r="BID120" s="106"/>
      <c r="BIE120" s="106"/>
      <c r="BIF120" s="106"/>
      <c r="BIG120" s="106"/>
      <c r="BIH120" s="106"/>
      <c r="BII120" s="106"/>
      <c r="BIJ120" s="106"/>
      <c r="BIK120" s="106"/>
      <c r="BIL120" s="106"/>
      <c r="BIM120" s="106"/>
      <c r="BIN120" s="106"/>
      <c r="BIO120" s="106"/>
      <c r="BIP120" s="106"/>
      <c r="BIQ120" s="106"/>
      <c r="BIR120" s="106"/>
      <c r="BIS120" s="106"/>
      <c r="BIT120" s="106"/>
      <c r="BIU120" s="106"/>
      <c r="BIV120" s="106"/>
      <c r="BIW120" s="106"/>
      <c r="BIX120" s="106"/>
      <c r="BIY120" s="106"/>
      <c r="BIZ120" s="106"/>
      <c r="BJA120" s="106"/>
      <c r="BJB120" s="106"/>
      <c r="BJC120" s="106"/>
      <c r="BJD120" s="106"/>
      <c r="BJE120" s="106"/>
      <c r="BJF120" s="106"/>
      <c r="BJG120" s="106"/>
      <c r="BJH120" s="106"/>
      <c r="BJI120" s="106"/>
      <c r="BJJ120" s="106"/>
      <c r="BJK120" s="106"/>
      <c r="BJL120" s="106"/>
      <c r="BJM120" s="106"/>
      <c r="BJN120" s="106"/>
      <c r="BJO120" s="106"/>
      <c r="BJP120" s="106"/>
      <c r="BJQ120" s="106"/>
      <c r="BJR120" s="106"/>
      <c r="BJS120" s="106"/>
      <c r="BJT120" s="106"/>
      <c r="BJU120" s="106"/>
      <c r="BJV120" s="106"/>
      <c r="BJW120" s="106"/>
      <c r="BJX120" s="106"/>
      <c r="BJY120" s="106"/>
      <c r="BJZ120" s="106"/>
      <c r="BKA120" s="106"/>
      <c r="BKB120" s="106"/>
      <c r="BKC120" s="106"/>
      <c r="BKD120" s="106"/>
      <c r="BKE120" s="106"/>
      <c r="BKF120" s="106"/>
      <c r="BKG120" s="106"/>
      <c r="BKH120" s="106"/>
      <c r="BKI120" s="106"/>
      <c r="BKJ120" s="106"/>
      <c r="BKK120" s="106"/>
      <c r="BKL120" s="106"/>
      <c r="BKM120" s="106"/>
      <c r="BKN120" s="106"/>
      <c r="BKO120" s="106"/>
      <c r="BKP120" s="106"/>
      <c r="BKQ120" s="106"/>
      <c r="BKR120" s="106"/>
      <c r="BKS120" s="106"/>
      <c r="BKT120" s="106"/>
      <c r="BKU120" s="106"/>
      <c r="BKV120" s="106"/>
      <c r="BKW120" s="106"/>
      <c r="BKX120" s="106"/>
      <c r="BKY120" s="106"/>
      <c r="BKZ120" s="106"/>
      <c r="BLA120" s="106"/>
      <c r="BLB120" s="106"/>
      <c r="BLC120" s="106"/>
      <c r="BLD120" s="106"/>
      <c r="BLE120" s="106"/>
      <c r="BLF120" s="106"/>
      <c r="BLG120" s="106"/>
      <c r="BLH120" s="106"/>
      <c r="BLI120" s="106"/>
      <c r="BLJ120" s="106"/>
      <c r="BLK120" s="106"/>
      <c r="BLL120" s="106"/>
      <c r="BLM120" s="106"/>
      <c r="BLN120" s="106"/>
      <c r="BLO120" s="106"/>
      <c r="BLP120" s="106"/>
      <c r="BLQ120" s="106"/>
      <c r="BLR120" s="106"/>
      <c r="BLS120" s="106"/>
      <c r="BLT120" s="106"/>
      <c r="BLU120" s="106"/>
      <c r="BLV120" s="106"/>
      <c r="BLW120" s="106"/>
      <c r="BLX120" s="106"/>
      <c r="BLY120" s="106"/>
      <c r="BLZ120" s="106"/>
      <c r="BMA120" s="106"/>
      <c r="BMB120" s="106"/>
      <c r="BMC120" s="106"/>
      <c r="BMD120" s="106"/>
      <c r="BME120" s="106"/>
      <c r="BMF120" s="106"/>
      <c r="BMG120" s="106"/>
      <c r="BMH120" s="106"/>
      <c r="BMI120" s="106"/>
      <c r="BMJ120" s="106"/>
      <c r="BMK120" s="106"/>
      <c r="BML120" s="106"/>
      <c r="BMM120" s="106"/>
      <c r="BMN120" s="106"/>
      <c r="BMO120" s="106"/>
      <c r="BMP120" s="106"/>
      <c r="BMQ120" s="106"/>
      <c r="BMR120" s="106"/>
      <c r="BMS120" s="106"/>
      <c r="BMT120" s="106"/>
      <c r="BMU120" s="106"/>
      <c r="BMV120" s="106"/>
      <c r="BMW120" s="106"/>
      <c r="BMX120" s="106"/>
      <c r="BMY120" s="106"/>
      <c r="BMZ120" s="106"/>
      <c r="BNA120" s="106"/>
      <c r="BNB120" s="106"/>
      <c r="BNC120" s="106"/>
      <c r="BND120" s="106"/>
      <c r="BNE120" s="106"/>
      <c r="BNF120" s="106"/>
      <c r="BNG120" s="106"/>
      <c r="BNH120" s="106"/>
      <c r="BNI120" s="106"/>
      <c r="BNJ120" s="106"/>
      <c r="BNK120" s="106"/>
      <c r="BNL120" s="106"/>
      <c r="BNM120" s="106"/>
      <c r="BNN120" s="106"/>
      <c r="BNO120" s="106"/>
      <c r="BNP120" s="106"/>
      <c r="BNQ120" s="106"/>
      <c r="BNR120" s="106"/>
      <c r="BNS120" s="106"/>
      <c r="BNT120" s="106"/>
      <c r="BNU120" s="106"/>
      <c r="BNV120" s="106"/>
      <c r="BNW120" s="106"/>
      <c r="BNX120" s="106"/>
      <c r="BNY120" s="106"/>
      <c r="BNZ120" s="106"/>
      <c r="BOA120" s="106"/>
      <c r="BOB120" s="106"/>
      <c r="BOC120" s="106"/>
      <c r="BOD120" s="106"/>
      <c r="BOE120" s="106"/>
      <c r="BOF120" s="106"/>
      <c r="BOG120" s="106"/>
      <c r="BOH120" s="106"/>
      <c r="BOI120" s="106"/>
      <c r="BOJ120" s="106"/>
      <c r="BOK120" s="106"/>
      <c r="BOL120" s="106"/>
      <c r="BOM120" s="106"/>
      <c r="BON120" s="106"/>
      <c r="BOO120" s="106"/>
      <c r="BOP120" s="106"/>
      <c r="BOQ120" s="106"/>
      <c r="BOR120" s="106"/>
      <c r="BOS120" s="106"/>
      <c r="BOT120" s="106"/>
      <c r="BOU120" s="106"/>
      <c r="BOV120" s="106"/>
      <c r="BOW120" s="106"/>
      <c r="BOX120" s="106"/>
      <c r="BOY120" s="106"/>
      <c r="BOZ120" s="106"/>
      <c r="BPA120" s="106"/>
      <c r="BPB120" s="106"/>
      <c r="BPC120" s="106"/>
      <c r="BPD120" s="106"/>
      <c r="BPE120" s="106"/>
      <c r="BPF120" s="106"/>
      <c r="BPG120" s="106"/>
      <c r="BPH120" s="106"/>
      <c r="BPI120" s="106"/>
      <c r="BPJ120" s="106"/>
      <c r="BPK120" s="106"/>
      <c r="BPL120" s="106"/>
      <c r="BPM120" s="106"/>
      <c r="BPN120" s="106"/>
      <c r="BPO120" s="106"/>
      <c r="BPP120" s="106"/>
      <c r="BPQ120" s="106"/>
      <c r="BPR120" s="106"/>
      <c r="BPS120" s="106"/>
      <c r="BPT120" s="106"/>
      <c r="BPU120" s="106"/>
      <c r="BPV120" s="106"/>
      <c r="BPW120" s="106"/>
      <c r="BPX120" s="106"/>
      <c r="BPY120" s="106"/>
      <c r="BPZ120" s="106"/>
      <c r="BQA120" s="106"/>
      <c r="BQB120" s="106"/>
      <c r="BQC120" s="106"/>
      <c r="BQD120" s="106"/>
      <c r="BQE120" s="106"/>
      <c r="BQF120" s="106"/>
      <c r="BQG120" s="106"/>
      <c r="BQH120" s="106"/>
      <c r="BQI120" s="106"/>
      <c r="BQJ120" s="106"/>
      <c r="BQK120" s="106"/>
      <c r="BQL120" s="106"/>
      <c r="BQM120" s="106"/>
      <c r="BQN120" s="106"/>
      <c r="BQO120" s="106"/>
      <c r="BQP120" s="106"/>
      <c r="BQQ120" s="106"/>
      <c r="BQR120" s="106"/>
      <c r="BQS120" s="106"/>
      <c r="BQT120" s="106"/>
      <c r="BQU120" s="106"/>
      <c r="BQV120" s="106"/>
      <c r="BQW120" s="106"/>
      <c r="BQX120" s="106"/>
      <c r="BQY120" s="106"/>
      <c r="BQZ120" s="106"/>
      <c r="BRA120" s="106"/>
      <c r="BRB120" s="106"/>
      <c r="BRC120" s="106"/>
      <c r="BRD120" s="106"/>
      <c r="BRE120" s="106"/>
      <c r="BRF120" s="106"/>
      <c r="BRG120" s="106"/>
      <c r="BRH120" s="106"/>
      <c r="BRI120" s="106"/>
      <c r="BRJ120" s="106"/>
      <c r="BRK120" s="106"/>
      <c r="BRL120" s="106"/>
      <c r="BRM120" s="106"/>
      <c r="BRN120" s="106"/>
      <c r="BRO120" s="106"/>
      <c r="BRP120" s="106"/>
      <c r="BRQ120" s="106"/>
      <c r="BRR120" s="106"/>
      <c r="BRS120" s="106"/>
      <c r="BRT120" s="106"/>
      <c r="BRU120" s="106"/>
      <c r="BRV120" s="106"/>
      <c r="BRW120" s="106"/>
      <c r="BRX120" s="106"/>
      <c r="BRY120" s="106"/>
      <c r="BRZ120" s="106"/>
      <c r="BSA120" s="106"/>
      <c r="BSB120" s="106"/>
      <c r="BSC120" s="106"/>
      <c r="BSD120" s="106"/>
      <c r="BSE120" s="106"/>
      <c r="BSF120" s="106"/>
      <c r="BSG120" s="106"/>
      <c r="BSH120" s="106"/>
      <c r="BSI120" s="106"/>
      <c r="BSJ120" s="106"/>
      <c r="BSK120" s="106"/>
      <c r="BSL120" s="106"/>
      <c r="BSM120" s="106"/>
      <c r="BSN120" s="106"/>
      <c r="BSO120" s="106"/>
      <c r="BSP120" s="106"/>
      <c r="BSQ120" s="106"/>
      <c r="BSR120" s="106"/>
      <c r="BSS120" s="106"/>
      <c r="BST120" s="106"/>
      <c r="BSU120" s="106"/>
      <c r="BSV120" s="106"/>
      <c r="BSW120" s="106"/>
      <c r="BSX120" s="106"/>
      <c r="BSY120" s="106"/>
      <c r="BSZ120" s="106"/>
      <c r="BTA120" s="106"/>
      <c r="BTB120" s="106"/>
      <c r="BTC120" s="106"/>
      <c r="BTD120" s="106"/>
      <c r="BTE120" s="106"/>
      <c r="BTF120" s="106"/>
      <c r="BTG120" s="106"/>
      <c r="BTH120" s="106"/>
      <c r="BTI120" s="106"/>
      <c r="BTJ120" s="106"/>
      <c r="BTK120" s="106"/>
      <c r="BTL120" s="106"/>
      <c r="BTM120" s="106"/>
      <c r="BTN120" s="106"/>
      <c r="BTO120" s="106"/>
      <c r="BTP120" s="106"/>
      <c r="BTQ120" s="106"/>
      <c r="BTR120" s="106"/>
      <c r="BTS120" s="106"/>
      <c r="BTT120" s="106"/>
      <c r="BTU120" s="106"/>
      <c r="BTV120" s="106"/>
      <c r="BTW120" s="106"/>
      <c r="BTX120" s="106"/>
      <c r="BTY120" s="106"/>
      <c r="BTZ120" s="106"/>
      <c r="BUA120" s="106"/>
      <c r="BUB120" s="106"/>
      <c r="BUC120" s="106"/>
      <c r="BUD120" s="106"/>
      <c r="BUE120" s="106"/>
      <c r="BUF120" s="106"/>
      <c r="BUG120" s="106"/>
      <c r="BUH120" s="106"/>
      <c r="BUI120" s="106"/>
      <c r="BUJ120" s="106"/>
      <c r="BUK120" s="106"/>
      <c r="BUL120" s="106"/>
      <c r="BUM120" s="106"/>
      <c r="BUN120" s="106"/>
      <c r="BUO120" s="106"/>
      <c r="BUP120" s="106"/>
      <c r="BUQ120" s="106"/>
      <c r="BUR120" s="106"/>
      <c r="BUS120" s="106"/>
      <c r="BUT120" s="106"/>
      <c r="BUU120" s="106"/>
      <c r="BUV120" s="106"/>
      <c r="BUW120" s="106"/>
      <c r="BUX120" s="106"/>
      <c r="BUY120" s="106"/>
      <c r="BUZ120" s="106"/>
      <c r="BVA120" s="106"/>
      <c r="BVB120" s="106"/>
      <c r="BVC120" s="106"/>
      <c r="BVD120" s="106"/>
      <c r="BVE120" s="106"/>
      <c r="BVF120" s="106"/>
      <c r="BVG120" s="106"/>
      <c r="BVH120" s="106"/>
      <c r="BVI120" s="106"/>
      <c r="BVJ120" s="106"/>
      <c r="BVK120" s="106"/>
      <c r="BVL120" s="106"/>
      <c r="BVM120" s="106"/>
      <c r="BVN120" s="106"/>
      <c r="BVO120" s="106"/>
      <c r="BVP120" s="106"/>
      <c r="BVQ120" s="106"/>
      <c r="BVR120" s="106"/>
      <c r="BVS120" s="106"/>
      <c r="BVT120" s="106"/>
      <c r="BVU120" s="106"/>
      <c r="BVV120" s="106"/>
      <c r="BVW120" s="106"/>
      <c r="BVX120" s="106"/>
      <c r="BVY120" s="106"/>
      <c r="BVZ120" s="106"/>
      <c r="BWA120" s="106"/>
      <c r="BWB120" s="106"/>
      <c r="BWC120" s="106"/>
      <c r="BWD120" s="106"/>
      <c r="BWE120" s="106"/>
      <c r="BWF120" s="106"/>
      <c r="BWG120" s="106"/>
      <c r="BWH120" s="106"/>
      <c r="BWI120" s="106"/>
      <c r="BWJ120" s="106"/>
      <c r="BWK120" s="106"/>
      <c r="BWL120" s="106"/>
      <c r="BWM120" s="106"/>
      <c r="BWN120" s="106"/>
      <c r="BWO120" s="106"/>
      <c r="BWP120" s="106"/>
      <c r="BWQ120" s="106"/>
      <c r="BWR120" s="106"/>
      <c r="BWS120" s="106"/>
      <c r="BWT120" s="106"/>
      <c r="BWU120" s="106"/>
      <c r="BWV120" s="106"/>
      <c r="BWW120" s="106"/>
      <c r="BWX120" s="106"/>
      <c r="BWY120" s="106"/>
      <c r="BWZ120" s="106"/>
      <c r="BXA120" s="106"/>
      <c r="BXB120" s="106"/>
      <c r="BXC120" s="106"/>
      <c r="BXD120" s="106"/>
      <c r="BXE120" s="106"/>
      <c r="BXF120" s="106"/>
      <c r="BXG120" s="106"/>
      <c r="BXH120" s="106"/>
      <c r="BXI120" s="106"/>
      <c r="BXJ120" s="106"/>
      <c r="BXK120" s="106"/>
      <c r="BXL120" s="106"/>
      <c r="BXM120" s="106"/>
      <c r="BXN120" s="106"/>
      <c r="BXO120" s="106"/>
      <c r="BXP120" s="106"/>
      <c r="BXQ120" s="106"/>
      <c r="BXR120" s="106"/>
      <c r="BXS120" s="106"/>
      <c r="BXT120" s="106"/>
      <c r="BXU120" s="106"/>
      <c r="BXV120" s="106"/>
      <c r="BXW120" s="106"/>
      <c r="BXX120" s="106"/>
      <c r="BXY120" s="106"/>
      <c r="BXZ120" s="106"/>
      <c r="BYA120" s="106"/>
      <c r="BYB120" s="106"/>
      <c r="BYC120" s="106"/>
      <c r="BYD120" s="106"/>
      <c r="BYE120" s="106"/>
      <c r="BYF120" s="106"/>
      <c r="BYG120" s="106"/>
      <c r="BYH120" s="106"/>
      <c r="BYI120" s="106"/>
      <c r="BYJ120" s="106"/>
      <c r="BYK120" s="106"/>
      <c r="BYL120" s="106"/>
      <c r="BYM120" s="106"/>
      <c r="BYN120" s="106"/>
      <c r="BYO120" s="106"/>
      <c r="BYP120" s="106"/>
      <c r="BYQ120" s="106"/>
      <c r="BYR120" s="106"/>
      <c r="BYS120" s="106"/>
      <c r="BYT120" s="106"/>
      <c r="BYU120" s="106"/>
      <c r="BYV120" s="106"/>
      <c r="BYW120" s="106"/>
      <c r="BYX120" s="106"/>
      <c r="BYY120" s="106"/>
      <c r="BYZ120" s="106"/>
      <c r="BZA120" s="106"/>
      <c r="BZB120" s="106"/>
      <c r="BZC120" s="106"/>
      <c r="BZD120" s="106"/>
      <c r="BZE120" s="106"/>
      <c r="BZF120" s="106"/>
      <c r="BZG120" s="106"/>
      <c r="BZH120" s="106"/>
      <c r="BZI120" s="106"/>
      <c r="BZJ120" s="106"/>
      <c r="BZK120" s="106"/>
      <c r="BZL120" s="106"/>
      <c r="BZM120" s="106"/>
      <c r="BZN120" s="106"/>
      <c r="BZO120" s="106"/>
      <c r="BZP120" s="106"/>
      <c r="BZQ120" s="106"/>
      <c r="BZR120" s="106"/>
      <c r="BZS120" s="106"/>
      <c r="BZT120" s="106"/>
      <c r="BZU120" s="106"/>
      <c r="BZV120" s="106"/>
      <c r="BZW120" s="106"/>
      <c r="BZX120" s="106"/>
      <c r="BZY120" s="106"/>
      <c r="BZZ120" s="106"/>
      <c r="CAA120" s="106"/>
      <c r="CAB120" s="106"/>
      <c r="CAC120" s="106"/>
      <c r="CAD120" s="106"/>
      <c r="CAE120" s="106"/>
      <c r="CAF120" s="106"/>
      <c r="CAG120" s="106"/>
      <c r="CAH120" s="106"/>
      <c r="CAI120" s="106"/>
      <c r="CAJ120" s="106"/>
      <c r="CAK120" s="106"/>
      <c r="CAL120" s="106"/>
      <c r="CAM120" s="106"/>
      <c r="CAN120" s="106"/>
      <c r="CAO120" s="106"/>
      <c r="CAP120" s="106"/>
      <c r="CAQ120" s="106"/>
      <c r="CAR120" s="106"/>
      <c r="CAS120" s="106"/>
      <c r="CAT120" s="106"/>
      <c r="CAU120" s="106"/>
      <c r="CAV120" s="106"/>
      <c r="CAW120" s="106"/>
      <c r="CAX120" s="106"/>
      <c r="CAY120" s="106"/>
      <c r="CAZ120" s="106"/>
      <c r="CBA120" s="106"/>
      <c r="CBB120" s="106"/>
      <c r="CBC120" s="106"/>
      <c r="CBD120" s="106"/>
      <c r="CBE120" s="106"/>
      <c r="CBF120" s="106"/>
      <c r="CBG120" s="106"/>
      <c r="CBH120" s="106"/>
      <c r="CBI120" s="106"/>
      <c r="CBJ120" s="106"/>
      <c r="CBK120" s="106"/>
      <c r="CBL120" s="106"/>
      <c r="CBM120" s="106"/>
      <c r="CBN120" s="106"/>
      <c r="CBO120" s="106"/>
      <c r="CBP120" s="106"/>
      <c r="CBQ120" s="106"/>
      <c r="CBR120" s="106"/>
      <c r="CBS120" s="106"/>
      <c r="CBT120" s="106"/>
      <c r="CBU120" s="106"/>
      <c r="CBV120" s="106"/>
      <c r="CBW120" s="106"/>
      <c r="CBX120" s="106"/>
      <c r="CBY120" s="106"/>
      <c r="CBZ120" s="106"/>
      <c r="CCA120" s="106"/>
      <c r="CCB120" s="106"/>
      <c r="CCC120" s="106"/>
      <c r="CCD120" s="106"/>
      <c r="CCE120" s="106"/>
      <c r="CCF120" s="106"/>
      <c r="CCG120" s="106"/>
      <c r="CCH120" s="106"/>
      <c r="CCI120" s="106"/>
      <c r="CCJ120" s="106"/>
      <c r="CCK120" s="106"/>
      <c r="CCL120" s="106"/>
      <c r="CCM120" s="106"/>
      <c r="CCN120" s="106"/>
      <c r="CCO120" s="106"/>
      <c r="CCP120" s="106"/>
      <c r="CCQ120" s="106"/>
      <c r="CCR120" s="106"/>
      <c r="CCS120" s="106"/>
      <c r="CCT120" s="106"/>
      <c r="CCU120" s="106"/>
      <c r="CCV120" s="106"/>
      <c r="CCW120" s="106"/>
      <c r="CCX120" s="106"/>
      <c r="CCY120" s="106"/>
      <c r="CCZ120" s="106"/>
      <c r="CDA120" s="106"/>
      <c r="CDB120" s="106"/>
      <c r="CDC120" s="106"/>
      <c r="CDD120" s="106"/>
      <c r="CDE120" s="106"/>
      <c r="CDF120" s="106"/>
      <c r="CDG120" s="106"/>
      <c r="CDH120" s="106"/>
      <c r="CDI120" s="106"/>
      <c r="CDJ120" s="106"/>
      <c r="CDK120" s="106"/>
      <c r="CDL120" s="106"/>
      <c r="CDM120" s="106"/>
      <c r="CDN120" s="106"/>
      <c r="CDO120" s="106"/>
      <c r="CDP120" s="106"/>
      <c r="CDQ120" s="106"/>
      <c r="CDR120" s="106"/>
      <c r="CDS120" s="106"/>
      <c r="CDT120" s="106"/>
      <c r="CDU120" s="106"/>
      <c r="CDV120" s="106"/>
      <c r="CDW120" s="106"/>
      <c r="CDX120" s="106"/>
      <c r="CDY120" s="106"/>
      <c r="CDZ120" s="106"/>
      <c r="CEA120" s="106"/>
      <c r="CEB120" s="106"/>
      <c r="CEC120" s="106"/>
      <c r="CED120" s="106"/>
      <c r="CEE120" s="106"/>
      <c r="CEF120" s="106"/>
      <c r="CEG120" s="106"/>
      <c r="CEH120" s="106"/>
      <c r="CEI120" s="106"/>
      <c r="CEJ120" s="106"/>
      <c r="CEK120" s="106"/>
      <c r="CEL120" s="106"/>
      <c r="CEM120" s="106"/>
      <c r="CEN120" s="106"/>
      <c r="CEO120" s="106"/>
      <c r="CEP120" s="106"/>
      <c r="CEQ120" s="106"/>
      <c r="CER120" s="106"/>
      <c r="CES120" s="106"/>
      <c r="CET120" s="106"/>
      <c r="CEU120" s="106"/>
      <c r="CEV120" s="106"/>
      <c r="CEW120" s="106"/>
      <c r="CEX120" s="106"/>
      <c r="CEY120" s="106"/>
      <c r="CEZ120" s="106"/>
      <c r="CFA120" s="106"/>
      <c r="CFB120" s="106"/>
      <c r="CFC120" s="106"/>
      <c r="CFD120" s="106"/>
      <c r="CFE120" s="106"/>
      <c r="CFF120" s="106"/>
      <c r="CFG120" s="106"/>
      <c r="CFH120" s="106"/>
      <c r="CFI120" s="106"/>
      <c r="CFJ120" s="106"/>
      <c r="CFK120" s="106"/>
      <c r="CFL120" s="106"/>
      <c r="CFM120" s="106"/>
      <c r="CFN120" s="106"/>
      <c r="CFO120" s="106"/>
      <c r="CFP120" s="106"/>
      <c r="CFQ120" s="106"/>
      <c r="CFR120" s="106"/>
      <c r="CFS120" s="106"/>
      <c r="CFT120" s="106"/>
      <c r="CFU120" s="106"/>
      <c r="CFV120" s="106"/>
      <c r="CFW120" s="106"/>
      <c r="CFX120" s="106"/>
      <c r="CFY120" s="106"/>
      <c r="CFZ120" s="106"/>
      <c r="CGA120" s="106"/>
      <c r="CGB120" s="106"/>
      <c r="CGC120" s="106"/>
      <c r="CGD120" s="106"/>
      <c r="CGE120" s="106"/>
      <c r="CGF120" s="106"/>
      <c r="CGG120" s="106"/>
      <c r="CGH120" s="106"/>
      <c r="CGI120" s="106"/>
      <c r="CGJ120" s="106"/>
      <c r="CGK120" s="106"/>
      <c r="CGL120" s="106"/>
      <c r="CGM120" s="106"/>
      <c r="CGN120" s="106"/>
      <c r="CGO120" s="106"/>
      <c r="CGP120" s="106"/>
      <c r="CGQ120" s="106"/>
      <c r="CGR120" s="106"/>
      <c r="CGS120" s="106"/>
      <c r="CGT120" s="106"/>
      <c r="CGU120" s="106"/>
      <c r="CGV120" s="106"/>
      <c r="CGW120" s="106"/>
      <c r="CGX120" s="106"/>
      <c r="CGY120" s="106"/>
      <c r="CGZ120" s="106"/>
      <c r="CHA120" s="106"/>
      <c r="CHB120" s="106"/>
      <c r="CHC120" s="106"/>
      <c r="CHD120" s="106"/>
      <c r="CHE120" s="106"/>
      <c r="CHF120" s="106"/>
      <c r="CHG120" s="106"/>
      <c r="CHH120" s="106"/>
      <c r="CHI120" s="106"/>
      <c r="CHJ120" s="106"/>
      <c r="CHK120" s="106"/>
      <c r="CHL120" s="106"/>
      <c r="CHM120" s="106"/>
      <c r="CHN120" s="106"/>
      <c r="CHO120" s="106"/>
      <c r="CHP120" s="106"/>
      <c r="CHQ120" s="106"/>
      <c r="CHR120" s="106"/>
      <c r="CHS120" s="106"/>
      <c r="CHT120" s="106"/>
      <c r="CHU120" s="106"/>
      <c r="CHV120" s="106"/>
      <c r="CHW120" s="106"/>
      <c r="CHX120" s="106"/>
      <c r="CHY120" s="106"/>
      <c r="CHZ120" s="106"/>
      <c r="CIA120" s="106"/>
      <c r="CIB120" s="106"/>
      <c r="CIC120" s="106"/>
      <c r="CID120" s="106"/>
      <c r="CIE120" s="106"/>
      <c r="CIF120" s="106"/>
      <c r="CIG120" s="106"/>
      <c r="CIH120" s="106"/>
      <c r="CII120" s="106"/>
      <c r="CIJ120" s="106"/>
      <c r="CIK120" s="106"/>
      <c r="CIL120" s="106"/>
      <c r="CIM120" s="106"/>
      <c r="CIN120" s="106"/>
      <c r="CIO120" s="106"/>
      <c r="CIP120" s="106"/>
      <c r="CIQ120" s="106"/>
      <c r="CIR120" s="106"/>
      <c r="CIS120" s="106"/>
      <c r="CIT120" s="106"/>
      <c r="CIU120" s="106"/>
      <c r="CIV120" s="106"/>
      <c r="CIW120" s="106"/>
      <c r="CIX120" s="106"/>
      <c r="CIY120" s="106"/>
      <c r="CIZ120" s="106"/>
      <c r="CJA120" s="106"/>
      <c r="CJB120" s="106"/>
      <c r="CJC120" s="106"/>
      <c r="CJD120" s="106"/>
      <c r="CJE120" s="106"/>
      <c r="CJF120" s="106"/>
      <c r="CJG120" s="106"/>
      <c r="CJH120" s="106"/>
      <c r="CJI120" s="106"/>
      <c r="CJJ120" s="106"/>
      <c r="CJK120" s="106"/>
      <c r="CJL120" s="106"/>
      <c r="CJM120" s="106"/>
      <c r="CJN120" s="106"/>
      <c r="CJO120" s="106"/>
      <c r="CJP120" s="106"/>
      <c r="CJQ120" s="106"/>
      <c r="CJR120" s="106"/>
      <c r="CJS120" s="106"/>
      <c r="CJT120" s="106"/>
      <c r="CJU120" s="106"/>
      <c r="CJV120" s="106"/>
      <c r="CJW120" s="106"/>
      <c r="CJX120" s="106"/>
      <c r="CJY120" s="106"/>
      <c r="CJZ120" s="106"/>
      <c r="CKA120" s="106"/>
      <c r="CKB120" s="106"/>
      <c r="CKC120" s="106"/>
      <c r="CKD120" s="106"/>
      <c r="CKE120" s="106"/>
      <c r="CKF120" s="106"/>
      <c r="CKG120" s="106"/>
      <c r="CKH120" s="106"/>
      <c r="CKI120" s="106"/>
      <c r="CKJ120" s="106"/>
      <c r="CKK120" s="106"/>
      <c r="CKL120" s="106"/>
      <c r="CKM120" s="106"/>
      <c r="CKN120" s="106"/>
      <c r="CKO120" s="106"/>
      <c r="CKP120" s="106"/>
      <c r="CKQ120" s="106"/>
      <c r="CKR120" s="106"/>
      <c r="CKS120" s="106"/>
      <c r="CKT120" s="106"/>
      <c r="CKU120" s="106"/>
      <c r="CKV120" s="106"/>
      <c r="CKW120" s="106"/>
      <c r="CKX120" s="106"/>
      <c r="CKY120" s="106"/>
      <c r="CKZ120" s="106"/>
      <c r="CLA120" s="106"/>
      <c r="CLB120" s="106"/>
      <c r="CLC120" s="106"/>
      <c r="CLD120" s="106"/>
      <c r="CLE120" s="106"/>
      <c r="CLF120" s="106"/>
      <c r="CLG120" s="106"/>
      <c r="CLH120" s="106"/>
      <c r="CLI120" s="106"/>
      <c r="CLJ120" s="106"/>
      <c r="CLK120" s="106"/>
      <c r="CLL120" s="106"/>
      <c r="CLM120" s="106"/>
      <c r="CLN120" s="106"/>
      <c r="CLO120" s="106"/>
      <c r="CLP120" s="106"/>
      <c r="CLQ120" s="106"/>
      <c r="CLR120" s="106"/>
      <c r="CLS120" s="106"/>
      <c r="CLT120" s="106"/>
      <c r="CLU120" s="106"/>
      <c r="CLV120" s="106"/>
      <c r="CLW120" s="106"/>
      <c r="CLX120" s="106"/>
      <c r="CLY120" s="106"/>
      <c r="CLZ120" s="106"/>
      <c r="CMA120" s="106"/>
      <c r="CMB120" s="106"/>
      <c r="CMC120" s="106"/>
      <c r="CMD120" s="106"/>
      <c r="CME120" s="106"/>
      <c r="CMF120" s="106"/>
      <c r="CMG120" s="106"/>
      <c r="CMH120" s="106"/>
      <c r="CMI120" s="106"/>
      <c r="CMJ120" s="106"/>
      <c r="CMK120" s="106"/>
      <c r="CML120" s="106"/>
      <c r="CMM120" s="106"/>
      <c r="CMN120" s="106"/>
      <c r="CMO120" s="106"/>
      <c r="CMP120" s="106"/>
      <c r="CMQ120" s="106"/>
      <c r="CMR120" s="106"/>
      <c r="CMS120" s="106"/>
      <c r="CMT120" s="106"/>
      <c r="CMU120" s="106"/>
      <c r="CMV120" s="106"/>
      <c r="CMW120" s="106"/>
      <c r="CMX120" s="106"/>
      <c r="CMY120" s="106"/>
      <c r="CMZ120" s="106"/>
      <c r="CNA120" s="106"/>
      <c r="CNB120" s="106"/>
      <c r="CNC120" s="106"/>
      <c r="CND120" s="106"/>
      <c r="CNE120" s="106"/>
      <c r="CNF120" s="106"/>
      <c r="CNG120" s="106"/>
      <c r="CNH120" s="106"/>
      <c r="CNI120" s="106"/>
      <c r="CNJ120" s="106"/>
      <c r="CNK120" s="106"/>
      <c r="CNL120" s="106"/>
      <c r="CNM120" s="106"/>
      <c r="CNN120" s="106"/>
      <c r="CNO120" s="106"/>
      <c r="CNP120" s="106"/>
      <c r="CNQ120" s="106"/>
      <c r="CNR120" s="106"/>
      <c r="CNS120" s="106"/>
      <c r="CNT120" s="106"/>
      <c r="CNU120" s="106"/>
      <c r="CNV120" s="106"/>
      <c r="CNW120" s="106"/>
      <c r="CNX120" s="106"/>
      <c r="CNY120" s="106"/>
      <c r="CNZ120" s="106"/>
      <c r="COA120" s="106"/>
      <c r="COB120" s="106"/>
      <c r="COC120" s="106"/>
      <c r="COD120" s="106"/>
      <c r="COE120" s="106"/>
      <c r="COF120" s="106"/>
      <c r="COG120" s="106"/>
      <c r="COH120" s="106"/>
      <c r="COI120" s="106"/>
      <c r="COJ120" s="106"/>
      <c r="COK120" s="106"/>
      <c r="COL120" s="106"/>
      <c r="COM120" s="106"/>
      <c r="CON120" s="106"/>
      <c r="COO120" s="106"/>
      <c r="COP120" s="106"/>
      <c r="COQ120" s="106"/>
      <c r="COR120" s="106"/>
      <c r="COS120" s="106"/>
      <c r="COT120" s="106"/>
      <c r="COU120" s="106"/>
      <c r="COV120" s="106"/>
      <c r="COW120" s="106"/>
      <c r="COX120" s="106"/>
      <c r="COY120" s="106"/>
      <c r="COZ120" s="106"/>
      <c r="CPA120" s="106"/>
      <c r="CPB120" s="106"/>
      <c r="CPC120" s="106"/>
      <c r="CPD120" s="106"/>
      <c r="CPE120" s="106"/>
      <c r="CPF120" s="106"/>
      <c r="CPG120" s="106"/>
      <c r="CPH120" s="106"/>
      <c r="CPI120" s="106"/>
      <c r="CPJ120" s="106"/>
      <c r="CPK120" s="106"/>
      <c r="CPL120" s="106"/>
      <c r="CPM120" s="106"/>
      <c r="CPN120" s="106"/>
      <c r="CPO120" s="106"/>
      <c r="CPP120" s="106"/>
      <c r="CPQ120" s="106"/>
      <c r="CPR120" s="106"/>
      <c r="CPS120" s="106"/>
      <c r="CPT120" s="106"/>
      <c r="CPU120" s="106"/>
      <c r="CPV120" s="106"/>
      <c r="CPW120" s="106"/>
      <c r="CPX120" s="106"/>
      <c r="CPY120" s="106"/>
      <c r="CPZ120" s="106"/>
      <c r="CQA120" s="106"/>
      <c r="CQB120" s="106"/>
      <c r="CQC120" s="106"/>
      <c r="CQD120" s="106"/>
      <c r="CQE120" s="106"/>
      <c r="CQF120" s="106"/>
      <c r="CQG120" s="106"/>
      <c r="CQH120" s="106"/>
      <c r="CQI120" s="106"/>
      <c r="CQJ120" s="106"/>
      <c r="CQK120" s="106"/>
      <c r="CQL120" s="106"/>
      <c r="CQM120" s="106"/>
      <c r="CQN120" s="106"/>
      <c r="CQO120" s="106"/>
      <c r="CQP120" s="106"/>
      <c r="CQQ120" s="106"/>
      <c r="CQR120" s="106"/>
      <c r="CQS120" s="106"/>
      <c r="CQT120" s="106"/>
      <c r="CQU120" s="106"/>
      <c r="CQV120" s="106"/>
      <c r="CQW120" s="106"/>
      <c r="CQX120" s="106"/>
      <c r="CQY120" s="106"/>
      <c r="CQZ120" s="106"/>
      <c r="CRA120" s="106"/>
      <c r="CRB120" s="106"/>
      <c r="CRC120" s="106"/>
      <c r="CRD120" s="106"/>
      <c r="CRE120" s="106"/>
      <c r="CRF120" s="106"/>
      <c r="CRG120" s="106"/>
      <c r="CRH120" s="106"/>
      <c r="CRI120" s="106"/>
      <c r="CRJ120" s="106"/>
      <c r="CRK120" s="106"/>
      <c r="CRL120" s="106"/>
      <c r="CRM120" s="106"/>
      <c r="CRN120" s="106"/>
      <c r="CRO120" s="106"/>
      <c r="CRP120" s="106"/>
      <c r="CRQ120" s="106"/>
      <c r="CRR120" s="106"/>
      <c r="CRS120" s="106"/>
      <c r="CRT120" s="106"/>
      <c r="CRU120" s="106"/>
      <c r="CRV120" s="106"/>
      <c r="CRW120" s="106"/>
      <c r="CRX120" s="106"/>
      <c r="CRY120" s="106"/>
      <c r="CRZ120" s="106"/>
      <c r="CSA120" s="106"/>
      <c r="CSB120" s="106"/>
      <c r="CSC120" s="106"/>
      <c r="CSD120" s="106"/>
      <c r="CSE120" s="106"/>
      <c r="CSF120" s="106"/>
      <c r="CSG120" s="106"/>
      <c r="CSH120" s="106"/>
      <c r="CSI120" s="106"/>
      <c r="CSJ120" s="106"/>
      <c r="CSK120" s="106"/>
      <c r="CSL120" s="106"/>
      <c r="CSM120" s="106"/>
      <c r="CSN120" s="106"/>
      <c r="CSO120" s="106"/>
      <c r="CSP120" s="106"/>
      <c r="CSQ120" s="106"/>
      <c r="CSR120" s="106"/>
      <c r="CSS120" s="106"/>
      <c r="CST120" s="106"/>
      <c r="CSU120" s="106"/>
      <c r="CSV120" s="106"/>
      <c r="CSW120" s="106"/>
      <c r="CSX120" s="106"/>
      <c r="CSY120" s="106"/>
      <c r="CSZ120" s="106"/>
      <c r="CTA120" s="106"/>
      <c r="CTB120" s="106"/>
      <c r="CTC120" s="106"/>
      <c r="CTD120" s="106"/>
      <c r="CTE120" s="106"/>
      <c r="CTF120" s="106"/>
      <c r="CTG120" s="106"/>
      <c r="CTH120" s="106"/>
      <c r="CTI120" s="106"/>
      <c r="CTJ120" s="106"/>
      <c r="CTK120" s="106"/>
      <c r="CTL120" s="106"/>
      <c r="CTM120" s="106"/>
      <c r="CTN120" s="106"/>
      <c r="CTO120" s="106"/>
      <c r="CTP120" s="106"/>
      <c r="CTQ120" s="106"/>
      <c r="CTR120" s="106"/>
      <c r="CTS120" s="106"/>
      <c r="CTT120" s="106"/>
      <c r="CTU120" s="106"/>
      <c r="CTV120" s="106"/>
      <c r="CTW120" s="106"/>
      <c r="CTX120" s="106"/>
      <c r="CTY120" s="106"/>
      <c r="CTZ120" s="106"/>
      <c r="CUA120" s="106"/>
      <c r="CUB120" s="106"/>
      <c r="CUC120" s="106"/>
      <c r="CUD120" s="106"/>
      <c r="CUE120" s="106"/>
      <c r="CUF120" s="106"/>
      <c r="CUG120" s="106"/>
      <c r="CUH120" s="106"/>
      <c r="CUI120" s="106"/>
      <c r="CUJ120" s="106"/>
      <c r="CUK120" s="106"/>
      <c r="CUL120" s="106"/>
      <c r="CUM120" s="106"/>
      <c r="CUN120" s="106"/>
      <c r="CUO120" s="106"/>
      <c r="CUP120" s="106"/>
      <c r="CUQ120" s="106"/>
      <c r="CUR120" s="106"/>
      <c r="CUS120" s="106"/>
      <c r="CUT120" s="106"/>
      <c r="CUU120" s="106"/>
      <c r="CUV120" s="106"/>
      <c r="CUW120" s="106"/>
      <c r="CUX120" s="106"/>
      <c r="CUY120" s="106"/>
      <c r="CUZ120" s="106"/>
      <c r="CVA120" s="106"/>
      <c r="CVB120" s="106"/>
      <c r="CVC120" s="106"/>
      <c r="CVD120" s="106"/>
      <c r="CVE120" s="106"/>
      <c r="CVF120" s="106"/>
      <c r="CVG120" s="106"/>
      <c r="CVH120" s="106"/>
      <c r="CVI120" s="106"/>
      <c r="CVJ120" s="106"/>
      <c r="CVK120" s="106"/>
      <c r="CVL120" s="106"/>
      <c r="CVM120" s="106"/>
      <c r="CVN120" s="106"/>
      <c r="CVO120" s="106"/>
      <c r="CVP120" s="106"/>
      <c r="CVQ120" s="106"/>
      <c r="CVR120" s="106"/>
      <c r="CVS120" s="106"/>
      <c r="CVT120" s="106"/>
      <c r="CVU120" s="106"/>
      <c r="CVV120" s="106"/>
      <c r="CVW120" s="106"/>
      <c r="CVX120" s="106"/>
      <c r="CVY120" s="106"/>
      <c r="CVZ120" s="106"/>
      <c r="CWA120" s="106"/>
      <c r="CWB120" s="106"/>
      <c r="CWC120" s="106"/>
      <c r="CWD120" s="106"/>
      <c r="CWE120" s="106"/>
      <c r="CWF120" s="106"/>
      <c r="CWG120" s="106"/>
      <c r="CWH120" s="106"/>
      <c r="CWI120" s="106"/>
      <c r="CWJ120" s="106"/>
      <c r="CWK120" s="106"/>
      <c r="CWL120" s="106"/>
      <c r="CWM120" s="106"/>
      <c r="CWN120" s="106"/>
      <c r="CWO120" s="106"/>
      <c r="CWP120" s="106"/>
      <c r="CWQ120" s="106"/>
      <c r="CWR120" s="106"/>
      <c r="CWS120" s="106"/>
      <c r="CWT120" s="106"/>
      <c r="CWU120" s="106"/>
      <c r="CWV120" s="106"/>
      <c r="CWW120" s="106"/>
      <c r="CWX120" s="106"/>
      <c r="CWY120" s="106"/>
      <c r="CWZ120" s="106"/>
      <c r="CXA120" s="106"/>
      <c r="CXB120" s="106"/>
      <c r="CXC120" s="106"/>
      <c r="CXD120" s="106"/>
      <c r="CXE120" s="106"/>
      <c r="CXF120" s="106"/>
      <c r="CXG120" s="106"/>
      <c r="CXH120" s="106"/>
      <c r="CXI120" s="106"/>
      <c r="CXJ120" s="106"/>
      <c r="CXK120" s="106"/>
      <c r="CXL120" s="106"/>
      <c r="CXM120" s="106"/>
      <c r="CXN120" s="106"/>
      <c r="CXO120" s="106"/>
      <c r="CXP120" s="106"/>
      <c r="CXQ120" s="106"/>
      <c r="CXR120" s="106"/>
      <c r="CXS120" s="106"/>
      <c r="CXT120" s="106"/>
      <c r="CXU120" s="106"/>
      <c r="CXV120" s="106"/>
      <c r="CXW120" s="106"/>
      <c r="CXX120" s="106"/>
      <c r="CXY120" s="106"/>
      <c r="CXZ120" s="106"/>
      <c r="CYA120" s="106"/>
      <c r="CYB120" s="106"/>
      <c r="CYC120" s="106"/>
      <c r="CYD120" s="106"/>
      <c r="CYE120" s="106"/>
      <c r="CYF120" s="106"/>
      <c r="CYG120" s="106"/>
      <c r="CYH120" s="106"/>
      <c r="CYI120" s="106"/>
      <c r="CYJ120" s="106"/>
      <c r="CYK120" s="106"/>
      <c r="CYL120" s="106"/>
      <c r="CYM120" s="106"/>
      <c r="CYN120" s="106"/>
      <c r="CYO120" s="106"/>
      <c r="CYP120" s="106"/>
      <c r="CYQ120" s="106"/>
      <c r="CYR120" s="106"/>
      <c r="CYS120" s="106"/>
      <c r="CYT120" s="106"/>
      <c r="CYU120" s="106"/>
      <c r="CYV120" s="106"/>
      <c r="CYW120" s="106"/>
      <c r="CYX120" s="106"/>
      <c r="CYY120" s="106"/>
      <c r="CYZ120" s="106"/>
      <c r="CZA120" s="106"/>
      <c r="CZB120" s="106"/>
      <c r="CZC120" s="106"/>
      <c r="CZD120" s="106"/>
      <c r="CZE120" s="106"/>
      <c r="CZF120" s="106"/>
      <c r="CZG120" s="106"/>
      <c r="CZH120" s="106"/>
      <c r="CZI120" s="106"/>
      <c r="CZJ120" s="106"/>
      <c r="CZK120" s="106"/>
      <c r="CZL120" s="106"/>
      <c r="CZM120" s="106"/>
      <c r="CZN120" s="106"/>
      <c r="CZO120" s="106"/>
      <c r="CZP120" s="106"/>
      <c r="CZQ120" s="106"/>
      <c r="CZR120" s="106"/>
      <c r="CZS120" s="106"/>
      <c r="CZT120" s="106"/>
      <c r="CZU120" s="106"/>
      <c r="CZV120" s="106"/>
      <c r="CZW120" s="106"/>
      <c r="CZX120" s="106"/>
      <c r="CZY120" s="106"/>
      <c r="CZZ120" s="106"/>
      <c r="DAA120" s="106"/>
      <c r="DAB120" s="106"/>
      <c r="DAC120" s="106"/>
      <c r="DAD120" s="106"/>
      <c r="DAE120" s="106"/>
      <c r="DAF120" s="106"/>
      <c r="DAG120" s="106"/>
      <c r="DAH120" s="106"/>
      <c r="DAI120" s="106"/>
      <c r="DAJ120" s="106"/>
      <c r="DAK120" s="106"/>
      <c r="DAL120" s="106"/>
      <c r="DAM120" s="106"/>
      <c r="DAN120" s="106"/>
      <c r="DAO120" s="106"/>
      <c r="DAP120" s="106"/>
      <c r="DAQ120" s="106"/>
      <c r="DAR120" s="106"/>
      <c r="DAS120" s="106"/>
      <c r="DAT120" s="106"/>
      <c r="DAU120" s="106"/>
      <c r="DAV120" s="106"/>
      <c r="DAW120" s="106"/>
      <c r="DAX120" s="106"/>
      <c r="DAY120" s="106"/>
      <c r="DAZ120" s="106"/>
      <c r="DBA120" s="106"/>
      <c r="DBB120" s="106"/>
      <c r="DBC120" s="106"/>
      <c r="DBD120" s="106"/>
      <c r="DBE120" s="106"/>
      <c r="DBF120" s="106"/>
      <c r="DBG120" s="106"/>
      <c r="DBH120" s="106"/>
      <c r="DBI120" s="106"/>
      <c r="DBJ120" s="106"/>
      <c r="DBK120" s="106"/>
      <c r="DBL120" s="106"/>
      <c r="DBM120" s="106"/>
      <c r="DBN120" s="106"/>
      <c r="DBO120" s="106"/>
      <c r="DBP120" s="106"/>
      <c r="DBQ120" s="106"/>
      <c r="DBR120" s="106"/>
      <c r="DBS120" s="106"/>
      <c r="DBT120" s="106"/>
      <c r="DBU120" s="106"/>
      <c r="DBV120" s="106"/>
      <c r="DBW120" s="106"/>
      <c r="DBX120" s="106"/>
      <c r="DBY120" s="106"/>
      <c r="DBZ120" s="106"/>
      <c r="DCA120" s="106"/>
      <c r="DCB120" s="106"/>
      <c r="DCC120" s="106"/>
      <c r="DCD120" s="106"/>
      <c r="DCE120" s="106"/>
      <c r="DCF120" s="106"/>
      <c r="DCG120" s="106"/>
      <c r="DCH120" s="106"/>
      <c r="DCI120" s="106"/>
      <c r="DCJ120" s="106"/>
      <c r="DCK120" s="106"/>
      <c r="DCL120" s="106"/>
      <c r="DCM120" s="106"/>
      <c r="DCN120" s="106"/>
      <c r="DCO120" s="106"/>
      <c r="DCP120" s="106"/>
      <c r="DCQ120" s="106"/>
      <c r="DCR120" s="106"/>
      <c r="DCS120" s="106"/>
      <c r="DCT120" s="106"/>
      <c r="DCU120" s="106"/>
      <c r="DCV120" s="106"/>
      <c r="DCW120" s="106"/>
      <c r="DCX120" s="106"/>
      <c r="DCY120" s="106"/>
      <c r="DCZ120" s="106"/>
      <c r="DDA120" s="106"/>
      <c r="DDB120" s="106"/>
      <c r="DDC120" s="106"/>
      <c r="DDD120" s="106"/>
      <c r="DDE120" s="106"/>
      <c r="DDF120" s="106"/>
      <c r="DDG120" s="106"/>
      <c r="DDH120" s="106"/>
      <c r="DDI120" s="106"/>
      <c r="DDJ120" s="106"/>
      <c r="DDK120" s="106"/>
      <c r="DDL120" s="106"/>
      <c r="DDM120" s="106"/>
      <c r="DDN120" s="106"/>
      <c r="DDO120" s="106"/>
      <c r="DDP120" s="106"/>
      <c r="DDQ120" s="106"/>
      <c r="DDR120" s="106"/>
      <c r="DDS120" s="106"/>
      <c r="DDT120" s="106"/>
      <c r="DDU120" s="106"/>
      <c r="DDV120" s="106"/>
      <c r="DDW120" s="106"/>
      <c r="DDX120" s="106"/>
      <c r="DDY120" s="106"/>
      <c r="DDZ120" s="106"/>
      <c r="DEA120" s="106"/>
      <c r="DEB120" s="106"/>
      <c r="DEC120" s="106"/>
      <c r="DED120" s="106"/>
      <c r="DEE120" s="106"/>
      <c r="DEF120" s="106"/>
      <c r="DEG120" s="106"/>
      <c r="DEH120" s="106"/>
      <c r="DEI120" s="106"/>
      <c r="DEJ120" s="106"/>
      <c r="DEK120" s="106"/>
      <c r="DEL120" s="106"/>
      <c r="DEM120" s="106"/>
      <c r="DEN120" s="106"/>
      <c r="DEO120" s="106"/>
      <c r="DEP120" s="106"/>
      <c r="DEQ120" s="106"/>
      <c r="DER120" s="106"/>
      <c r="DES120" s="106"/>
      <c r="DET120" s="106"/>
      <c r="DEU120" s="106"/>
      <c r="DEV120" s="106"/>
      <c r="DEW120" s="106"/>
      <c r="DEX120" s="106"/>
      <c r="DEY120" s="106"/>
      <c r="DEZ120" s="106"/>
      <c r="DFA120" s="106"/>
      <c r="DFB120" s="106"/>
      <c r="DFC120" s="106"/>
      <c r="DFD120" s="106"/>
      <c r="DFE120" s="106"/>
      <c r="DFF120" s="106"/>
      <c r="DFG120" s="106"/>
      <c r="DFH120" s="106"/>
      <c r="DFI120" s="106"/>
      <c r="DFJ120" s="106"/>
      <c r="DFK120" s="106"/>
      <c r="DFL120" s="106"/>
      <c r="DFM120" s="106"/>
      <c r="DFN120" s="106"/>
      <c r="DFO120" s="106"/>
      <c r="DFP120" s="106"/>
      <c r="DFQ120" s="106"/>
      <c r="DFR120" s="106"/>
      <c r="DFS120" s="106"/>
      <c r="DFT120" s="106"/>
      <c r="DFU120" s="106"/>
      <c r="DFV120" s="106"/>
      <c r="DFW120" s="106"/>
      <c r="DFX120" s="106"/>
      <c r="DFY120" s="106"/>
      <c r="DFZ120" s="106"/>
      <c r="DGA120" s="106"/>
      <c r="DGB120" s="106"/>
      <c r="DGC120" s="106"/>
      <c r="DGD120" s="106"/>
      <c r="DGE120" s="106"/>
      <c r="DGF120" s="106"/>
      <c r="DGG120" s="106"/>
      <c r="DGH120" s="106"/>
      <c r="DGI120" s="106"/>
      <c r="DGJ120" s="106"/>
      <c r="DGK120" s="106"/>
      <c r="DGL120" s="106"/>
      <c r="DGM120" s="106"/>
      <c r="DGN120" s="106"/>
      <c r="DGO120" s="106"/>
      <c r="DGP120" s="106"/>
      <c r="DGQ120" s="106"/>
      <c r="DGR120" s="106"/>
      <c r="DGS120" s="106"/>
      <c r="DGT120" s="106"/>
      <c r="DGU120" s="106"/>
      <c r="DGV120" s="106"/>
      <c r="DGW120" s="106"/>
      <c r="DGX120" s="106"/>
      <c r="DGY120" s="106"/>
      <c r="DGZ120" s="106"/>
      <c r="DHA120" s="106"/>
      <c r="DHB120" s="106"/>
      <c r="DHC120" s="106"/>
      <c r="DHD120" s="106"/>
      <c r="DHE120" s="106"/>
      <c r="DHF120" s="106"/>
      <c r="DHG120" s="106"/>
      <c r="DHH120" s="106"/>
      <c r="DHI120" s="106"/>
      <c r="DHJ120" s="106"/>
      <c r="DHK120" s="106"/>
      <c r="DHL120" s="106"/>
      <c r="DHM120" s="106"/>
      <c r="DHN120" s="106"/>
      <c r="DHO120" s="106"/>
      <c r="DHP120" s="106"/>
      <c r="DHQ120" s="106"/>
      <c r="DHR120" s="106"/>
      <c r="DHS120" s="106"/>
      <c r="DHT120" s="106"/>
      <c r="DHU120" s="106"/>
      <c r="DHV120" s="106"/>
      <c r="DHW120" s="106"/>
      <c r="DHX120" s="106"/>
      <c r="DHY120" s="106"/>
      <c r="DHZ120" s="106"/>
      <c r="DIA120" s="106"/>
      <c r="DIB120" s="106"/>
      <c r="DIC120" s="106"/>
      <c r="DID120" s="106"/>
      <c r="DIE120" s="106"/>
      <c r="DIF120" s="106"/>
      <c r="DIG120" s="106"/>
      <c r="DIH120" s="106"/>
      <c r="DII120" s="106"/>
      <c r="DIJ120" s="106"/>
      <c r="DIK120" s="106"/>
      <c r="DIL120" s="106"/>
      <c r="DIM120" s="106"/>
      <c r="DIN120" s="106"/>
      <c r="DIO120" s="106"/>
      <c r="DIP120" s="106"/>
      <c r="DIQ120" s="106"/>
      <c r="DIR120" s="106"/>
      <c r="DIS120" s="106"/>
      <c r="DIT120" s="106"/>
      <c r="DIU120" s="106"/>
      <c r="DIV120" s="106"/>
      <c r="DIW120" s="106"/>
      <c r="DIX120" s="106"/>
      <c r="DIY120" s="106"/>
      <c r="DIZ120" s="106"/>
      <c r="DJA120" s="106"/>
      <c r="DJB120" s="106"/>
      <c r="DJC120" s="106"/>
      <c r="DJD120" s="106"/>
      <c r="DJE120" s="106"/>
      <c r="DJF120" s="106"/>
      <c r="DJG120" s="106"/>
      <c r="DJH120" s="106"/>
      <c r="DJI120" s="106"/>
      <c r="DJJ120" s="106"/>
      <c r="DJK120" s="106"/>
      <c r="DJL120" s="106"/>
      <c r="DJM120" s="106"/>
      <c r="DJN120" s="106"/>
      <c r="DJO120" s="106"/>
      <c r="DJP120" s="106"/>
      <c r="DJQ120" s="106"/>
      <c r="DJR120" s="106"/>
      <c r="DJS120" s="106"/>
      <c r="DJT120" s="106"/>
      <c r="DJU120" s="106"/>
      <c r="DJV120" s="106"/>
      <c r="DJW120" s="106"/>
      <c r="DJX120" s="106"/>
      <c r="DJY120" s="106"/>
      <c r="DJZ120" s="106"/>
      <c r="DKA120" s="106"/>
      <c r="DKB120" s="106"/>
      <c r="DKC120" s="106"/>
      <c r="DKD120" s="106"/>
      <c r="DKE120" s="106"/>
      <c r="DKF120" s="106"/>
      <c r="DKG120" s="106"/>
      <c r="DKH120" s="106"/>
      <c r="DKI120" s="106"/>
      <c r="DKJ120" s="106"/>
      <c r="DKK120" s="106"/>
      <c r="DKL120" s="106"/>
      <c r="DKM120" s="106"/>
      <c r="DKN120" s="106"/>
      <c r="DKO120" s="106"/>
      <c r="DKP120" s="106"/>
      <c r="DKQ120" s="106"/>
      <c r="DKR120" s="106"/>
      <c r="DKS120" s="106"/>
      <c r="DKT120" s="106"/>
      <c r="DKU120" s="106"/>
      <c r="DKV120" s="106"/>
      <c r="DKW120" s="106"/>
      <c r="DKX120" s="106"/>
      <c r="DKY120" s="106"/>
      <c r="DKZ120" s="106"/>
      <c r="DLA120" s="106"/>
      <c r="DLB120" s="106"/>
      <c r="DLC120" s="106"/>
      <c r="DLD120" s="106"/>
      <c r="DLE120" s="106"/>
      <c r="DLF120" s="106"/>
      <c r="DLG120" s="106"/>
      <c r="DLH120" s="106"/>
      <c r="DLI120" s="106"/>
      <c r="DLJ120" s="106"/>
      <c r="DLK120" s="106"/>
      <c r="DLL120" s="106"/>
      <c r="DLM120" s="106"/>
      <c r="DLN120" s="106"/>
      <c r="DLO120" s="106"/>
      <c r="DLP120" s="106"/>
      <c r="DLQ120" s="106"/>
      <c r="DLR120" s="106"/>
      <c r="DLS120" s="106"/>
      <c r="DLT120" s="106"/>
      <c r="DLU120" s="106"/>
      <c r="DLV120" s="106"/>
      <c r="DLW120" s="106"/>
      <c r="DLX120" s="106"/>
      <c r="DLY120" s="106"/>
      <c r="DLZ120" s="106"/>
      <c r="DMA120" s="106"/>
      <c r="DMB120" s="106"/>
      <c r="DMC120" s="106"/>
      <c r="DMD120" s="106"/>
      <c r="DME120" s="106"/>
      <c r="DMF120" s="106"/>
      <c r="DMG120" s="106"/>
      <c r="DMH120" s="106"/>
      <c r="DMI120" s="106"/>
      <c r="DMJ120" s="106"/>
      <c r="DMK120" s="106"/>
      <c r="DML120" s="106"/>
      <c r="DMM120" s="106"/>
      <c r="DMN120" s="106"/>
      <c r="DMO120" s="106"/>
      <c r="DMP120" s="106"/>
      <c r="DMQ120" s="106"/>
      <c r="DMR120" s="106"/>
      <c r="DMS120" s="106"/>
      <c r="DMT120" s="106"/>
      <c r="DMU120" s="106"/>
      <c r="DMV120" s="106"/>
      <c r="DMW120" s="106"/>
      <c r="DMX120" s="106"/>
      <c r="DMY120" s="106"/>
      <c r="DMZ120" s="106"/>
      <c r="DNA120" s="106"/>
      <c r="DNB120" s="106"/>
      <c r="DNC120" s="106"/>
      <c r="DND120" s="106"/>
      <c r="DNE120" s="106"/>
      <c r="DNF120" s="106"/>
      <c r="DNG120" s="106"/>
      <c r="DNH120" s="106"/>
      <c r="DNI120" s="106"/>
      <c r="DNJ120" s="106"/>
      <c r="DNK120" s="106"/>
      <c r="DNL120" s="106"/>
      <c r="DNM120" s="106"/>
      <c r="DNN120" s="106"/>
      <c r="DNO120" s="106"/>
      <c r="DNP120" s="106"/>
      <c r="DNQ120" s="106"/>
      <c r="DNR120" s="106"/>
      <c r="DNS120" s="106"/>
      <c r="DNT120" s="106"/>
      <c r="DNU120" s="106"/>
      <c r="DNV120" s="106"/>
      <c r="DNW120" s="106"/>
      <c r="DNX120" s="106"/>
      <c r="DNY120" s="106"/>
      <c r="DNZ120" s="106"/>
      <c r="DOA120" s="106"/>
      <c r="DOB120" s="106"/>
      <c r="DOC120" s="106"/>
      <c r="DOD120" s="106"/>
      <c r="DOE120" s="106"/>
      <c r="DOF120" s="106"/>
      <c r="DOG120" s="106"/>
      <c r="DOH120" s="106"/>
      <c r="DOI120" s="106"/>
      <c r="DOJ120" s="106"/>
      <c r="DOK120" s="106"/>
      <c r="DOL120" s="106"/>
      <c r="DOM120" s="106"/>
      <c r="DON120" s="106"/>
      <c r="DOO120" s="106"/>
      <c r="DOP120" s="106"/>
      <c r="DOQ120" s="106"/>
      <c r="DOR120" s="106"/>
      <c r="DOS120" s="106"/>
      <c r="DOT120" s="106"/>
      <c r="DOU120" s="106"/>
      <c r="DOV120" s="106"/>
      <c r="DOW120" s="106"/>
      <c r="DOX120" s="106"/>
      <c r="DOY120" s="106"/>
      <c r="DOZ120" s="106"/>
      <c r="DPA120" s="106"/>
      <c r="DPB120" s="106"/>
      <c r="DPC120" s="106"/>
      <c r="DPD120" s="106"/>
      <c r="DPE120" s="106"/>
      <c r="DPF120" s="106"/>
      <c r="DPG120" s="106"/>
      <c r="DPH120" s="106"/>
      <c r="DPI120" s="106"/>
      <c r="DPJ120" s="106"/>
      <c r="DPK120" s="106"/>
      <c r="DPL120" s="106"/>
      <c r="DPM120" s="106"/>
      <c r="DPN120" s="106"/>
      <c r="DPO120" s="106"/>
      <c r="DPP120" s="106"/>
      <c r="DPQ120" s="106"/>
      <c r="DPR120" s="106"/>
      <c r="DPS120" s="106"/>
      <c r="DPT120" s="106"/>
      <c r="DPU120" s="106"/>
      <c r="DPV120" s="106"/>
      <c r="DPW120" s="106"/>
      <c r="DPX120" s="106"/>
      <c r="DPY120" s="106"/>
      <c r="DPZ120" s="106"/>
      <c r="DQA120" s="106"/>
      <c r="DQB120" s="106"/>
      <c r="DQC120" s="106"/>
      <c r="DQD120" s="106"/>
      <c r="DQE120" s="106"/>
      <c r="DQF120" s="106"/>
      <c r="DQG120" s="106"/>
      <c r="DQH120" s="106"/>
      <c r="DQI120" s="106"/>
      <c r="DQJ120" s="106"/>
      <c r="DQK120" s="106"/>
      <c r="DQL120" s="106"/>
      <c r="DQM120" s="106"/>
      <c r="DQN120" s="106"/>
      <c r="DQO120" s="106"/>
      <c r="DQP120" s="106"/>
      <c r="DQQ120" s="106"/>
      <c r="DQR120" s="106"/>
      <c r="DQS120" s="106"/>
      <c r="DQT120" s="106"/>
      <c r="DQU120" s="106"/>
      <c r="DQV120" s="106"/>
      <c r="DQW120" s="106"/>
      <c r="DQX120" s="106"/>
      <c r="DQY120" s="106"/>
      <c r="DQZ120" s="106"/>
      <c r="DRA120" s="106"/>
      <c r="DRB120" s="106"/>
      <c r="DRC120" s="106"/>
      <c r="DRD120" s="106"/>
      <c r="DRE120" s="106"/>
      <c r="DRF120" s="106"/>
      <c r="DRG120" s="106"/>
      <c r="DRH120" s="106"/>
      <c r="DRI120" s="106"/>
      <c r="DRJ120" s="106"/>
      <c r="DRK120" s="106"/>
      <c r="DRL120" s="106"/>
      <c r="DRM120" s="106"/>
      <c r="DRN120" s="106"/>
      <c r="DRO120" s="106"/>
      <c r="DRP120" s="106"/>
      <c r="DRQ120" s="106"/>
      <c r="DRR120" s="106"/>
      <c r="DRS120" s="106"/>
      <c r="DRT120" s="106"/>
      <c r="DRU120" s="106"/>
      <c r="DRV120" s="106"/>
      <c r="DRW120" s="106"/>
      <c r="DRX120" s="106"/>
      <c r="DRY120" s="106"/>
      <c r="DRZ120" s="106"/>
      <c r="DSA120" s="106"/>
      <c r="DSB120" s="106"/>
      <c r="DSC120" s="106"/>
      <c r="DSD120" s="106"/>
      <c r="DSE120" s="106"/>
      <c r="DSF120" s="106"/>
      <c r="DSG120" s="106"/>
      <c r="DSH120" s="106"/>
      <c r="DSI120" s="106"/>
      <c r="DSJ120" s="106"/>
      <c r="DSK120" s="106"/>
      <c r="DSL120" s="106"/>
      <c r="DSM120" s="106"/>
      <c r="DSN120" s="106"/>
      <c r="DSO120" s="106"/>
      <c r="DSP120" s="106"/>
      <c r="DSQ120" s="106"/>
      <c r="DSR120" s="106"/>
      <c r="DSS120" s="106"/>
      <c r="DST120" s="106"/>
      <c r="DSU120" s="106"/>
      <c r="DSV120" s="106"/>
      <c r="DSW120" s="106"/>
      <c r="DSX120" s="106"/>
      <c r="DSY120" s="106"/>
      <c r="DSZ120" s="106"/>
      <c r="DTA120" s="106"/>
      <c r="DTB120" s="106"/>
      <c r="DTC120" s="106"/>
      <c r="DTD120" s="106"/>
      <c r="DTE120" s="106"/>
      <c r="DTF120" s="106"/>
      <c r="DTG120" s="106"/>
      <c r="DTH120" s="106"/>
      <c r="DTI120" s="106"/>
      <c r="DTJ120" s="106"/>
      <c r="DTK120" s="106"/>
      <c r="DTL120" s="106"/>
      <c r="DTM120" s="106"/>
      <c r="DTN120" s="106"/>
      <c r="DTO120" s="106"/>
      <c r="DTP120" s="106"/>
      <c r="DTQ120" s="106"/>
      <c r="DTR120" s="106"/>
      <c r="DTS120" s="106"/>
      <c r="DTT120" s="106"/>
      <c r="DTU120" s="106"/>
      <c r="DTV120" s="106"/>
      <c r="DTW120" s="106"/>
      <c r="DTX120" s="106"/>
      <c r="DTY120" s="106"/>
      <c r="DTZ120" s="106"/>
      <c r="DUA120" s="106"/>
      <c r="DUB120" s="106"/>
      <c r="DUC120" s="106"/>
      <c r="DUD120" s="106"/>
      <c r="DUE120" s="106"/>
      <c r="DUF120" s="106"/>
      <c r="DUG120" s="106"/>
      <c r="DUH120" s="106"/>
      <c r="DUI120" s="106"/>
      <c r="DUJ120" s="106"/>
      <c r="DUK120" s="106"/>
      <c r="DUL120" s="106"/>
      <c r="DUM120" s="106"/>
      <c r="DUN120" s="106"/>
      <c r="DUO120" s="106"/>
      <c r="DUP120" s="106"/>
      <c r="DUQ120" s="106"/>
      <c r="DUR120" s="106"/>
      <c r="DUS120" s="106"/>
      <c r="DUT120" s="106"/>
      <c r="DUU120" s="106"/>
      <c r="DUV120" s="106"/>
      <c r="DUW120" s="106"/>
      <c r="DUX120" s="106"/>
      <c r="DUY120" s="106"/>
      <c r="DUZ120" s="106"/>
      <c r="DVA120" s="106"/>
      <c r="DVB120" s="106"/>
      <c r="DVC120" s="106"/>
      <c r="DVD120" s="106"/>
      <c r="DVE120" s="106"/>
      <c r="DVF120" s="106"/>
      <c r="DVG120" s="106"/>
      <c r="DVH120" s="106"/>
      <c r="DVI120" s="106"/>
      <c r="DVJ120" s="106"/>
      <c r="DVK120" s="106"/>
      <c r="DVL120" s="106"/>
      <c r="DVM120" s="106"/>
      <c r="DVN120" s="106"/>
      <c r="DVO120" s="106"/>
      <c r="DVP120" s="106"/>
      <c r="DVQ120" s="106"/>
      <c r="DVR120" s="106"/>
      <c r="DVS120" s="106"/>
      <c r="DVT120" s="106"/>
      <c r="DVU120" s="106"/>
      <c r="DVV120" s="106"/>
      <c r="DVW120" s="106"/>
      <c r="DVX120" s="106"/>
      <c r="DVY120" s="106"/>
      <c r="DVZ120" s="106"/>
      <c r="DWA120" s="106"/>
      <c r="DWB120" s="106"/>
      <c r="DWC120" s="106"/>
      <c r="DWD120" s="106"/>
      <c r="DWE120" s="106"/>
      <c r="DWF120" s="106"/>
      <c r="DWG120" s="106"/>
      <c r="DWH120" s="106"/>
      <c r="DWI120" s="106"/>
      <c r="DWJ120" s="106"/>
      <c r="DWK120" s="106"/>
      <c r="DWL120" s="106"/>
      <c r="DWM120" s="106"/>
      <c r="DWN120" s="106"/>
      <c r="DWO120" s="106"/>
      <c r="DWP120" s="106"/>
      <c r="DWQ120" s="106"/>
      <c r="DWR120" s="106"/>
      <c r="DWS120" s="106"/>
      <c r="DWT120" s="106"/>
      <c r="DWU120" s="106"/>
      <c r="DWV120" s="106"/>
      <c r="DWW120" s="106"/>
      <c r="DWX120" s="106"/>
      <c r="DWY120" s="106"/>
      <c r="DWZ120" s="106"/>
      <c r="DXA120" s="106"/>
      <c r="DXB120" s="106"/>
      <c r="DXC120" s="106"/>
      <c r="DXD120" s="106"/>
      <c r="DXE120" s="106"/>
      <c r="DXF120" s="106"/>
      <c r="DXG120" s="106"/>
      <c r="DXH120" s="106"/>
      <c r="DXI120" s="106"/>
      <c r="DXJ120" s="106"/>
      <c r="DXK120" s="106"/>
      <c r="DXL120" s="106"/>
      <c r="DXM120" s="106"/>
      <c r="DXN120" s="106"/>
      <c r="DXO120" s="106"/>
      <c r="DXP120" s="106"/>
      <c r="DXQ120" s="106"/>
      <c r="DXR120" s="106"/>
      <c r="DXS120" s="106"/>
      <c r="DXT120" s="106"/>
      <c r="DXU120" s="106"/>
      <c r="DXV120" s="106"/>
      <c r="DXW120" s="106"/>
      <c r="DXX120" s="106"/>
      <c r="DXY120" s="106"/>
      <c r="DXZ120" s="106"/>
      <c r="DYA120" s="106"/>
      <c r="DYB120" s="106"/>
      <c r="DYC120" s="106"/>
      <c r="DYD120" s="106"/>
      <c r="DYE120" s="106"/>
      <c r="DYF120" s="106"/>
      <c r="DYG120" s="106"/>
      <c r="DYH120" s="106"/>
      <c r="DYI120" s="106"/>
      <c r="DYJ120" s="106"/>
      <c r="DYK120" s="106"/>
      <c r="DYL120" s="106"/>
      <c r="DYM120" s="106"/>
      <c r="DYN120" s="106"/>
      <c r="DYO120" s="106"/>
      <c r="DYP120" s="106"/>
      <c r="DYQ120" s="106"/>
      <c r="DYR120" s="106"/>
      <c r="DYS120" s="106"/>
      <c r="DYT120" s="106"/>
      <c r="DYU120" s="106"/>
      <c r="DYV120" s="106"/>
      <c r="DYW120" s="106"/>
      <c r="DYX120" s="106"/>
      <c r="DYY120" s="106"/>
      <c r="DYZ120" s="106"/>
      <c r="DZA120" s="106"/>
      <c r="DZB120" s="106"/>
      <c r="DZC120" s="106"/>
      <c r="DZD120" s="106"/>
      <c r="DZE120" s="106"/>
      <c r="DZF120" s="106"/>
      <c r="DZG120" s="106"/>
      <c r="DZH120" s="106"/>
      <c r="DZI120" s="106"/>
      <c r="DZJ120" s="106"/>
      <c r="DZK120" s="106"/>
      <c r="DZL120" s="106"/>
      <c r="DZM120" s="106"/>
      <c r="DZN120" s="106"/>
      <c r="DZO120" s="106"/>
      <c r="DZP120" s="106"/>
      <c r="DZQ120" s="106"/>
      <c r="DZR120" s="106"/>
      <c r="DZS120" s="106"/>
      <c r="DZT120" s="106"/>
      <c r="DZU120" s="106"/>
      <c r="DZV120" s="106"/>
      <c r="DZW120" s="106"/>
      <c r="DZX120" s="106"/>
      <c r="DZY120" s="106"/>
      <c r="DZZ120" s="106"/>
      <c r="EAA120" s="106"/>
      <c r="EAB120" s="106"/>
      <c r="EAC120" s="106"/>
      <c r="EAD120" s="106"/>
      <c r="EAE120" s="106"/>
      <c r="EAF120" s="106"/>
      <c r="EAG120" s="106"/>
      <c r="EAH120" s="106"/>
      <c r="EAI120" s="106"/>
      <c r="EAJ120" s="106"/>
      <c r="EAK120" s="106"/>
      <c r="EAL120" s="106"/>
      <c r="EAM120" s="106"/>
      <c r="EAN120" s="106"/>
      <c r="EAO120" s="106"/>
      <c r="EAP120" s="106"/>
      <c r="EAQ120" s="106"/>
      <c r="EAR120" s="106"/>
      <c r="EAS120" s="106"/>
      <c r="EAT120" s="106"/>
      <c r="EAU120" s="106"/>
      <c r="EAV120" s="106"/>
      <c r="EAW120" s="106"/>
      <c r="EAX120" s="106"/>
      <c r="EAY120" s="106"/>
      <c r="EAZ120" s="106"/>
      <c r="EBA120" s="106"/>
      <c r="EBB120" s="106"/>
      <c r="EBC120" s="106"/>
      <c r="EBD120" s="106"/>
      <c r="EBE120" s="106"/>
      <c r="EBF120" s="106"/>
      <c r="EBG120" s="106"/>
      <c r="EBH120" s="106"/>
      <c r="EBI120" s="106"/>
      <c r="EBJ120" s="106"/>
      <c r="EBK120" s="106"/>
      <c r="EBL120" s="106"/>
      <c r="EBM120" s="106"/>
      <c r="EBN120" s="106"/>
      <c r="EBO120" s="106"/>
      <c r="EBP120" s="106"/>
      <c r="EBQ120" s="106"/>
      <c r="EBR120" s="106"/>
      <c r="EBS120" s="106"/>
      <c r="EBT120" s="106"/>
      <c r="EBU120" s="106"/>
      <c r="EBV120" s="106"/>
      <c r="EBW120" s="106"/>
      <c r="EBX120" s="106"/>
      <c r="EBY120" s="106"/>
      <c r="EBZ120" s="106"/>
      <c r="ECA120" s="106"/>
      <c r="ECB120" s="106"/>
      <c r="ECC120" s="106"/>
      <c r="ECD120" s="106"/>
      <c r="ECE120" s="106"/>
      <c r="ECF120" s="106"/>
      <c r="ECG120" s="106"/>
      <c r="ECH120" s="106"/>
      <c r="ECI120" s="106"/>
      <c r="ECJ120" s="106"/>
      <c r="ECK120" s="106"/>
      <c r="ECL120" s="106"/>
      <c r="ECM120" s="106"/>
      <c r="ECN120" s="106"/>
      <c r="ECO120" s="106"/>
      <c r="ECP120" s="106"/>
      <c r="ECQ120" s="106"/>
      <c r="ECR120" s="106"/>
      <c r="ECS120" s="106"/>
      <c r="ECT120" s="106"/>
      <c r="ECU120" s="106"/>
      <c r="ECV120" s="106"/>
      <c r="ECW120" s="106"/>
      <c r="ECX120" s="106"/>
      <c r="ECY120" s="106"/>
      <c r="ECZ120" s="106"/>
      <c r="EDA120" s="106"/>
      <c r="EDB120" s="106"/>
      <c r="EDC120" s="106"/>
      <c r="EDD120" s="106"/>
      <c r="EDE120" s="106"/>
      <c r="EDF120" s="106"/>
      <c r="EDG120" s="106"/>
      <c r="EDH120" s="106"/>
      <c r="EDI120" s="106"/>
      <c r="EDJ120" s="106"/>
      <c r="EDK120" s="106"/>
      <c r="EDL120" s="106"/>
      <c r="EDM120" s="106"/>
      <c r="EDN120" s="106"/>
      <c r="EDO120" s="106"/>
      <c r="EDP120" s="106"/>
      <c r="EDQ120" s="106"/>
      <c r="EDR120" s="106"/>
      <c r="EDS120" s="106"/>
      <c r="EDT120" s="106"/>
      <c r="EDU120" s="106"/>
      <c r="EDV120" s="106"/>
      <c r="EDW120" s="106"/>
      <c r="EDX120" s="106"/>
      <c r="EDY120" s="106"/>
      <c r="EDZ120" s="106"/>
      <c r="EEA120" s="106"/>
      <c r="EEB120" s="106"/>
      <c r="EEC120" s="106"/>
      <c r="EED120" s="106"/>
      <c r="EEE120" s="106"/>
      <c r="EEF120" s="106"/>
      <c r="EEG120" s="106"/>
      <c r="EEH120" s="106"/>
      <c r="EEI120" s="106"/>
      <c r="EEJ120" s="106"/>
      <c r="EEK120" s="106"/>
      <c r="EEL120" s="106"/>
      <c r="EEM120" s="106"/>
      <c r="EEN120" s="106"/>
      <c r="EEO120" s="106"/>
      <c r="EEP120" s="106"/>
      <c r="EEQ120" s="106"/>
      <c r="EER120" s="106"/>
      <c r="EES120" s="106"/>
      <c r="EET120" s="106"/>
      <c r="EEU120" s="106"/>
      <c r="EEV120" s="106"/>
      <c r="EEW120" s="106"/>
      <c r="EEX120" s="106"/>
      <c r="EEY120" s="106"/>
      <c r="EEZ120" s="106"/>
      <c r="EFA120" s="106"/>
      <c r="EFB120" s="106"/>
      <c r="EFC120" s="106"/>
      <c r="EFD120" s="106"/>
      <c r="EFE120" s="106"/>
      <c r="EFF120" s="106"/>
      <c r="EFG120" s="106"/>
      <c r="EFH120" s="106"/>
      <c r="EFI120" s="106"/>
      <c r="EFJ120" s="106"/>
      <c r="EFK120" s="106"/>
      <c r="EFL120" s="106"/>
      <c r="EFM120" s="106"/>
      <c r="EFN120" s="106"/>
      <c r="EFO120" s="106"/>
      <c r="EFP120" s="106"/>
      <c r="EFQ120" s="106"/>
      <c r="EFR120" s="106"/>
      <c r="EFS120" s="106"/>
      <c r="EFT120" s="106"/>
      <c r="EFU120" s="106"/>
      <c r="EFV120" s="106"/>
      <c r="EFW120" s="106"/>
      <c r="EFX120" s="106"/>
      <c r="EFY120" s="106"/>
      <c r="EFZ120" s="106"/>
      <c r="EGA120" s="106"/>
      <c r="EGB120" s="106"/>
      <c r="EGC120" s="106"/>
      <c r="EGD120" s="106"/>
      <c r="EGE120" s="106"/>
      <c r="EGF120" s="106"/>
      <c r="EGG120" s="106"/>
      <c r="EGH120" s="106"/>
      <c r="EGI120" s="106"/>
      <c r="EGJ120" s="106"/>
      <c r="EGK120" s="106"/>
      <c r="EGL120" s="106"/>
      <c r="EGM120" s="106"/>
      <c r="EGN120" s="106"/>
      <c r="EGO120" s="106"/>
      <c r="EGP120" s="106"/>
      <c r="EGQ120" s="106"/>
      <c r="EGR120" s="106"/>
      <c r="EGS120" s="106"/>
      <c r="EGT120" s="106"/>
      <c r="EGU120" s="106"/>
      <c r="EGV120" s="106"/>
      <c r="EGW120" s="106"/>
      <c r="EGX120" s="106"/>
      <c r="EGY120" s="106"/>
      <c r="EGZ120" s="106"/>
      <c r="EHA120" s="106"/>
      <c r="EHB120" s="106"/>
      <c r="EHC120" s="106"/>
      <c r="EHD120" s="106"/>
      <c r="EHE120" s="106"/>
      <c r="EHF120" s="106"/>
      <c r="EHG120" s="106"/>
      <c r="EHH120" s="106"/>
      <c r="EHI120" s="106"/>
      <c r="EHJ120" s="106"/>
      <c r="EHK120" s="106"/>
      <c r="EHL120" s="106"/>
      <c r="EHM120" s="106"/>
      <c r="EHN120" s="106"/>
      <c r="EHO120" s="106"/>
      <c r="EHP120" s="106"/>
      <c r="EHQ120" s="106"/>
      <c r="EHR120" s="106"/>
      <c r="EHS120" s="106"/>
      <c r="EHT120" s="106"/>
      <c r="EHU120" s="106"/>
      <c r="EHV120" s="106"/>
      <c r="EHW120" s="106"/>
      <c r="EHX120" s="106"/>
      <c r="EHY120" s="106"/>
      <c r="EHZ120" s="106"/>
      <c r="EIA120" s="106"/>
      <c r="EIB120" s="106"/>
      <c r="EIC120" s="106"/>
      <c r="EID120" s="106"/>
      <c r="EIE120" s="106"/>
      <c r="EIF120" s="106"/>
      <c r="EIG120" s="106"/>
      <c r="EIH120" s="106"/>
      <c r="EII120" s="106"/>
      <c r="EIJ120" s="106"/>
      <c r="EIK120" s="106"/>
      <c r="EIL120" s="106"/>
      <c r="EIM120" s="106"/>
      <c r="EIN120" s="106"/>
      <c r="EIO120" s="106"/>
      <c r="EIP120" s="106"/>
      <c r="EIQ120" s="106"/>
      <c r="EIR120" s="106"/>
      <c r="EIS120" s="106"/>
      <c r="EIT120" s="106"/>
      <c r="EIU120" s="106"/>
      <c r="EIV120" s="106"/>
      <c r="EIW120" s="106"/>
      <c r="EIX120" s="106"/>
      <c r="EIY120" s="106"/>
      <c r="EIZ120" s="106"/>
      <c r="EJA120" s="106"/>
      <c r="EJB120" s="106"/>
      <c r="EJC120" s="106"/>
      <c r="EJD120" s="106"/>
      <c r="EJE120" s="106"/>
      <c r="EJF120" s="106"/>
      <c r="EJG120" s="106"/>
      <c r="EJH120" s="106"/>
      <c r="EJI120" s="106"/>
      <c r="EJJ120" s="106"/>
      <c r="EJK120" s="106"/>
      <c r="EJL120" s="106"/>
      <c r="EJM120" s="106"/>
      <c r="EJN120" s="106"/>
      <c r="EJO120" s="106"/>
      <c r="EJP120" s="106"/>
      <c r="EJQ120" s="106"/>
      <c r="EJR120" s="106"/>
      <c r="EJS120" s="106"/>
      <c r="EJT120" s="106"/>
      <c r="EJU120" s="106"/>
      <c r="EJV120" s="106"/>
      <c r="EJW120" s="106"/>
      <c r="EJX120" s="106"/>
      <c r="EJY120" s="106"/>
      <c r="EJZ120" s="106"/>
      <c r="EKA120" s="106"/>
      <c r="EKB120" s="106"/>
      <c r="EKC120" s="106"/>
      <c r="EKD120" s="106"/>
      <c r="EKE120" s="106"/>
      <c r="EKF120" s="106"/>
      <c r="EKG120" s="106"/>
      <c r="EKH120" s="106"/>
      <c r="EKI120" s="106"/>
      <c r="EKJ120" s="106"/>
      <c r="EKK120" s="106"/>
      <c r="EKL120" s="106"/>
      <c r="EKM120" s="106"/>
      <c r="EKN120" s="106"/>
      <c r="EKO120" s="106"/>
      <c r="EKP120" s="106"/>
      <c r="EKQ120" s="106"/>
      <c r="EKR120" s="106"/>
      <c r="EKS120" s="106"/>
      <c r="EKT120" s="106"/>
      <c r="EKU120" s="106"/>
      <c r="EKV120" s="106"/>
      <c r="EKW120" s="106"/>
      <c r="EKX120" s="106"/>
      <c r="EKY120" s="106"/>
      <c r="EKZ120" s="106"/>
      <c r="ELA120" s="106"/>
      <c r="ELB120" s="106"/>
      <c r="ELC120" s="106"/>
      <c r="ELD120" s="106"/>
      <c r="ELE120" s="106"/>
      <c r="ELF120" s="106"/>
      <c r="ELG120" s="106"/>
      <c r="ELH120" s="106"/>
      <c r="ELI120" s="106"/>
      <c r="ELJ120" s="106"/>
      <c r="ELK120" s="106"/>
      <c r="ELL120" s="106"/>
      <c r="ELM120" s="106"/>
      <c r="ELN120" s="106"/>
      <c r="ELO120" s="106"/>
      <c r="ELP120" s="106"/>
      <c r="ELQ120" s="106"/>
      <c r="ELR120" s="106"/>
      <c r="ELS120" s="106"/>
      <c r="ELT120" s="106"/>
      <c r="ELU120" s="106"/>
      <c r="ELV120" s="106"/>
      <c r="ELW120" s="106"/>
      <c r="ELX120" s="106"/>
      <c r="ELY120" s="106"/>
      <c r="ELZ120" s="106"/>
      <c r="EMA120" s="106"/>
      <c r="EMB120" s="106"/>
      <c r="EMC120" s="106"/>
      <c r="EMD120" s="106"/>
      <c r="EME120" s="106"/>
      <c r="EMF120" s="106"/>
      <c r="EMG120" s="106"/>
      <c r="EMH120" s="106"/>
      <c r="EMI120" s="106"/>
      <c r="EMJ120" s="106"/>
      <c r="EMK120" s="106"/>
      <c r="EML120" s="106"/>
      <c r="EMM120" s="106"/>
      <c r="EMN120" s="106"/>
      <c r="EMO120" s="106"/>
      <c r="EMP120" s="106"/>
      <c r="EMQ120" s="106"/>
      <c r="EMR120" s="106"/>
      <c r="EMS120" s="106"/>
      <c r="EMT120" s="106"/>
      <c r="EMU120" s="106"/>
      <c r="EMV120" s="106"/>
      <c r="EMW120" s="106"/>
      <c r="EMX120" s="106"/>
      <c r="EMY120" s="106"/>
      <c r="EMZ120" s="106"/>
      <c r="ENA120" s="106"/>
      <c r="ENB120" s="106"/>
      <c r="ENC120" s="106"/>
      <c r="END120" s="106"/>
      <c r="ENE120" s="106"/>
      <c r="ENF120" s="106"/>
      <c r="ENG120" s="106"/>
      <c r="ENH120" s="106"/>
      <c r="ENI120" s="106"/>
      <c r="ENJ120" s="106"/>
      <c r="ENK120" s="106"/>
      <c r="ENL120" s="106"/>
      <c r="ENM120" s="106"/>
      <c r="ENN120" s="106"/>
      <c r="ENO120" s="106"/>
      <c r="ENP120" s="106"/>
      <c r="ENQ120" s="106"/>
      <c r="ENR120" s="106"/>
      <c r="ENS120" s="106"/>
      <c r="ENT120" s="106"/>
      <c r="ENU120" s="106"/>
      <c r="ENV120" s="106"/>
      <c r="ENW120" s="106"/>
      <c r="ENX120" s="106"/>
      <c r="ENY120" s="106"/>
      <c r="ENZ120" s="106"/>
      <c r="EOA120" s="106"/>
      <c r="EOB120" s="106"/>
      <c r="EOC120" s="106"/>
      <c r="EOD120" s="106"/>
      <c r="EOE120" s="106"/>
      <c r="EOF120" s="106"/>
      <c r="EOG120" s="106"/>
      <c r="EOH120" s="106"/>
      <c r="EOI120" s="106"/>
      <c r="EOJ120" s="106"/>
      <c r="EOK120" s="106"/>
      <c r="EOL120" s="106"/>
      <c r="EOM120" s="106"/>
      <c r="EON120" s="106"/>
      <c r="EOO120" s="106"/>
      <c r="EOP120" s="106"/>
      <c r="EOQ120" s="106"/>
      <c r="EOR120" s="106"/>
      <c r="EOS120" s="106"/>
      <c r="EOT120" s="106"/>
      <c r="EOU120" s="106"/>
      <c r="EOV120" s="106"/>
      <c r="EOW120" s="106"/>
      <c r="EOX120" s="106"/>
      <c r="EOY120" s="106"/>
      <c r="EOZ120" s="106"/>
      <c r="EPA120" s="106"/>
      <c r="EPB120" s="106"/>
      <c r="EPC120" s="106"/>
      <c r="EPD120" s="106"/>
      <c r="EPE120" s="106"/>
      <c r="EPF120" s="106"/>
      <c r="EPG120" s="106"/>
      <c r="EPH120" s="106"/>
      <c r="EPI120" s="106"/>
      <c r="EPJ120" s="106"/>
      <c r="EPK120" s="106"/>
      <c r="EPL120" s="106"/>
      <c r="EPM120" s="106"/>
      <c r="EPN120" s="106"/>
      <c r="EPO120" s="106"/>
      <c r="EPP120" s="106"/>
      <c r="EPQ120" s="106"/>
      <c r="EPR120" s="106"/>
      <c r="EPS120" s="106"/>
      <c r="EPT120" s="106"/>
      <c r="EPU120" s="106"/>
      <c r="EPV120" s="106"/>
      <c r="EPW120" s="106"/>
      <c r="EPX120" s="106"/>
      <c r="EPY120" s="106"/>
      <c r="EPZ120" s="106"/>
      <c r="EQA120" s="106"/>
      <c r="EQB120" s="106"/>
      <c r="EQC120" s="106"/>
      <c r="EQD120" s="106"/>
      <c r="EQE120" s="106"/>
      <c r="EQF120" s="106"/>
      <c r="EQG120" s="106"/>
      <c r="EQH120" s="106"/>
      <c r="EQI120" s="106"/>
      <c r="EQJ120" s="106"/>
      <c r="EQK120" s="106"/>
      <c r="EQL120" s="106"/>
      <c r="EQM120" s="106"/>
      <c r="EQN120" s="106"/>
      <c r="EQO120" s="106"/>
      <c r="EQP120" s="106"/>
      <c r="EQQ120" s="106"/>
      <c r="EQR120" s="106"/>
      <c r="EQS120" s="106"/>
      <c r="EQT120" s="106"/>
      <c r="EQU120" s="106"/>
      <c r="EQV120" s="106"/>
      <c r="EQW120" s="106"/>
      <c r="EQX120" s="106"/>
      <c r="EQY120" s="106"/>
      <c r="EQZ120" s="106"/>
      <c r="ERA120" s="106"/>
      <c r="ERB120" s="106"/>
      <c r="ERC120" s="106"/>
      <c r="ERD120" s="106"/>
      <c r="ERE120" s="106"/>
      <c r="ERF120" s="106"/>
      <c r="ERG120" s="106"/>
      <c r="ERH120" s="106"/>
      <c r="ERI120" s="106"/>
      <c r="ERJ120" s="106"/>
      <c r="ERK120" s="106"/>
      <c r="ERL120" s="106"/>
      <c r="ERM120" s="106"/>
      <c r="ERN120" s="106"/>
      <c r="ERO120" s="106"/>
      <c r="ERP120" s="106"/>
      <c r="ERQ120" s="106"/>
      <c r="ERR120" s="106"/>
      <c r="ERS120" s="106"/>
      <c r="ERT120" s="106"/>
      <c r="ERU120" s="106"/>
      <c r="ERV120" s="106"/>
      <c r="ERW120" s="106"/>
      <c r="ERX120" s="106"/>
      <c r="ERY120" s="106"/>
      <c r="ERZ120" s="106"/>
      <c r="ESA120" s="106"/>
      <c r="ESB120" s="106"/>
      <c r="ESC120" s="106"/>
      <c r="ESD120" s="106"/>
      <c r="ESE120" s="106"/>
      <c r="ESF120" s="106"/>
      <c r="ESG120" s="106"/>
      <c r="ESH120" s="106"/>
      <c r="ESI120" s="106"/>
      <c r="ESJ120" s="106"/>
      <c r="ESK120" s="106"/>
      <c r="ESL120" s="106"/>
      <c r="ESM120" s="106"/>
      <c r="ESN120" s="106"/>
      <c r="ESO120" s="106"/>
      <c r="ESP120" s="106"/>
      <c r="ESQ120" s="106"/>
      <c r="ESR120" s="106"/>
      <c r="ESS120" s="106"/>
      <c r="EST120" s="106"/>
      <c r="ESU120" s="106"/>
      <c r="ESV120" s="106"/>
      <c r="ESW120" s="106"/>
      <c r="ESX120" s="106"/>
      <c r="ESY120" s="106"/>
      <c r="ESZ120" s="106"/>
      <c r="ETA120" s="106"/>
      <c r="ETB120" s="106"/>
      <c r="ETC120" s="106"/>
      <c r="ETD120" s="106"/>
      <c r="ETE120" s="106"/>
      <c r="ETF120" s="106"/>
      <c r="ETG120" s="106"/>
      <c r="ETH120" s="106"/>
      <c r="ETI120" s="106"/>
      <c r="ETJ120" s="106"/>
      <c r="ETK120" s="106"/>
      <c r="ETL120" s="106"/>
      <c r="ETM120" s="106"/>
      <c r="ETN120" s="106"/>
      <c r="ETO120" s="106"/>
      <c r="ETP120" s="106"/>
      <c r="ETQ120" s="106"/>
      <c r="ETR120" s="106"/>
      <c r="ETS120" s="106"/>
      <c r="ETT120" s="106"/>
      <c r="ETU120" s="106"/>
      <c r="ETV120" s="106"/>
      <c r="ETW120" s="106"/>
      <c r="ETX120" s="106"/>
      <c r="ETY120" s="106"/>
      <c r="ETZ120" s="106"/>
      <c r="EUA120" s="106"/>
      <c r="EUB120" s="106"/>
      <c r="EUC120" s="106"/>
      <c r="EUD120" s="106"/>
      <c r="EUE120" s="106"/>
      <c r="EUF120" s="106"/>
      <c r="EUG120" s="106"/>
      <c r="EUH120" s="106"/>
      <c r="EUI120" s="106"/>
      <c r="EUJ120" s="106"/>
      <c r="EUK120" s="106"/>
      <c r="EUL120" s="106"/>
      <c r="EUM120" s="106"/>
      <c r="EUN120" s="106"/>
      <c r="EUO120" s="106"/>
      <c r="EUP120" s="106"/>
      <c r="EUQ120" s="106"/>
      <c r="EUR120" s="106"/>
      <c r="EUS120" s="106"/>
      <c r="EUT120" s="106"/>
      <c r="EUU120" s="106"/>
      <c r="EUV120" s="106"/>
      <c r="EUW120" s="106"/>
      <c r="EUX120" s="106"/>
      <c r="EUY120" s="106"/>
      <c r="EUZ120" s="106"/>
      <c r="EVA120" s="106"/>
      <c r="EVB120" s="106"/>
      <c r="EVC120" s="106"/>
      <c r="EVD120" s="106"/>
      <c r="EVE120" s="106"/>
      <c r="EVF120" s="106"/>
      <c r="EVG120" s="106"/>
      <c r="EVH120" s="106"/>
      <c r="EVI120" s="106"/>
      <c r="EVJ120" s="106"/>
      <c r="EVK120" s="106"/>
      <c r="EVL120" s="106"/>
      <c r="EVM120" s="106"/>
      <c r="EVN120" s="106"/>
      <c r="EVO120" s="106"/>
      <c r="EVP120" s="106"/>
      <c r="EVQ120" s="106"/>
      <c r="EVR120" s="106"/>
      <c r="EVS120" s="106"/>
      <c r="EVT120" s="106"/>
      <c r="EVU120" s="106"/>
      <c r="EVV120" s="106"/>
      <c r="EVW120" s="106"/>
      <c r="EVX120" s="106"/>
      <c r="EVY120" s="106"/>
      <c r="EVZ120" s="106"/>
      <c r="EWA120" s="106"/>
      <c r="EWB120" s="106"/>
      <c r="EWC120" s="106"/>
      <c r="EWD120" s="106"/>
      <c r="EWE120" s="106"/>
      <c r="EWF120" s="106"/>
      <c r="EWG120" s="106"/>
      <c r="EWH120" s="106"/>
      <c r="EWI120" s="106"/>
      <c r="EWJ120" s="106"/>
      <c r="EWK120" s="106"/>
      <c r="EWL120" s="106"/>
      <c r="EWM120" s="106"/>
      <c r="EWN120" s="106"/>
      <c r="EWO120" s="106"/>
      <c r="EWP120" s="106"/>
      <c r="EWQ120" s="106"/>
      <c r="EWR120" s="106"/>
      <c r="EWS120" s="106"/>
      <c r="EWT120" s="106"/>
      <c r="EWU120" s="106"/>
      <c r="EWV120" s="106"/>
      <c r="EWW120" s="106"/>
      <c r="EWX120" s="106"/>
      <c r="EWY120" s="106"/>
      <c r="EWZ120" s="106"/>
      <c r="EXA120" s="106"/>
      <c r="EXB120" s="106"/>
      <c r="EXC120" s="106"/>
      <c r="EXD120" s="106"/>
      <c r="EXE120" s="106"/>
      <c r="EXF120" s="106"/>
      <c r="EXG120" s="106"/>
      <c r="EXH120" s="106"/>
      <c r="EXI120" s="106"/>
      <c r="EXJ120" s="106"/>
      <c r="EXK120" s="106"/>
      <c r="EXL120" s="106"/>
      <c r="EXM120" s="106"/>
      <c r="EXN120" s="106"/>
      <c r="EXO120" s="106"/>
      <c r="EXP120" s="106"/>
      <c r="EXQ120" s="106"/>
      <c r="EXR120" s="106"/>
      <c r="EXS120" s="106"/>
      <c r="EXT120" s="106"/>
      <c r="EXU120" s="106"/>
      <c r="EXV120" s="106"/>
      <c r="EXW120" s="106"/>
      <c r="EXX120" s="106"/>
      <c r="EXY120" s="106"/>
      <c r="EXZ120" s="106"/>
      <c r="EYA120" s="106"/>
      <c r="EYB120" s="106"/>
      <c r="EYC120" s="106"/>
      <c r="EYD120" s="106"/>
      <c r="EYE120" s="106"/>
      <c r="EYF120" s="106"/>
      <c r="EYG120" s="106"/>
      <c r="EYH120" s="106"/>
      <c r="EYI120" s="106"/>
      <c r="EYJ120" s="106"/>
      <c r="EYK120" s="106"/>
      <c r="EYL120" s="106"/>
      <c r="EYM120" s="106"/>
      <c r="EYN120" s="106"/>
      <c r="EYO120" s="106"/>
      <c r="EYP120" s="106"/>
      <c r="EYQ120" s="106"/>
      <c r="EYR120" s="106"/>
      <c r="EYS120" s="106"/>
      <c r="EYT120" s="106"/>
      <c r="EYU120" s="106"/>
      <c r="EYV120" s="106"/>
      <c r="EYW120" s="106"/>
      <c r="EYX120" s="106"/>
      <c r="EYY120" s="106"/>
      <c r="EYZ120" s="106"/>
      <c r="EZA120" s="106"/>
      <c r="EZB120" s="106"/>
      <c r="EZC120" s="106"/>
      <c r="EZD120" s="106"/>
      <c r="EZE120" s="106"/>
      <c r="EZF120" s="106"/>
      <c r="EZG120" s="106"/>
      <c r="EZH120" s="106"/>
      <c r="EZI120" s="106"/>
      <c r="EZJ120" s="106"/>
      <c r="EZK120" s="106"/>
      <c r="EZL120" s="106"/>
      <c r="EZM120" s="106"/>
      <c r="EZN120" s="106"/>
      <c r="EZO120" s="106"/>
      <c r="EZP120" s="106"/>
      <c r="EZQ120" s="106"/>
      <c r="EZR120" s="106"/>
      <c r="EZS120" s="106"/>
      <c r="EZT120" s="106"/>
      <c r="EZU120" s="106"/>
      <c r="EZV120" s="106"/>
      <c r="EZW120" s="106"/>
      <c r="EZX120" s="106"/>
      <c r="EZY120" s="106"/>
      <c r="EZZ120" s="106"/>
      <c r="FAA120" s="106"/>
      <c r="FAB120" s="106"/>
      <c r="FAC120" s="106"/>
      <c r="FAD120" s="106"/>
      <c r="FAE120" s="106"/>
      <c r="FAF120" s="106"/>
      <c r="FAG120" s="106"/>
      <c r="FAH120" s="106"/>
      <c r="FAI120" s="106"/>
      <c r="FAJ120" s="106"/>
      <c r="FAK120" s="106"/>
      <c r="FAL120" s="106"/>
      <c r="FAM120" s="106"/>
      <c r="FAN120" s="106"/>
      <c r="FAO120" s="106"/>
      <c r="FAP120" s="106"/>
      <c r="FAQ120" s="106"/>
      <c r="FAR120" s="106"/>
      <c r="FAS120" s="106"/>
      <c r="FAT120" s="106"/>
      <c r="FAU120" s="106"/>
      <c r="FAV120" s="106"/>
      <c r="FAW120" s="106"/>
      <c r="FAX120" s="106"/>
      <c r="FAY120" s="106"/>
      <c r="FAZ120" s="106"/>
      <c r="FBA120" s="106"/>
      <c r="FBB120" s="106"/>
      <c r="FBC120" s="106"/>
      <c r="FBD120" s="106"/>
      <c r="FBE120" s="106"/>
      <c r="FBF120" s="106"/>
      <c r="FBG120" s="106"/>
      <c r="FBH120" s="106"/>
      <c r="FBI120" s="106"/>
      <c r="FBJ120" s="106"/>
      <c r="FBK120" s="106"/>
      <c r="FBL120" s="106"/>
      <c r="FBM120" s="106"/>
      <c r="FBN120" s="106"/>
      <c r="FBO120" s="106"/>
      <c r="FBP120" s="106"/>
      <c r="FBQ120" s="106"/>
      <c r="FBR120" s="106"/>
      <c r="FBS120" s="106"/>
      <c r="FBT120" s="106"/>
      <c r="FBU120" s="106"/>
      <c r="FBV120" s="106"/>
      <c r="FBW120" s="106"/>
      <c r="FBX120" s="106"/>
      <c r="FBY120" s="106"/>
      <c r="FBZ120" s="106"/>
      <c r="FCA120" s="106"/>
      <c r="FCB120" s="106"/>
      <c r="FCC120" s="106"/>
      <c r="FCD120" s="106"/>
      <c r="FCE120" s="106"/>
      <c r="FCF120" s="106"/>
      <c r="FCG120" s="106"/>
      <c r="FCH120" s="106"/>
      <c r="FCI120" s="106"/>
      <c r="FCJ120" s="106"/>
      <c r="FCK120" s="106"/>
      <c r="FCL120" s="106"/>
      <c r="FCM120" s="106"/>
      <c r="FCN120" s="106"/>
      <c r="FCO120" s="106"/>
      <c r="FCP120" s="106"/>
      <c r="FCQ120" s="106"/>
      <c r="FCR120" s="106"/>
      <c r="FCS120" s="106"/>
      <c r="FCT120" s="106"/>
      <c r="FCU120" s="106"/>
      <c r="FCV120" s="106"/>
      <c r="FCW120" s="106"/>
      <c r="FCX120" s="106"/>
      <c r="FCY120" s="106"/>
      <c r="FCZ120" s="106"/>
      <c r="FDA120" s="106"/>
      <c r="FDB120" s="106"/>
      <c r="FDC120" s="106"/>
      <c r="FDD120" s="106"/>
      <c r="FDE120" s="106"/>
      <c r="FDF120" s="106"/>
      <c r="FDG120" s="106"/>
      <c r="FDH120" s="106"/>
      <c r="FDI120" s="106"/>
      <c r="FDJ120" s="106"/>
      <c r="FDK120" s="106"/>
      <c r="FDL120" s="106"/>
      <c r="FDM120" s="106"/>
      <c r="FDN120" s="106"/>
      <c r="FDO120" s="106"/>
      <c r="FDP120" s="106"/>
      <c r="FDQ120" s="106"/>
      <c r="FDR120" s="106"/>
      <c r="FDS120" s="106"/>
      <c r="FDT120" s="106"/>
      <c r="FDU120" s="106"/>
      <c r="FDV120" s="106"/>
      <c r="FDW120" s="106"/>
      <c r="FDX120" s="106"/>
      <c r="FDY120" s="106"/>
      <c r="FDZ120" s="106"/>
      <c r="FEA120" s="106"/>
      <c r="FEB120" s="106"/>
      <c r="FEC120" s="106"/>
      <c r="FED120" s="106"/>
      <c r="FEE120" s="106"/>
      <c r="FEF120" s="106"/>
      <c r="FEG120" s="106"/>
      <c r="FEH120" s="106"/>
      <c r="FEI120" s="106"/>
      <c r="FEJ120" s="106"/>
      <c r="FEK120" s="106"/>
      <c r="FEL120" s="106"/>
      <c r="FEM120" s="106"/>
      <c r="FEN120" s="106"/>
      <c r="FEO120" s="106"/>
      <c r="FEP120" s="106"/>
      <c r="FEQ120" s="106"/>
      <c r="FER120" s="106"/>
      <c r="FES120" s="106"/>
      <c r="FET120" s="106"/>
      <c r="FEU120" s="106"/>
      <c r="FEV120" s="106"/>
      <c r="FEW120" s="106"/>
      <c r="FEX120" s="106"/>
      <c r="FEY120" s="106"/>
      <c r="FEZ120" s="106"/>
      <c r="FFA120" s="106"/>
      <c r="FFB120" s="106"/>
      <c r="FFC120" s="106"/>
      <c r="FFD120" s="106"/>
      <c r="FFE120" s="106"/>
      <c r="FFF120" s="106"/>
      <c r="FFG120" s="106"/>
      <c r="FFH120" s="106"/>
      <c r="FFI120" s="106"/>
      <c r="FFJ120" s="106"/>
      <c r="FFK120" s="106"/>
      <c r="FFL120" s="106"/>
      <c r="FFM120" s="106"/>
      <c r="FFN120" s="106"/>
      <c r="FFO120" s="106"/>
      <c r="FFP120" s="106"/>
      <c r="FFQ120" s="106"/>
      <c r="FFR120" s="106"/>
      <c r="FFS120" s="106"/>
      <c r="FFT120" s="106"/>
      <c r="FFU120" s="106"/>
      <c r="FFV120" s="106"/>
      <c r="FFW120" s="106"/>
      <c r="FFX120" s="106"/>
      <c r="FFY120" s="106"/>
      <c r="FFZ120" s="106"/>
      <c r="FGA120" s="106"/>
      <c r="FGB120" s="106"/>
      <c r="FGC120" s="106"/>
      <c r="FGD120" s="106"/>
      <c r="FGE120" s="106"/>
      <c r="FGF120" s="106"/>
      <c r="FGG120" s="106"/>
      <c r="FGH120" s="106"/>
      <c r="FGI120" s="106"/>
      <c r="FGJ120" s="106"/>
      <c r="FGK120" s="106"/>
      <c r="FGL120" s="106"/>
      <c r="FGM120" s="106"/>
      <c r="FGN120" s="106"/>
      <c r="FGO120" s="106"/>
      <c r="FGP120" s="106"/>
      <c r="FGQ120" s="106"/>
      <c r="FGR120" s="106"/>
      <c r="FGS120" s="106"/>
      <c r="FGT120" s="106"/>
      <c r="FGU120" s="106"/>
      <c r="FGV120" s="106"/>
      <c r="FGW120" s="106"/>
      <c r="FGX120" s="106"/>
      <c r="FGY120" s="106"/>
      <c r="FGZ120" s="106"/>
      <c r="FHA120" s="106"/>
      <c r="FHB120" s="106"/>
      <c r="FHC120" s="106"/>
      <c r="FHD120" s="106"/>
      <c r="FHE120" s="106"/>
      <c r="FHF120" s="106"/>
      <c r="FHG120" s="106"/>
      <c r="FHH120" s="106"/>
      <c r="FHI120" s="106"/>
      <c r="FHJ120" s="106"/>
      <c r="FHK120" s="106"/>
      <c r="FHL120" s="106"/>
      <c r="FHM120" s="106"/>
      <c r="FHN120" s="106"/>
      <c r="FHO120" s="106"/>
      <c r="FHP120" s="106"/>
      <c r="FHQ120" s="106"/>
      <c r="FHR120" s="106"/>
      <c r="FHS120" s="106"/>
      <c r="FHT120" s="106"/>
      <c r="FHU120" s="106"/>
      <c r="FHV120" s="106"/>
      <c r="FHW120" s="106"/>
      <c r="FHX120" s="106"/>
      <c r="FHY120" s="106"/>
      <c r="FHZ120" s="106"/>
      <c r="FIA120" s="106"/>
      <c r="FIB120" s="106"/>
      <c r="FIC120" s="106"/>
      <c r="FID120" s="106"/>
      <c r="FIE120" s="106"/>
      <c r="FIF120" s="106"/>
      <c r="FIG120" s="106"/>
      <c r="FIH120" s="106"/>
      <c r="FII120" s="106"/>
      <c r="FIJ120" s="106"/>
      <c r="FIK120" s="106"/>
      <c r="FIL120" s="106"/>
      <c r="FIM120" s="106"/>
      <c r="FIN120" s="106"/>
      <c r="FIO120" s="106"/>
      <c r="FIP120" s="106"/>
      <c r="FIQ120" s="106"/>
      <c r="FIR120" s="106"/>
      <c r="FIS120" s="106"/>
      <c r="FIT120" s="106"/>
      <c r="FIU120" s="106"/>
      <c r="FIV120" s="106"/>
      <c r="FIW120" s="106"/>
      <c r="FIX120" s="106"/>
      <c r="FIY120" s="106"/>
      <c r="FIZ120" s="106"/>
      <c r="FJA120" s="106"/>
      <c r="FJB120" s="106"/>
      <c r="FJC120" s="106"/>
      <c r="FJD120" s="106"/>
      <c r="FJE120" s="106"/>
      <c r="FJF120" s="106"/>
      <c r="FJG120" s="106"/>
      <c r="FJH120" s="106"/>
      <c r="FJI120" s="106"/>
      <c r="FJJ120" s="106"/>
      <c r="FJK120" s="106"/>
      <c r="FJL120" s="106"/>
      <c r="FJM120" s="106"/>
      <c r="FJN120" s="106"/>
      <c r="FJO120" s="106"/>
      <c r="FJP120" s="106"/>
      <c r="FJQ120" s="106"/>
      <c r="FJR120" s="106"/>
      <c r="FJS120" s="106"/>
      <c r="FJT120" s="106"/>
      <c r="FJU120" s="106"/>
      <c r="FJV120" s="106"/>
      <c r="FJW120" s="106"/>
      <c r="FJX120" s="106"/>
      <c r="FJY120" s="106"/>
      <c r="FJZ120" s="106"/>
      <c r="FKA120" s="106"/>
      <c r="FKB120" s="106"/>
      <c r="FKC120" s="106"/>
      <c r="FKD120" s="106"/>
      <c r="FKE120" s="106"/>
      <c r="FKF120" s="106"/>
      <c r="FKG120" s="106"/>
      <c r="FKH120" s="106"/>
      <c r="FKI120" s="106"/>
      <c r="FKJ120" s="106"/>
      <c r="FKK120" s="106"/>
      <c r="FKL120" s="106"/>
      <c r="FKM120" s="106"/>
      <c r="FKN120" s="106"/>
      <c r="FKO120" s="106"/>
      <c r="FKP120" s="106"/>
      <c r="FKQ120" s="106"/>
      <c r="FKR120" s="106"/>
      <c r="FKS120" s="106"/>
      <c r="FKT120" s="106"/>
      <c r="FKU120" s="106"/>
      <c r="FKV120" s="106"/>
      <c r="FKW120" s="106"/>
      <c r="FKX120" s="106"/>
      <c r="FKY120" s="106"/>
      <c r="FKZ120" s="106"/>
      <c r="FLA120" s="106"/>
      <c r="FLB120" s="106"/>
      <c r="FLC120" s="106"/>
      <c r="FLD120" s="106"/>
      <c r="FLE120" s="106"/>
      <c r="FLF120" s="106"/>
      <c r="FLG120" s="106"/>
      <c r="FLH120" s="106"/>
      <c r="FLI120" s="106"/>
      <c r="FLJ120" s="106"/>
      <c r="FLK120" s="106"/>
      <c r="FLL120" s="106"/>
      <c r="FLM120" s="106"/>
      <c r="FLN120" s="106"/>
      <c r="FLO120" s="106"/>
      <c r="FLP120" s="106"/>
      <c r="FLQ120" s="106"/>
      <c r="FLR120" s="106"/>
      <c r="FLS120" s="106"/>
      <c r="FLT120" s="106"/>
      <c r="FLU120" s="106"/>
      <c r="FLV120" s="106"/>
      <c r="FLW120" s="106"/>
      <c r="FLX120" s="106"/>
      <c r="FLY120" s="106"/>
      <c r="FLZ120" s="106"/>
      <c r="FMA120" s="106"/>
      <c r="FMB120" s="106"/>
      <c r="FMC120" s="106"/>
      <c r="FMD120" s="106"/>
      <c r="FME120" s="106"/>
      <c r="FMF120" s="106"/>
      <c r="FMG120" s="106"/>
      <c r="FMH120" s="106"/>
      <c r="FMI120" s="106"/>
      <c r="FMJ120" s="106"/>
      <c r="FMK120" s="106"/>
      <c r="FML120" s="106"/>
      <c r="FMM120" s="106"/>
      <c r="FMN120" s="106"/>
      <c r="FMO120" s="106"/>
      <c r="FMP120" s="106"/>
      <c r="FMQ120" s="106"/>
      <c r="FMR120" s="106"/>
      <c r="FMS120" s="106"/>
      <c r="FMT120" s="106"/>
      <c r="FMU120" s="106"/>
      <c r="FMV120" s="106"/>
      <c r="FMW120" s="106"/>
      <c r="FMX120" s="106"/>
      <c r="FMY120" s="106"/>
      <c r="FMZ120" s="106"/>
      <c r="FNA120" s="106"/>
      <c r="FNB120" s="106"/>
      <c r="FNC120" s="106"/>
      <c r="FND120" s="106"/>
      <c r="FNE120" s="106"/>
      <c r="FNF120" s="106"/>
      <c r="FNG120" s="106"/>
      <c r="FNH120" s="106"/>
      <c r="FNI120" s="106"/>
      <c r="FNJ120" s="106"/>
      <c r="FNK120" s="106"/>
      <c r="FNL120" s="106"/>
      <c r="FNM120" s="106"/>
      <c r="FNN120" s="106"/>
      <c r="FNO120" s="106"/>
      <c r="FNP120" s="106"/>
      <c r="FNQ120" s="106"/>
      <c r="FNR120" s="106"/>
      <c r="FNS120" s="106"/>
      <c r="FNT120" s="106"/>
      <c r="FNU120" s="106"/>
      <c r="FNV120" s="106"/>
      <c r="FNW120" s="106"/>
      <c r="FNX120" s="106"/>
      <c r="FNY120" s="106"/>
      <c r="FNZ120" s="106"/>
      <c r="FOA120" s="106"/>
      <c r="FOB120" s="106"/>
      <c r="FOC120" s="106"/>
      <c r="FOD120" s="106"/>
      <c r="FOE120" s="106"/>
      <c r="FOF120" s="106"/>
      <c r="FOG120" s="106"/>
      <c r="FOH120" s="106"/>
      <c r="FOI120" s="106"/>
      <c r="FOJ120" s="106"/>
      <c r="FOK120" s="106"/>
      <c r="FOL120" s="106"/>
      <c r="FOM120" s="106"/>
      <c r="FON120" s="106"/>
      <c r="FOO120" s="106"/>
      <c r="FOP120" s="106"/>
      <c r="FOQ120" s="106"/>
      <c r="FOR120" s="106"/>
      <c r="FOS120" s="106"/>
      <c r="FOT120" s="106"/>
      <c r="FOU120" s="106"/>
      <c r="FOV120" s="106"/>
      <c r="FOW120" s="106"/>
      <c r="FOX120" s="106"/>
      <c r="FOY120" s="106"/>
      <c r="FOZ120" s="106"/>
      <c r="FPA120" s="106"/>
      <c r="FPB120" s="106"/>
      <c r="FPC120" s="106"/>
      <c r="FPD120" s="106"/>
      <c r="FPE120" s="106"/>
      <c r="FPF120" s="106"/>
      <c r="FPG120" s="106"/>
      <c r="FPH120" s="106"/>
      <c r="FPI120" s="106"/>
      <c r="FPJ120" s="106"/>
      <c r="FPK120" s="106"/>
      <c r="FPL120" s="106"/>
      <c r="FPM120" s="106"/>
      <c r="FPN120" s="106"/>
      <c r="FPO120" s="106"/>
      <c r="FPP120" s="106"/>
      <c r="FPQ120" s="106"/>
      <c r="FPR120" s="106"/>
      <c r="FPS120" s="106"/>
      <c r="FPT120" s="106"/>
      <c r="FPU120" s="106"/>
      <c r="FPV120" s="106"/>
      <c r="FPW120" s="106"/>
      <c r="FPX120" s="106"/>
      <c r="FPY120" s="106"/>
      <c r="FPZ120" s="106"/>
      <c r="FQA120" s="106"/>
      <c r="FQB120" s="106"/>
      <c r="FQC120" s="106"/>
      <c r="FQD120" s="106"/>
      <c r="FQE120" s="106"/>
      <c r="FQF120" s="106"/>
      <c r="FQG120" s="106"/>
      <c r="FQH120" s="106"/>
      <c r="FQI120" s="106"/>
      <c r="FQJ120" s="106"/>
      <c r="FQK120" s="106"/>
      <c r="FQL120" s="106"/>
      <c r="FQM120" s="106"/>
      <c r="FQN120" s="106"/>
      <c r="FQO120" s="106"/>
      <c r="FQP120" s="106"/>
      <c r="FQQ120" s="106"/>
      <c r="FQR120" s="106"/>
      <c r="FQS120" s="106"/>
      <c r="FQT120" s="106"/>
      <c r="FQU120" s="106"/>
      <c r="FQV120" s="106"/>
      <c r="FQW120" s="106"/>
      <c r="FQX120" s="106"/>
      <c r="FQY120" s="106"/>
      <c r="FQZ120" s="106"/>
      <c r="FRA120" s="106"/>
      <c r="FRB120" s="106"/>
      <c r="FRC120" s="106"/>
      <c r="FRD120" s="106"/>
      <c r="FRE120" s="106"/>
      <c r="FRF120" s="106"/>
      <c r="FRG120" s="106"/>
      <c r="FRH120" s="106"/>
      <c r="FRI120" s="106"/>
      <c r="FRJ120" s="106"/>
      <c r="FRK120" s="106"/>
      <c r="FRL120" s="106"/>
      <c r="FRM120" s="106"/>
      <c r="FRN120" s="106"/>
      <c r="FRO120" s="106"/>
      <c r="FRP120" s="106"/>
      <c r="FRQ120" s="106"/>
      <c r="FRR120" s="106"/>
      <c r="FRS120" s="106"/>
      <c r="FRT120" s="106"/>
      <c r="FRU120" s="106"/>
      <c r="FRV120" s="106"/>
      <c r="FRW120" s="106"/>
      <c r="FRX120" s="106"/>
      <c r="FRY120" s="106"/>
      <c r="FRZ120" s="106"/>
      <c r="FSA120" s="106"/>
      <c r="FSB120" s="106"/>
      <c r="FSC120" s="106"/>
      <c r="FSD120" s="106"/>
      <c r="FSE120" s="106"/>
      <c r="FSF120" s="106"/>
      <c r="FSG120" s="106"/>
      <c r="FSH120" s="106"/>
      <c r="FSI120" s="106"/>
      <c r="FSJ120" s="106"/>
      <c r="FSK120" s="106"/>
      <c r="FSL120" s="106"/>
      <c r="FSM120" s="106"/>
      <c r="FSN120" s="106"/>
      <c r="FSO120" s="106"/>
      <c r="FSP120" s="106"/>
      <c r="FSQ120" s="106"/>
      <c r="FSR120" s="106"/>
      <c r="FSS120" s="106"/>
      <c r="FST120" s="106"/>
      <c r="FSU120" s="106"/>
      <c r="FSV120" s="106"/>
      <c r="FSW120" s="106"/>
      <c r="FSX120" s="106"/>
      <c r="FSY120" s="106"/>
      <c r="FSZ120" s="106"/>
      <c r="FTA120" s="106"/>
      <c r="FTB120" s="106"/>
      <c r="FTC120" s="106"/>
      <c r="FTD120" s="106"/>
      <c r="FTE120" s="106"/>
      <c r="FTF120" s="106"/>
      <c r="FTG120" s="106"/>
      <c r="FTH120" s="106"/>
      <c r="FTI120" s="106"/>
      <c r="FTJ120" s="106"/>
      <c r="FTK120" s="106"/>
      <c r="FTL120" s="106"/>
      <c r="FTM120" s="106"/>
      <c r="FTN120" s="106"/>
      <c r="FTO120" s="106"/>
      <c r="FTP120" s="106"/>
      <c r="FTQ120" s="106"/>
      <c r="FTR120" s="106"/>
      <c r="FTS120" s="106"/>
      <c r="FTT120" s="106"/>
      <c r="FTU120" s="106"/>
      <c r="FTV120" s="106"/>
      <c r="FTW120" s="106"/>
      <c r="FTX120" s="106"/>
      <c r="FTY120" s="106"/>
      <c r="FTZ120" s="106"/>
      <c r="FUA120" s="106"/>
      <c r="FUB120" s="106"/>
      <c r="FUC120" s="106"/>
      <c r="FUD120" s="106"/>
      <c r="FUE120" s="106"/>
      <c r="FUF120" s="106"/>
      <c r="FUG120" s="106"/>
      <c r="FUH120" s="106"/>
      <c r="FUI120" s="106"/>
      <c r="FUJ120" s="106"/>
      <c r="FUK120" s="106"/>
      <c r="FUL120" s="106"/>
      <c r="FUM120" s="106"/>
      <c r="FUN120" s="106"/>
      <c r="FUO120" s="106"/>
      <c r="FUP120" s="106"/>
      <c r="FUQ120" s="106"/>
      <c r="FUR120" s="106"/>
      <c r="FUS120" s="106"/>
      <c r="FUT120" s="106"/>
      <c r="FUU120" s="106"/>
      <c r="FUV120" s="106"/>
      <c r="FUW120" s="106"/>
      <c r="FUX120" s="106"/>
      <c r="FUY120" s="106"/>
      <c r="FUZ120" s="106"/>
      <c r="FVA120" s="106"/>
      <c r="FVB120" s="106"/>
      <c r="FVC120" s="106"/>
      <c r="FVD120" s="106"/>
      <c r="FVE120" s="106"/>
      <c r="FVF120" s="106"/>
      <c r="FVG120" s="106"/>
      <c r="FVH120" s="106"/>
      <c r="FVI120" s="106"/>
      <c r="FVJ120" s="106"/>
      <c r="FVK120" s="106"/>
      <c r="FVL120" s="106"/>
      <c r="FVM120" s="106"/>
      <c r="FVN120" s="106"/>
      <c r="FVO120" s="106"/>
      <c r="FVP120" s="106"/>
      <c r="FVQ120" s="106"/>
      <c r="FVR120" s="106"/>
      <c r="FVS120" s="106"/>
      <c r="FVT120" s="106"/>
      <c r="FVU120" s="106"/>
      <c r="FVV120" s="106"/>
      <c r="FVW120" s="106"/>
      <c r="FVX120" s="106"/>
      <c r="FVY120" s="106"/>
      <c r="FVZ120" s="106"/>
      <c r="FWA120" s="106"/>
      <c r="FWB120" s="106"/>
      <c r="FWC120" s="106"/>
      <c r="FWD120" s="106"/>
      <c r="FWE120" s="106"/>
      <c r="FWF120" s="106"/>
      <c r="FWG120" s="106"/>
      <c r="FWH120" s="106"/>
      <c r="FWI120" s="106"/>
      <c r="FWJ120" s="106"/>
      <c r="FWK120" s="106"/>
      <c r="FWL120" s="106"/>
      <c r="FWM120" s="106"/>
      <c r="FWN120" s="106"/>
      <c r="FWO120" s="106"/>
      <c r="FWP120" s="106"/>
      <c r="FWQ120" s="106"/>
      <c r="FWR120" s="106"/>
      <c r="FWS120" s="106"/>
      <c r="FWT120" s="106"/>
      <c r="FWU120" s="106"/>
      <c r="FWV120" s="106"/>
      <c r="FWW120" s="106"/>
      <c r="FWX120" s="106"/>
      <c r="FWY120" s="106"/>
      <c r="FWZ120" s="106"/>
      <c r="FXA120" s="106"/>
      <c r="FXB120" s="106"/>
      <c r="FXC120" s="106"/>
      <c r="FXD120" s="106"/>
      <c r="FXE120" s="106"/>
      <c r="FXF120" s="106"/>
      <c r="FXG120" s="106"/>
      <c r="FXH120" s="106"/>
      <c r="FXI120" s="106"/>
      <c r="FXJ120" s="106"/>
      <c r="FXK120" s="106"/>
      <c r="FXL120" s="106"/>
      <c r="FXM120" s="106"/>
      <c r="FXN120" s="106"/>
      <c r="FXO120" s="106"/>
      <c r="FXP120" s="106"/>
      <c r="FXQ120" s="106"/>
      <c r="FXR120" s="106"/>
      <c r="FXS120" s="106"/>
      <c r="FXT120" s="106"/>
      <c r="FXU120" s="106"/>
      <c r="FXV120" s="106"/>
      <c r="FXW120" s="106"/>
      <c r="FXX120" s="106"/>
      <c r="FXY120" s="106"/>
      <c r="FXZ120" s="106"/>
      <c r="FYA120" s="106"/>
      <c r="FYB120" s="106"/>
      <c r="FYC120" s="106"/>
      <c r="FYD120" s="106"/>
      <c r="FYE120" s="106"/>
      <c r="FYF120" s="106"/>
      <c r="FYG120" s="106"/>
      <c r="FYH120" s="106"/>
      <c r="FYI120" s="106"/>
      <c r="FYJ120" s="106"/>
      <c r="FYK120" s="106"/>
      <c r="FYL120" s="106"/>
      <c r="FYM120" s="106"/>
      <c r="FYN120" s="106"/>
      <c r="FYO120" s="106"/>
      <c r="FYP120" s="106"/>
      <c r="FYQ120" s="106"/>
      <c r="FYR120" s="106"/>
      <c r="FYS120" s="106"/>
      <c r="FYT120" s="106"/>
      <c r="FYU120" s="106"/>
      <c r="FYV120" s="106"/>
      <c r="FYW120" s="106"/>
      <c r="FYX120" s="106"/>
      <c r="FYY120" s="106"/>
      <c r="FYZ120" s="106"/>
      <c r="FZA120" s="106"/>
      <c r="FZB120" s="106"/>
      <c r="FZC120" s="106"/>
      <c r="FZD120" s="106"/>
      <c r="FZE120" s="106"/>
      <c r="FZF120" s="106"/>
      <c r="FZG120" s="106"/>
      <c r="FZH120" s="106"/>
      <c r="FZI120" s="106"/>
      <c r="FZJ120" s="106"/>
      <c r="FZK120" s="106"/>
      <c r="FZL120" s="106"/>
      <c r="FZM120" s="106"/>
      <c r="FZN120" s="106"/>
      <c r="FZO120" s="106"/>
      <c r="FZP120" s="106"/>
      <c r="FZQ120" s="106"/>
      <c r="FZR120" s="106"/>
      <c r="FZS120" s="106"/>
      <c r="FZT120" s="106"/>
      <c r="FZU120" s="106"/>
      <c r="FZV120" s="106"/>
      <c r="FZW120" s="106"/>
      <c r="FZX120" s="106"/>
      <c r="FZY120" s="106"/>
      <c r="FZZ120" s="106"/>
      <c r="GAA120" s="106"/>
      <c r="GAB120" s="106"/>
      <c r="GAC120" s="106"/>
      <c r="GAD120" s="106"/>
      <c r="GAE120" s="106"/>
      <c r="GAF120" s="106"/>
      <c r="GAG120" s="106"/>
      <c r="GAH120" s="106"/>
      <c r="GAI120" s="106"/>
      <c r="GAJ120" s="106"/>
      <c r="GAK120" s="106"/>
      <c r="GAL120" s="106"/>
      <c r="GAM120" s="106"/>
      <c r="GAN120" s="106"/>
      <c r="GAO120" s="106"/>
      <c r="GAP120" s="106"/>
      <c r="GAQ120" s="106"/>
      <c r="GAR120" s="106"/>
      <c r="GAS120" s="106"/>
      <c r="GAT120" s="106"/>
      <c r="GAU120" s="106"/>
      <c r="GAV120" s="106"/>
      <c r="GAW120" s="106"/>
      <c r="GAX120" s="106"/>
      <c r="GAY120" s="106"/>
      <c r="GAZ120" s="106"/>
      <c r="GBA120" s="106"/>
      <c r="GBB120" s="106"/>
      <c r="GBC120" s="106"/>
      <c r="GBD120" s="106"/>
      <c r="GBE120" s="106"/>
      <c r="GBF120" s="106"/>
      <c r="GBG120" s="106"/>
      <c r="GBH120" s="106"/>
      <c r="GBI120" s="106"/>
      <c r="GBJ120" s="106"/>
      <c r="GBK120" s="106"/>
      <c r="GBL120" s="106"/>
      <c r="GBM120" s="106"/>
      <c r="GBN120" s="106"/>
      <c r="GBO120" s="106"/>
      <c r="GBP120" s="106"/>
      <c r="GBQ120" s="106"/>
      <c r="GBR120" s="106"/>
      <c r="GBS120" s="106"/>
      <c r="GBT120" s="106"/>
      <c r="GBU120" s="106"/>
      <c r="GBV120" s="106"/>
      <c r="GBW120" s="106"/>
      <c r="GBX120" s="106"/>
      <c r="GBY120" s="106"/>
      <c r="GBZ120" s="106"/>
      <c r="GCA120" s="106"/>
      <c r="GCB120" s="106"/>
      <c r="GCC120" s="106"/>
      <c r="GCD120" s="106"/>
      <c r="GCE120" s="106"/>
      <c r="GCF120" s="106"/>
      <c r="GCG120" s="106"/>
      <c r="GCH120" s="106"/>
      <c r="GCI120" s="106"/>
      <c r="GCJ120" s="106"/>
      <c r="GCK120" s="106"/>
      <c r="GCL120" s="106"/>
      <c r="GCM120" s="106"/>
      <c r="GCN120" s="106"/>
      <c r="GCO120" s="106"/>
      <c r="GCP120" s="106"/>
      <c r="GCQ120" s="106"/>
      <c r="GCR120" s="106"/>
      <c r="GCS120" s="106"/>
      <c r="GCT120" s="106"/>
      <c r="GCU120" s="106"/>
      <c r="GCV120" s="106"/>
      <c r="GCW120" s="106"/>
      <c r="GCX120" s="106"/>
      <c r="GCY120" s="106"/>
      <c r="GCZ120" s="106"/>
      <c r="GDA120" s="106"/>
      <c r="GDB120" s="106"/>
      <c r="GDC120" s="106"/>
      <c r="GDD120" s="106"/>
      <c r="GDE120" s="106"/>
      <c r="GDF120" s="106"/>
      <c r="GDG120" s="106"/>
      <c r="GDH120" s="106"/>
      <c r="GDI120" s="106"/>
      <c r="GDJ120" s="106"/>
      <c r="GDK120" s="106"/>
      <c r="GDL120" s="106"/>
      <c r="GDM120" s="106"/>
      <c r="GDN120" s="106"/>
      <c r="GDO120" s="106"/>
      <c r="GDP120" s="106"/>
      <c r="GDQ120" s="106"/>
      <c r="GDR120" s="106"/>
      <c r="GDS120" s="106"/>
      <c r="GDT120" s="106"/>
      <c r="GDU120" s="106"/>
      <c r="GDV120" s="106"/>
      <c r="GDW120" s="106"/>
      <c r="GDX120" s="106"/>
      <c r="GDY120" s="106"/>
      <c r="GDZ120" s="106"/>
      <c r="GEA120" s="106"/>
      <c r="GEB120" s="106"/>
      <c r="GEC120" s="106"/>
      <c r="GED120" s="106"/>
      <c r="GEE120" s="106"/>
      <c r="GEF120" s="106"/>
      <c r="GEG120" s="106"/>
      <c r="GEH120" s="106"/>
      <c r="GEI120" s="106"/>
      <c r="GEJ120" s="106"/>
      <c r="GEK120" s="106"/>
      <c r="GEL120" s="106"/>
      <c r="GEM120" s="106"/>
      <c r="GEN120" s="106"/>
      <c r="GEO120" s="106"/>
      <c r="GEP120" s="106"/>
      <c r="GEQ120" s="106"/>
      <c r="GER120" s="106"/>
      <c r="GES120" s="106"/>
      <c r="GET120" s="106"/>
      <c r="GEU120" s="106"/>
      <c r="GEV120" s="106"/>
      <c r="GEW120" s="106"/>
      <c r="GEX120" s="106"/>
      <c r="GEY120" s="106"/>
      <c r="GEZ120" s="106"/>
      <c r="GFA120" s="106"/>
      <c r="GFB120" s="106"/>
      <c r="GFC120" s="106"/>
      <c r="GFD120" s="106"/>
      <c r="GFE120" s="106"/>
      <c r="GFF120" s="106"/>
      <c r="GFG120" s="106"/>
      <c r="GFH120" s="106"/>
      <c r="GFI120" s="106"/>
      <c r="GFJ120" s="106"/>
      <c r="GFK120" s="106"/>
      <c r="GFL120" s="106"/>
      <c r="GFM120" s="106"/>
      <c r="GFN120" s="106"/>
      <c r="GFO120" s="106"/>
      <c r="GFP120" s="106"/>
      <c r="GFQ120" s="106"/>
      <c r="GFR120" s="106"/>
      <c r="GFS120" s="106"/>
      <c r="GFT120" s="106"/>
      <c r="GFU120" s="106"/>
      <c r="GFV120" s="106"/>
      <c r="GFW120" s="106"/>
      <c r="GFX120" s="106"/>
      <c r="GFY120" s="106"/>
      <c r="GFZ120" s="106"/>
      <c r="GGA120" s="106"/>
      <c r="GGB120" s="106"/>
      <c r="GGC120" s="106"/>
      <c r="GGD120" s="106"/>
      <c r="GGE120" s="106"/>
      <c r="GGF120" s="106"/>
      <c r="GGG120" s="106"/>
      <c r="GGH120" s="106"/>
      <c r="GGI120" s="106"/>
      <c r="GGJ120" s="106"/>
      <c r="GGK120" s="106"/>
      <c r="GGL120" s="106"/>
      <c r="GGM120" s="106"/>
      <c r="GGN120" s="106"/>
      <c r="GGO120" s="106"/>
      <c r="GGP120" s="106"/>
      <c r="GGQ120" s="106"/>
      <c r="GGR120" s="106"/>
      <c r="GGS120" s="106"/>
      <c r="GGT120" s="106"/>
      <c r="GGU120" s="106"/>
      <c r="GGV120" s="106"/>
      <c r="GGW120" s="106"/>
      <c r="GGX120" s="106"/>
      <c r="GGY120" s="106"/>
      <c r="GGZ120" s="106"/>
      <c r="GHA120" s="106"/>
      <c r="GHB120" s="106"/>
      <c r="GHC120" s="106"/>
      <c r="GHD120" s="106"/>
      <c r="GHE120" s="106"/>
      <c r="GHF120" s="106"/>
      <c r="GHG120" s="106"/>
      <c r="GHH120" s="106"/>
      <c r="GHI120" s="106"/>
      <c r="GHJ120" s="106"/>
      <c r="GHK120" s="106"/>
      <c r="GHL120" s="106"/>
      <c r="GHM120" s="106"/>
      <c r="GHN120" s="106"/>
      <c r="GHO120" s="106"/>
      <c r="GHP120" s="106"/>
      <c r="GHQ120" s="106"/>
      <c r="GHR120" s="106"/>
      <c r="GHS120" s="106"/>
      <c r="GHT120" s="106"/>
      <c r="GHU120" s="106"/>
      <c r="GHV120" s="106"/>
      <c r="GHW120" s="106"/>
      <c r="GHX120" s="106"/>
      <c r="GHY120" s="106"/>
      <c r="GHZ120" s="106"/>
      <c r="GIA120" s="106"/>
      <c r="GIB120" s="106"/>
      <c r="GIC120" s="106"/>
      <c r="GID120" s="106"/>
      <c r="GIE120" s="106"/>
      <c r="GIF120" s="106"/>
      <c r="GIG120" s="106"/>
      <c r="GIH120" s="106"/>
      <c r="GII120" s="106"/>
      <c r="GIJ120" s="106"/>
      <c r="GIK120" s="106"/>
      <c r="GIL120" s="106"/>
      <c r="GIM120" s="106"/>
      <c r="GIN120" s="106"/>
      <c r="GIO120" s="106"/>
      <c r="GIP120" s="106"/>
      <c r="GIQ120" s="106"/>
      <c r="GIR120" s="106"/>
      <c r="GIS120" s="106"/>
      <c r="GIT120" s="106"/>
      <c r="GIU120" s="106"/>
      <c r="GIV120" s="106"/>
      <c r="GIW120" s="106"/>
      <c r="GIX120" s="106"/>
      <c r="GIY120" s="106"/>
      <c r="GIZ120" s="106"/>
      <c r="GJA120" s="106"/>
      <c r="GJB120" s="106"/>
      <c r="GJC120" s="106"/>
      <c r="GJD120" s="106"/>
      <c r="GJE120" s="106"/>
      <c r="GJF120" s="106"/>
      <c r="GJG120" s="106"/>
      <c r="GJH120" s="106"/>
      <c r="GJI120" s="106"/>
      <c r="GJJ120" s="106"/>
      <c r="GJK120" s="106"/>
      <c r="GJL120" s="106"/>
      <c r="GJM120" s="106"/>
      <c r="GJN120" s="106"/>
      <c r="GJO120" s="106"/>
      <c r="GJP120" s="106"/>
      <c r="GJQ120" s="106"/>
      <c r="GJR120" s="106"/>
      <c r="GJS120" s="106"/>
      <c r="GJT120" s="106"/>
      <c r="GJU120" s="106"/>
      <c r="GJV120" s="106"/>
      <c r="GJW120" s="106"/>
      <c r="GJX120" s="106"/>
      <c r="GJY120" s="106"/>
      <c r="GJZ120" s="106"/>
      <c r="GKA120" s="106"/>
      <c r="GKB120" s="106"/>
      <c r="GKC120" s="106"/>
      <c r="GKD120" s="106"/>
      <c r="GKE120" s="106"/>
      <c r="GKF120" s="106"/>
      <c r="GKG120" s="106"/>
      <c r="GKH120" s="106"/>
      <c r="GKI120" s="106"/>
      <c r="GKJ120" s="106"/>
      <c r="GKK120" s="106"/>
      <c r="GKL120" s="106"/>
      <c r="GKM120" s="106"/>
      <c r="GKN120" s="106"/>
      <c r="GKO120" s="106"/>
      <c r="GKP120" s="106"/>
      <c r="GKQ120" s="106"/>
      <c r="GKR120" s="106"/>
      <c r="GKS120" s="106"/>
      <c r="GKT120" s="106"/>
      <c r="GKU120" s="106"/>
      <c r="GKV120" s="106"/>
      <c r="GKW120" s="106"/>
      <c r="GKX120" s="106"/>
      <c r="GKY120" s="106"/>
      <c r="GKZ120" s="106"/>
      <c r="GLA120" s="106"/>
      <c r="GLB120" s="106"/>
      <c r="GLC120" s="106"/>
      <c r="GLD120" s="106"/>
      <c r="GLE120" s="106"/>
      <c r="GLF120" s="106"/>
      <c r="GLG120" s="106"/>
      <c r="GLH120" s="106"/>
      <c r="GLI120" s="106"/>
      <c r="GLJ120" s="106"/>
      <c r="GLK120" s="106"/>
      <c r="GLL120" s="106"/>
      <c r="GLM120" s="106"/>
      <c r="GLN120" s="106"/>
      <c r="GLO120" s="106"/>
      <c r="GLP120" s="106"/>
      <c r="GLQ120" s="106"/>
      <c r="GLR120" s="106"/>
      <c r="GLS120" s="106"/>
      <c r="GLT120" s="106"/>
      <c r="GLU120" s="106"/>
      <c r="GLV120" s="106"/>
      <c r="GLW120" s="106"/>
      <c r="GLX120" s="106"/>
      <c r="GLY120" s="106"/>
      <c r="GLZ120" s="106"/>
      <c r="GMA120" s="106"/>
      <c r="GMB120" s="106"/>
      <c r="GMC120" s="106"/>
      <c r="GMD120" s="106"/>
      <c r="GME120" s="106"/>
      <c r="GMF120" s="106"/>
      <c r="GMG120" s="106"/>
      <c r="GMH120" s="106"/>
      <c r="GMI120" s="106"/>
      <c r="GMJ120" s="106"/>
      <c r="GMK120" s="106"/>
      <c r="GML120" s="106"/>
      <c r="GMM120" s="106"/>
      <c r="GMN120" s="106"/>
      <c r="GMO120" s="106"/>
      <c r="GMP120" s="106"/>
      <c r="GMQ120" s="106"/>
      <c r="GMR120" s="106"/>
      <c r="GMS120" s="106"/>
      <c r="GMT120" s="106"/>
      <c r="GMU120" s="106"/>
      <c r="GMV120" s="106"/>
      <c r="GMW120" s="106"/>
      <c r="GMX120" s="106"/>
      <c r="GMY120" s="106"/>
      <c r="GMZ120" s="106"/>
      <c r="GNA120" s="106"/>
      <c r="GNB120" s="106"/>
      <c r="GNC120" s="106"/>
      <c r="GND120" s="106"/>
      <c r="GNE120" s="106"/>
      <c r="GNF120" s="106"/>
      <c r="GNG120" s="106"/>
      <c r="GNH120" s="106"/>
      <c r="GNI120" s="106"/>
      <c r="GNJ120" s="106"/>
      <c r="GNK120" s="106"/>
      <c r="GNL120" s="106"/>
      <c r="GNM120" s="106"/>
      <c r="GNN120" s="106"/>
      <c r="GNO120" s="106"/>
      <c r="GNP120" s="106"/>
      <c r="GNQ120" s="106"/>
      <c r="GNR120" s="106"/>
      <c r="GNS120" s="106"/>
      <c r="GNT120" s="106"/>
      <c r="GNU120" s="106"/>
      <c r="GNV120" s="106"/>
      <c r="GNW120" s="106"/>
      <c r="GNX120" s="106"/>
      <c r="GNY120" s="106"/>
      <c r="GNZ120" s="106"/>
      <c r="GOA120" s="106"/>
      <c r="GOB120" s="106"/>
      <c r="GOC120" s="106"/>
      <c r="GOD120" s="106"/>
      <c r="GOE120" s="106"/>
      <c r="GOF120" s="106"/>
      <c r="GOG120" s="106"/>
      <c r="GOH120" s="106"/>
      <c r="GOI120" s="106"/>
      <c r="GOJ120" s="106"/>
      <c r="GOK120" s="106"/>
      <c r="GOL120" s="106"/>
      <c r="GOM120" s="106"/>
      <c r="GON120" s="106"/>
      <c r="GOO120" s="106"/>
      <c r="GOP120" s="106"/>
      <c r="GOQ120" s="106"/>
      <c r="GOR120" s="106"/>
      <c r="GOS120" s="106"/>
      <c r="GOT120" s="106"/>
      <c r="GOU120" s="106"/>
      <c r="GOV120" s="106"/>
      <c r="GOW120" s="106"/>
      <c r="GOX120" s="106"/>
      <c r="GOY120" s="106"/>
      <c r="GOZ120" s="106"/>
      <c r="GPA120" s="106"/>
      <c r="GPB120" s="106"/>
      <c r="GPC120" s="106"/>
      <c r="GPD120" s="106"/>
      <c r="GPE120" s="106"/>
      <c r="GPF120" s="106"/>
      <c r="GPG120" s="106"/>
      <c r="GPH120" s="106"/>
      <c r="GPI120" s="106"/>
      <c r="GPJ120" s="106"/>
      <c r="GPK120" s="106"/>
      <c r="GPL120" s="106"/>
      <c r="GPM120" s="106"/>
      <c r="GPN120" s="106"/>
      <c r="GPO120" s="106"/>
      <c r="GPP120" s="106"/>
      <c r="GPQ120" s="106"/>
      <c r="GPR120" s="106"/>
      <c r="GPS120" s="106"/>
      <c r="GPT120" s="106"/>
      <c r="GPU120" s="106"/>
      <c r="GPV120" s="106"/>
      <c r="GPW120" s="106"/>
      <c r="GPX120" s="106"/>
      <c r="GPY120" s="106"/>
      <c r="GPZ120" s="106"/>
      <c r="GQA120" s="106"/>
      <c r="GQB120" s="106"/>
      <c r="GQC120" s="106"/>
      <c r="GQD120" s="106"/>
      <c r="GQE120" s="106"/>
      <c r="GQF120" s="106"/>
      <c r="GQG120" s="106"/>
      <c r="GQH120" s="106"/>
      <c r="GQI120" s="106"/>
      <c r="GQJ120" s="106"/>
      <c r="GQK120" s="106"/>
      <c r="GQL120" s="106"/>
      <c r="GQM120" s="106"/>
      <c r="GQN120" s="106"/>
      <c r="GQO120" s="106"/>
      <c r="GQP120" s="106"/>
      <c r="GQQ120" s="106"/>
      <c r="GQR120" s="106"/>
      <c r="GQS120" s="106"/>
      <c r="GQT120" s="106"/>
      <c r="GQU120" s="106"/>
      <c r="GQV120" s="106"/>
      <c r="GQW120" s="106"/>
      <c r="GQX120" s="106"/>
      <c r="GQY120" s="106"/>
      <c r="GQZ120" s="106"/>
      <c r="GRA120" s="106"/>
      <c r="GRB120" s="106"/>
      <c r="GRC120" s="106"/>
      <c r="GRD120" s="106"/>
      <c r="GRE120" s="106"/>
      <c r="GRF120" s="106"/>
      <c r="GRG120" s="106"/>
      <c r="GRH120" s="106"/>
      <c r="GRI120" s="106"/>
      <c r="GRJ120" s="106"/>
      <c r="GRK120" s="106"/>
      <c r="GRL120" s="106"/>
      <c r="GRM120" s="106"/>
      <c r="GRN120" s="106"/>
      <c r="GRO120" s="106"/>
      <c r="GRP120" s="106"/>
      <c r="GRQ120" s="106"/>
      <c r="GRR120" s="106"/>
      <c r="GRS120" s="106"/>
      <c r="GRT120" s="106"/>
      <c r="GRU120" s="106"/>
      <c r="GRV120" s="106"/>
      <c r="GRW120" s="106"/>
      <c r="GRX120" s="106"/>
      <c r="GRY120" s="106"/>
      <c r="GRZ120" s="106"/>
      <c r="GSA120" s="106"/>
      <c r="GSB120" s="106"/>
      <c r="GSC120" s="106"/>
      <c r="GSD120" s="106"/>
      <c r="GSE120" s="106"/>
      <c r="GSF120" s="106"/>
      <c r="GSG120" s="106"/>
      <c r="GSH120" s="106"/>
      <c r="GSI120" s="106"/>
      <c r="GSJ120" s="106"/>
      <c r="GSK120" s="106"/>
      <c r="GSL120" s="106"/>
      <c r="GSM120" s="106"/>
      <c r="GSN120" s="106"/>
      <c r="GSO120" s="106"/>
      <c r="GSP120" s="106"/>
      <c r="GSQ120" s="106"/>
      <c r="GSR120" s="106"/>
      <c r="GSS120" s="106"/>
      <c r="GST120" s="106"/>
      <c r="GSU120" s="106"/>
      <c r="GSV120" s="106"/>
      <c r="GSW120" s="106"/>
      <c r="GSX120" s="106"/>
      <c r="GSY120" s="106"/>
      <c r="GSZ120" s="106"/>
      <c r="GTA120" s="106"/>
      <c r="GTB120" s="106"/>
      <c r="GTC120" s="106"/>
      <c r="GTD120" s="106"/>
      <c r="GTE120" s="106"/>
      <c r="GTF120" s="106"/>
      <c r="GTG120" s="106"/>
      <c r="GTH120" s="106"/>
      <c r="GTI120" s="106"/>
      <c r="GTJ120" s="106"/>
      <c r="GTK120" s="106"/>
      <c r="GTL120" s="106"/>
      <c r="GTM120" s="106"/>
      <c r="GTN120" s="106"/>
      <c r="GTO120" s="106"/>
      <c r="GTP120" s="106"/>
      <c r="GTQ120" s="106"/>
      <c r="GTR120" s="106"/>
      <c r="GTS120" s="106"/>
      <c r="GTT120" s="106"/>
      <c r="GTU120" s="106"/>
      <c r="GTV120" s="106"/>
      <c r="GTW120" s="106"/>
      <c r="GTX120" s="106"/>
      <c r="GTY120" s="106"/>
      <c r="GTZ120" s="106"/>
      <c r="GUA120" s="106"/>
      <c r="GUB120" s="106"/>
      <c r="GUC120" s="106"/>
      <c r="GUD120" s="106"/>
      <c r="GUE120" s="106"/>
      <c r="GUF120" s="106"/>
      <c r="GUG120" s="106"/>
      <c r="GUH120" s="106"/>
      <c r="GUI120" s="106"/>
      <c r="GUJ120" s="106"/>
      <c r="GUK120" s="106"/>
      <c r="GUL120" s="106"/>
      <c r="GUM120" s="106"/>
      <c r="GUN120" s="106"/>
      <c r="GUO120" s="106"/>
      <c r="GUP120" s="106"/>
      <c r="GUQ120" s="106"/>
      <c r="GUR120" s="106"/>
      <c r="GUS120" s="106"/>
      <c r="GUT120" s="106"/>
      <c r="GUU120" s="106"/>
      <c r="GUV120" s="106"/>
      <c r="GUW120" s="106"/>
      <c r="GUX120" s="106"/>
      <c r="GUY120" s="106"/>
      <c r="GUZ120" s="106"/>
      <c r="GVA120" s="106"/>
      <c r="GVB120" s="106"/>
      <c r="GVC120" s="106"/>
      <c r="GVD120" s="106"/>
      <c r="GVE120" s="106"/>
      <c r="GVF120" s="106"/>
      <c r="GVG120" s="106"/>
      <c r="GVH120" s="106"/>
      <c r="GVI120" s="106"/>
      <c r="GVJ120" s="106"/>
      <c r="GVK120" s="106"/>
      <c r="GVL120" s="106"/>
      <c r="GVM120" s="106"/>
      <c r="GVN120" s="106"/>
      <c r="GVO120" s="106"/>
      <c r="GVP120" s="106"/>
      <c r="GVQ120" s="106"/>
      <c r="GVR120" s="106"/>
      <c r="GVS120" s="106"/>
      <c r="GVT120" s="106"/>
      <c r="GVU120" s="106"/>
      <c r="GVV120" s="106"/>
      <c r="GVW120" s="106"/>
      <c r="GVX120" s="106"/>
      <c r="GVY120" s="106"/>
      <c r="GVZ120" s="106"/>
      <c r="GWA120" s="106"/>
      <c r="GWB120" s="106"/>
      <c r="GWC120" s="106"/>
      <c r="GWD120" s="106"/>
      <c r="GWE120" s="106"/>
      <c r="GWF120" s="106"/>
      <c r="GWG120" s="106"/>
      <c r="GWH120" s="106"/>
      <c r="GWI120" s="106"/>
      <c r="GWJ120" s="106"/>
      <c r="GWK120" s="106"/>
      <c r="GWL120" s="106"/>
      <c r="GWM120" s="106"/>
      <c r="GWN120" s="106"/>
      <c r="GWO120" s="106"/>
      <c r="GWP120" s="106"/>
      <c r="GWQ120" s="106"/>
      <c r="GWR120" s="106"/>
      <c r="GWS120" s="106"/>
      <c r="GWT120" s="106"/>
      <c r="GWU120" s="106"/>
      <c r="GWV120" s="106"/>
      <c r="GWW120" s="106"/>
      <c r="GWX120" s="106"/>
      <c r="GWY120" s="106"/>
      <c r="GWZ120" s="106"/>
      <c r="GXA120" s="106"/>
      <c r="GXB120" s="106"/>
      <c r="GXC120" s="106"/>
      <c r="GXD120" s="106"/>
      <c r="GXE120" s="106"/>
      <c r="GXF120" s="106"/>
      <c r="GXG120" s="106"/>
      <c r="GXH120" s="106"/>
      <c r="GXI120" s="106"/>
      <c r="GXJ120" s="106"/>
      <c r="GXK120" s="106"/>
      <c r="GXL120" s="106"/>
      <c r="GXM120" s="106"/>
      <c r="GXN120" s="106"/>
      <c r="GXO120" s="106"/>
      <c r="GXP120" s="106"/>
      <c r="GXQ120" s="106"/>
      <c r="GXR120" s="106"/>
      <c r="GXS120" s="106"/>
      <c r="GXT120" s="106"/>
      <c r="GXU120" s="106"/>
      <c r="GXV120" s="106"/>
      <c r="GXW120" s="106"/>
      <c r="GXX120" s="106"/>
      <c r="GXY120" s="106"/>
      <c r="GXZ120" s="106"/>
      <c r="GYA120" s="106"/>
      <c r="GYB120" s="106"/>
      <c r="GYC120" s="106"/>
      <c r="GYD120" s="106"/>
      <c r="GYE120" s="106"/>
      <c r="GYF120" s="106"/>
      <c r="GYG120" s="106"/>
      <c r="GYH120" s="106"/>
      <c r="GYI120" s="106"/>
      <c r="GYJ120" s="106"/>
      <c r="GYK120" s="106"/>
      <c r="GYL120" s="106"/>
      <c r="GYM120" s="106"/>
      <c r="GYN120" s="106"/>
      <c r="GYO120" s="106"/>
      <c r="GYP120" s="106"/>
      <c r="GYQ120" s="106"/>
      <c r="GYR120" s="106"/>
      <c r="GYS120" s="106"/>
      <c r="GYT120" s="106"/>
      <c r="GYU120" s="106"/>
      <c r="GYV120" s="106"/>
      <c r="GYW120" s="106"/>
      <c r="GYX120" s="106"/>
      <c r="GYY120" s="106"/>
      <c r="GYZ120" s="106"/>
      <c r="GZA120" s="106"/>
      <c r="GZB120" s="106"/>
      <c r="GZC120" s="106"/>
      <c r="GZD120" s="106"/>
      <c r="GZE120" s="106"/>
      <c r="GZF120" s="106"/>
      <c r="GZG120" s="106"/>
      <c r="GZH120" s="106"/>
      <c r="GZI120" s="106"/>
      <c r="GZJ120" s="106"/>
      <c r="GZK120" s="106"/>
      <c r="GZL120" s="106"/>
      <c r="GZM120" s="106"/>
      <c r="GZN120" s="106"/>
      <c r="GZO120" s="106"/>
      <c r="GZP120" s="106"/>
      <c r="GZQ120" s="106"/>
      <c r="GZR120" s="106"/>
      <c r="GZS120" s="106"/>
      <c r="GZT120" s="106"/>
      <c r="GZU120" s="106"/>
      <c r="GZV120" s="106"/>
      <c r="GZW120" s="106"/>
      <c r="GZX120" s="106"/>
      <c r="GZY120" s="106"/>
      <c r="GZZ120" s="106"/>
      <c r="HAA120" s="106"/>
      <c r="HAB120" s="106"/>
      <c r="HAC120" s="106"/>
      <c r="HAD120" s="106"/>
      <c r="HAE120" s="106"/>
      <c r="HAF120" s="106"/>
      <c r="HAG120" s="106"/>
      <c r="HAH120" s="106"/>
      <c r="HAI120" s="106"/>
      <c r="HAJ120" s="106"/>
      <c r="HAK120" s="106"/>
      <c r="HAL120" s="106"/>
      <c r="HAM120" s="106"/>
      <c r="HAN120" s="106"/>
      <c r="HAO120" s="106"/>
      <c r="HAP120" s="106"/>
      <c r="HAQ120" s="106"/>
      <c r="HAR120" s="106"/>
      <c r="HAS120" s="106"/>
      <c r="HAT120" s="106"/>
      <c r="HAU120" s="106"/>
      <c r="HAV120" s="106"/>
      <c r="HAW120" s="106"/>
      <c r="HAX120" s="106"/>
      <c r="HAY120" s="106"/>
      <c r="HAZ120" s="106"/>
      <c r="HBA120" s="106"/>
      <c r="HBB120" s="106"/>
      <c r="HBC120" s="106"/>
      <c r="HBD120" s="106"/>
      <c r="HBE120" s="106"/>
      <c r="HBF120" s="106"/>
      <c r="HBG120" s="106"/>
      <c r="HBH120" s="106"/>
      <c r="HBI120" s="106"/>
      <c r="HBJ120" s="106"/>
      <c r="HBK120" s="106"/>
      <c r="HBL120" s="106"/>
      <c r="HBM120" s="106"/>
      <c r="HBN120" s="106"/>
      <c r="HBO120" s="106"/>
      <c r="HBP120" s="106"/>
      <c r="HBQ120" s="106"/>
      <c r="HBR120" s="106"/>
      <c r="HBS120" s="106"/>
      <c r="HBT120" s="106"/>
      <c r="HBU120" s="106"/>
      <c r="HBV120" s="106"/>
      <c r="HBW120" s="106"/>
      <c r="HBX120" s="106"/>
      <c r="HBY120" s="106"/>
      <c r="HBZ120" s="106"/>
      <c r="HCA120" s="106"/>
      <c r="HCB120" s="106"/>
      <c r="HCC120" s="106"/>
      <c r="HCD120" s="106"/>
      <c r="HCE120" s="106"/>
      <c r="HCF120" s="106"/>
      <c r="HCG120" s="106"/>
      <c r="HCH120" s="106"/>
      <c r="HCI120" s="106"/>
      <c r="HCJ120" s="106"/>
      <c r="HCK120" s="106"/>
      <c r="HCL120" s="106"/>
      <c r="HCM120" s="106"/>
      <c r="HCN120" s="106"/>
      <c r="HCO120" s="106"/>
      <c r="HCP120" s="106"/>
      <c r="HCQ120" s="106"/>
      <c r="HCR120" s="106"/>
      <c r="HCS120" s="106"/>
      <c r="HCT120" s="106"/>
      <c r="HCU120" s="106"/>
      <c r="HCV120" s="106"/>
      <c r="HCW120" s="106"/>
      <c r="HCX120" s="106"/>
      <c r="HCY120" s="106"/>
      <c r="HCZ120" s="106"/>
      <c r="HDA120" s="106"/>
      <c r="HDB120" s="106"/>
      <c r="HDC120" s="106"/>
      <c r="HDD120" s="106"/>
      <c r="HDE120" s="106"/>
      <c r="HDF120" s="106"/>
      <c r="HDG120" s="106"/>
      <c r="HDH120" s="106"/>
      <c r="HDI120" s="106"/>
      <c r="HDJ120" s="106"/>
      <c r="HDK120" s="106"/>
      <c r="HDL120" s="106"/>
      <c r="HDM120" s="106"/>
      <c r="HDN120" s="106"/>
      <c r="HDO120" s="106"/>
      <c r="HDP120" s="106"/>
      <c r="HDQ120" s="106"/>
      <c r="HDR120" s="106"/>
      <c r="HDS120" s="106"/>
      <c r="HDT120" s="106"/>
      <c r="HDU120" s="106"/>
      <c r="HDV120" s="106"/>
      <c r="HDW120" s="106"/>
      <c r="HDX120" s="106"/>
      <c r="HDY120" s="106"/>
      <c r="HDZ120" s="106"/>
      <c r="HEA120" s="106"/>
      <c r="HEB120" s="106"/>
      <c r="HEC120" s="106"/>
      <c r="HED120" s="106"/>
      <c r="HEE120" s="106"/>
      <c r="HEF120" s="106"/>
      <c r="HEG120" s="106"/>
      <c r="HEH120" s="106"/>
      <c r="HEI120" s="106"/>
      <c r="HEJ120" s="106"/>
      <c r="HEK120" s="106"/>
      <c r="HEL120" s="106"/>
      <c r="HEM120" s="106"/>
      <c r="HEN120" s="106"/>
      <c r="HEO120" s="106"/>
      <c r="HEP120" s="106"/>
      <c r="HEQ120" s="106"/>
      <c r="HER120" s="106"/>
      <c r="HES120" s="106"/>
      <c r="HET120" s="106"/>
      <c r="HEU120" s="106"/>
      <c r="HEV120" s="106"/>
      <c r="HEW120" s="106"/>
      <c r="HEX120" s="106"/>
      <c r="HEY120" s="106"/>
      <c r="HEZ120" s="106"/>
      <c r="HFA120" s="106"/>
      <c r="HFB120" s="106"/>
      <c r="HFC120" s="106"/>
      <c r="HFD120" s="106"/>
      <c r="HFE120" s="106"/>
      <c r="HFF120" s="106"/>
      <c r="HFG120" s="106"/>
      <c r="HFH120" s="106"/>
      <c r="HFI120" s="106"/>
      <c r="HFJ120" s="106"/>
      <c r="HFK120" s="106"/>
      <c r="HFL120" s="106"/>
      <c r="HFM120" s="106"/>
      <c r="HFN120" s="106"/>
      <c r="HFO120" s="106"/>
      <c r="HFP120" s="106"/>
      <c r="HFQ120" s="106"/>
      <c r="HFR120" s="106"/>
      <c r="HFS120" s="106"/>
      <c r="HFT120" s="106"/>
      <c r="HFU120" s="106"/>
      <c r="HFV120" s="106"/>
      <c r="HFW120" s="106"/>
      <c r="HFX120" s="106"/>
      <c r="HFY120" s="106"/>
      <c r="HFZ120" s="106"/>
      <c r="HGA120" s="106"/>
      <c r="HGB120" s="106"/>
      <c r="HGC120" s="106"/>
      <c r="HGD120" s="106"/>
      <c r="HGE120" s="106"/>
      <c r="HGF120" s="106"/>
      <c r="HGG120" s="106"/>
      <c r="HGH120" s="106"/>
      <c r="HGI120" s="106"/>
      <c r="HGJ120" s="106"/>
      <c r="HGK120" s="106"/>
      <c r="HGL120" s="106"/>
      <c r="HGM120" s="106"/>
      <c r="HGN120" s="106"/>
      <c r="HGO120" s="106"/>
      <c r="HGP120" s="106"/>
      <c r="HGQ120" s="106"/>
      <c r="HGR120" s="106"/>
      <c r="HGS120" s="106"/>
      <c r="HGT120" s="106"/>
      <c r="HGU120" s="106"/>
      <c r="HGV120" s="106"/>
      <c r="HGW120" s="106"/>
      <c r="HGX120" s="106"/>
      <c r="HGY120" s="106"/>
      <c r="HGZ120" s="106"/>
      <c r="HHA120" s="106"/>
      <c r="HHB120" s="106"/>
      <c r="HHC120" s="106"/>
      <c r="HHD120" s="106"/>
      <c r="HHE120" s="106"/>
      <c r="HHF120" s="106"/>
      <c r="HHG120" s="106"/>
      <c r="HHH120" s="106"/>
      <c r="HHI120" s="106"/>
      <c r="HHJ120" s="106"/>
      <c r="HHK120" s="106"/>
      <c r="HHL120" s="106"/>
      <c r="HHM120" s="106"/>
      <c r="HHN120" s="106"/>
      <c r="HHO120" s="106"/>
      <c r="HHP120" s="106"/>
      <c r="HHQ120" s="106"/>
      <c r="HHR120" s="106"/>
      <c r="HHS120" s="106"/>
      <c r="HHT120" s="106"/>
      <c r="HHU120" s="106"/>
      <c r="HHV120" s="106"/>
      <c r="HHW120" s="106"/>
      <c r="HHX120" s="106"/>
      <c r="HHY120" s="106"/>
      <c r="HHZ120" s="106"/>
      <c r="HIA120" s="106"/>
      <c r="HIB120" s="106"/>
      <c r="HIC120" s="106"/>
      <c r="HID120" s="106"/>
      <c r="HIE120" s="106"/>
      <c r="HIF120" s="106"/>
      <c r="HIG120" s="106"/>
      <c r="HIH120" s="106"/>
      <c r="HII120" s="106"/>
      <c r="HIJ120" s="106"/>
      <c r="HIK120" s="106"/>
      <c r="HIL120" s="106"/>
      <c r="HIM120" s="106"/>
      <c r="HIN120" s="106"/>
      <c r="HIO120" s="106"/>
      <c r="HIP120" s="106"/>
      <c r="HIQ120" s="106"/>
      <c r="HIR120" s="106"/>
      <c r="HIS120" s="106"/>
      <c r="HIT120" s="106"/>
      <c r="HIU120" s="106"/>
      <c r="HIV120" s="106"/>
      <c r="HIW120" s="106"/>
      <c r="HIX120" s="106"/>
      <c r="HIY120" s="106"/>
      <c r="HIZ120" s="106"/>
      <c r="HJA120" s="106"/>
      <c r="HJB120" s="106"/>
      <c r="HJC120" s="106"/>
      <c r="HJD120" s="106"/>
      <c r="HJE120" s="106"/>
      <c r="HJF120" s="106"/>
      <c r="HJG120" s="106"/>
      <c r="HJH120" s="106"/>
      <c r="HJI120" s="106"/>
      <c r="HJJ120" s="106"/>
      <c r="HJK120" s="106"/>
      <c r="HJL120" s="106"/>
      <c r="HJM120" s="106"/>
      <c r="HJN120" s="106"/>
      <c r="HJO120" s="106"/>
      <c r="HJP120" s="106"/>
      <c r="HJQ120" s="106"/>
      <c r="HJR120" s="106"/>
      <c r="HJS120" s="106"/>
      <c r="HJT120" s="106"/>
      <c r="HJU120" s="106"/>
      <c r="HJV120" s="106"/>
      <c r="HJW120" s="106"/>
      <c r="HJX120" s="106"/>
      <c r="HJY120" s="106"/>
      <c r="HJZ120" s="106"/>
      <c r="HKA120" s="106"/>
      <c r="HKB120" s="106"/>
      <c r="HKC120" s="106"/>
      <c r="HKD120" s="106"/>
      <c r="HKE120" s="106"/>
      <c r="HKF120" s="106"/>
      <c r="HKG120" s="106"/>
      <c r="HKH120" s="106"/>
      <c r="HKI120" s="106"/>
      <c r="HKJ120" s="106"/>
      <c r="HKK120" s="106"/>
      <c r="HKL120" s="106"/>
      <c r="HKM120" s="106"/>
      <c r="HKN120" s="106"/>
      <c r="HKO120" s="106"/>
      <c r="HKP120" s="106"/>
      <c r="HKQ120" s="106"/>
      <c r="HKR120" s="106"/>
      <c r="HKS120" s="106"/>
      <c r="HKT120" s="106"/>
      <c r="HKU120" s="106"/>
      <c r="HKV120" s="106"/>
      <c r="HKW120" s="106"/>
      <c r="HKX120" s="106"/>
      <c r="HKY120" s="106"/>
      <c r="HKZ120" s="106"/>
      <c r="HLA120" s="106"/>
      <c r="HLB120" s="106"/>
      <c r="HLC120" s="106"/>
      <c r="HLD120" s="106"/>
      <c r="HLE120" s="106"/>
      <c r="HLF120" s="106"/>
      <c r="HLG120" s="106"/>
      <c r="HLH120" s="106"/>
      <c r="HLI120" s="106"/>
      <c r="HLJ120" s="106"/>
      <c r="HLK120" s="106"/>
      <c r="HLL120" s="106"/>
      <c r="HLM120" s="106"/>
      <c r="HLN120" s="106"/>
      <c r="HLO120" s="106"/>
      <c r="HLP120" s="106"/>
      <c r="HLQ120" s="106"/>
      <c r="HLR120" s="106"/>
      <c r="HLS120" s="106"/>
      <c r="HLT120" s="106"/>
      <c r="HLU120" s="106"/>
      <c r="HLV120" s="106"/>
      <c r="HLW120" s="106"/>
      <c r="HLX120" s="106"/>
      <c r="HLY120" s="106"/>
      <c r="HLZ120" s="106"/>
      <c r="HMA120" s="106"/>
      <c r="HMB120" s="106"/>
      <c r="HMC120" s="106"/>
      <c r="HMD120" s="106"/>
      <c r="HME120" s="106"/>
      <c r="HMF120" s="106"/>
      <c r="HMG120" s="106"/>
      <c r="HMH120" s="106"/>
      <c r="HMI120" s="106"/>
      <c r="HMJ120" s="106"/>
      <c r="HMK120" s="106"/>
      <c r="HML120" s="106"/>
      <c r="HMM120" s="106"/>
      <c r="HMN120" s="106"/>
      <c r="HMO120" s="106"/>
      <c r="HMP120" s="106"/>
      <c r="HMQ120" s="106"/>
      <c r="HMR120" s="106"/>
      <c r="HMS120" s="106"/>
      <c r="HMT120" s="106"/>
      <c r="HMU120" s="106"/>
      <c r="HMV120" s="106"/>
      <c r="HMW120" s="106"/>
      <c r="HMX120" s="106"/>
      <c r="HMY120" s="106"/>
      <c r="HMZ120" s="106"/>
      <c r="HNA120" s="106"/>
      <c r="HNB120" s="106"/>
      <c r="HNC120" s="106"/>
      <c r="HND120" s="106"/>
      <c r="HNE120" s="106"/>
      <c r="HNF120" s="106"/>
      <c r="HNG120" s="106"/>
      <c r="HNH120" s="106"/>
      <c r="HNI120" s="106"/>
      <c r="HNJ120" s="106"/>
      <c r="HNK120" s="106"/>
      <c r="HNL120" s="106"/>
      <c r="HNM120" s="106"/>
      <c r="HNN120" s="106"/>
      <c r="HNO120" s="106"/>
      <c r="HNP120" s="106"/>
      <c r="HNQ120" s="106"/>
      <c r="HNR120" s="106"/>
      <c r="HNS120" s="106"/>
      <c r="HNT120" s="106"/>
      <c r="HNU120" s="106"/>
      <c r="HNV120" s="106"/>
      <c r="HNW120" s="106"/>
      <c r="HNX120" s="106"/>
      <c r="HNY120" s="106"/>
      <c r="HNZ120" s="106"/>
      <c r="HOA120" s="106"/>
      <c r="HOB120" s="106"/>
      <c r="HOC120" s="106"/>
      <c r="HOD120" s="106"/>
      <c r="HOE120" s="106"/>
      <c r="HOF120" s="106"/>
      <c r="HOG120" s="106"/>
      <c r="HOH120" s="106"/>
      <c r="HOI120" s="106"/>
      <c r="HOJ120" s="106"/>
      <c r="HOK120" s="106"/>
      <c r="HOL120" s="106"/>
      <c r="HOM120" s="106"/>
      <c r="HON120" s="106"/>
      <c r="HOO120" s="106"/>
      <c r="HOP120" s="106"/>
      <c r="HOQ120" s="106"/>
      <c r="HOR120" s="106"/>
      <c r="HOS120" s="106"/>
      <c r="HOT120" s="106"/>
      <c r="HOU120" s="106"/>
      <c r="HOV120" s="106"/>
      <c r="HOW120" s="106"/>
      <c r="HOX120" s="106"/>
      <c r="HOY120" s="106"/>
      <c r="HOZ120" s="106"/>
      <c r="HPA120" s="106"/>
      <c r="HPB120" s="106"/>
      <c r="HPC120" s="106"/>
      <c r="HPD120" s="106"/>
      <c r="HPE120" s="106"/>
      <c r="HPF120" s="106"/>
      <c r="HPG120" s="106"/>
      <c r="HPH120" s="106"/>
      <c r="HPI120" s="106"/>
      <c r="HPJ120" s="106"/>
      <c r="HPK120" s="106"/>
      <c r="HPL120" s="106"/>
      <c r="HPM120" s="106"/>
      <c r="HPN120" s="106"/>
      <c r="HPO120" s="106"/>
      <c r="HPP120" s="106"/>
      <c r="HPQ120" s="106"/>
      <c r="HPR120" s="106"/>
      <c r="HPS120" s="106"/>
      <c r="HPT120" s="106"/>
      <c r="HPU120" s="106"/>
      <c r="HPV120" s="106"/>
      <c r="HPW120" s="106"/>
      <c r="HPX120" s="106"/>
      <c r="HPY120" s="106"/>
      <c r="HPZ120" s="106"/>
      <c r="HQA120" s="106"/>
      <c r="HQB120" s="106"/>
      <c r="HQC120" s="106"/>
      <c r="HQD120" s="106"/>
      <c r="HQE120" s="106"/>
      <c r="HQF120" s="106"/>
      <c r="HQG120" s="106"/>
      <c r="HQH120" s="106"/>
      <c r="HQI120" s="106"/>
      <c r="HQJ120" s="106"/>
      <c r="HQK120" s="106"/>
      <c r="HQL120" s="106"/>
      <c r="HQM120" s="106"/>
      <c r="HQN120" s="106"/>
      <c r="HQO120" s="106"/>
      <c r="HQP120" s="106"/>
      <c r="HQQ120" s="106"/>
      <c r="HQR120" s="106"/>
      <c r="HQS120" s="106"/>
      <c r="HQT120" s="106"/>
      <c r="HQU120" s="106"/>
      <c r="HQV120" s="106"/>
      <c r="HQW120" s="106"/>
      <c r="HQX120" s="106"/>
      <c r="HQY120" s="106"/>
      <c r="HQZ120" s="106"/>
      <c r="HRA120" s="106"/>
      <c r="HRB120" s="106"/>
      <c r="HRC120" s="106"/>
      <c r="HRD120" s="106"/>
      <c r="HRE120" s="106"/>
      <c r="HRF120" s="106"/>
      <c r="HRG120" s="106"/>
      <c r="HRH120" s="106"/>
      <c r="HRI120" s="106"/>
      <c r="HRJ120" s="106"/>
      <c r="HRK120" s="106"/>
      <c r="HRL120" s="106"/>
      <c r="HRM120" s="106"/>
      <c r="HRN120" s="106"/>
      <c r="HRO120" s="106"/>
      <c r="HRP120" s="106"/>
      <c r="HRQ120" s="106"/>
      <c r="HRR120" s="106"/>
      <c r="HRS120" s="106"/>
      <c r="HRT120" s="106"/>
      <c r="HRU120" s="106"/>
      <c r="HRV120" s="106"/>
      <c r="HRW120" s="106"/>
      <c r="HRX120" s="106"/>
      <c r="HRY120" s="106"/>
      <c r="HRZ120" s="106"/>
      <c r="HSA120" s="106"/>
      <c r="HSB120" s="106"/>
      <c r="HSC120" s="106"/>
      <c r="HSD120" s="106"/>
      <c r="HSE120" s="106"/>
      <c r="HSF120" s="106"/>
      <c r="HSG120" s="106"/>
      <c r="HSH120" s="106"/>
      <c r="HSI120" s="106"/>
      <c r="HSJ120" s="106"/>
      <c r="HSK120" s="106"/>
      <c r="HSL120" s="106"/>
      <c r="HSM120" s="106"/>
      <c r="HSN120" s="106"/>
      <c r="HSO120" s="106"/>
      <c r="HSP120" s="106"/>
      <c r="HSQ120" s="106"/>
      <c r="HSR120" s="106"/>
      <c r="HSS120" s="106"/>
      <c r="HST120" s="106"/>
      <c r="HSU120" s="106"/>
      <c r="HSV120" s="106"/>
      <c r="HSW120" s="106"/>
      <c r="HSX120" s="106"/>
      <c r="HSY120" s="106"/>
      <c r="HSZ120" s="106"/>
      <c r="HTA120" s="106"/>
      <c r="HTB120" s="106"/>
      <c r="HTC120" s="106"/>
      <c r="HTD120" s="106"/>
      <c r="HTE120" s="106"/>
      <c r="HTF120" s="106"/>
      <c r="HTG120" s="106"/>
      <c r="HTH120" s="106"/>
      <c r="HTI120" s="106"/>
      <c r="HTJ120" s="106"/>
      <c r="HTK120" s="106"/>
      <c r="HTL120" s="106"/>
      <c r="HTM120" s="106"/>
      <c r="HTN120" s="106"/>
      <c r="HTO120" s="106"/>
      <c r="HTP120" s="106"/>
      <c r="HTQ120" s="106"/>
      <c r="HTR120" s="106"/>
      <c r="HTS120" s="106"/>
      <c r="HTT120" s="106"/>
      <c r="HTU120" s="106"/>
      <c r="HTV120" s="106"/>
      <c r="HTW120" s="106"/>
      <c r="HTX120" s="106"/>
      <c r="HTY120" s="106"/>
      <c r="HTZ120" s="106"/>
      <c r="HUA120" s="106"/>
      <c r="HUB120" s="106"/>
      <c r="HUC120" s="106"/>
      <c r="HUD120" s="106"/>
      <c r="HUE120" s="106"/>
      <c r="HUF120" s="106"/>
      <c r="HUG120" s="106"/>
      <c r="HUH120" s="106"/>
      <c r="HUI120" s="106"/>
      <c r="HUJ120" s="106"/>
      <c r="HUK120" s="106"/>
      <c r="HUL120" s="106"/>
      <c r="HUM120" s="106"/>
      <c r="HUN120" s="106"/>
      <c r="HUO120" s="106"/>
      <c r="HUP120" s="106"/>
      <c r="HUQ120" s="106"/>
      <c r="HUR120" s="106"/>
      <c r="HUS120" s="106"/>
      <c r="HUT120" s="106"/>
      <c r="HUU120" s="106"/>
      <c r="HUV120" s="106"/>
      <c r="HUW120" s="106"/>
      <c r="HUX120" s="106"/>
      <c r="HUY120" s="106"/>
      <c r="HUZ120" s="106"/>
      <c r="HVA120" s="106"/>
      <c r="HVB120" s="106"/>
      <c r="HVC120" s="106"/>
      <c r="HVD120" s="106"/>
      <c r="HVE120" s="106"/>
      <c r="HVF120" s="106"/>
      <c r="HVG120" s="106"/>
      <c r="HVH120" s="106"/>
      <c r="HVI120" s="106"/>
      <c r="HVJ120" s="106"/>
      <c r="HVK120" s="106"/>
      <c r="HVL120" s="106"/>
      <c r="HVM120" s="106"/>
      <c r="HVN120" s="106"/>
      <c r="HVO120" s="106"/>
      <c r="HVP120" s="106"/>
      <c r="HVQ120" s="106"/>
      <c r="HVR120" s="106"/>
      <c r="HVS120" s="106"/>
      <c r="HVT120" s="106"/>
      <c r="HVU120" s="106"/>
      <c r="HVV120" s="106"/>
      <c r="HVW120" s="106"/>
      <c r="HVX120" s="106"/>
      <c r="HVY120" s="106"/>
      <c r="HVZ120" s="106"/>
      <c r="HWA120" s="106"/>
      <c r="HWB120" s="106"/>
      <c r="HWC120" s="106"/>
      <c r="HWD120" s="106"/>
      <c r="HWE120" s="106"/>
      <c r="HWF120" s="106"/>
      <c r="HWG120" s="106"/>
      <c r="HWH120" s="106"/>
      <c r="HWI120" s="106"/>
      <c r="HWJ120" s="106"/>
      <c r="HWK120" s="106"/>
      <c r="HWL120" s="106"/>
      <c r="HWM120" s="106"/>
      <c r="HWN120" s="106"/>
      <c r="HWO120" s="106"/>
      <c r="HWP120" s="106"/>
      <c r="HWQ120" s="106"/>
      <c r="HWR120" s="106"/>
      <c r="HWS120" s="106"/>
      <c r="HWT120" s="106"/>
      <c r="HWU120" s="106"/>
      <c r="HWV120" s="106"/>
      <c r="HWW120" s="106"/>
      <c r="HWX120" s="106"/>
      <c r="HWY120" s="106"/>
      <c r="HWZ120" s="106"/>
      <c r="HXA120" s="106"/>
      <c r="HXB120" s="106"/>
      <c r="HXC120" s="106"/>
      <c r="HXD120" s="106"/>
      <c r="HXE120" s="106"/>
      <c r="HXF120" s="106"/>
      <c r="HXG120" s="106"/>
      <c r="HXH120" s="106"/>
      <c r="HXI120" s="106"/>
      <c r="HXJ120" s="106"/>
      <c r="HXK120" s="106"/>
      <c r="HXL120" s="106"/>
      <c r="HXM120" s="106"/>
      <c r="HXN120" s="106"/>
      <c r="HXO120" s="106"/>
      <c r="HXP120" s="106"/>
      <c r="HXQ120" s="106"/>
      <c r="HXR120" s="106"/>
      <c r="HXS120" s="106"/>
      <c r="HXT120" s="106"/>
      <c r="HXU120" s="106"/>
      <c r="HXV120" s="106"/>
      <c r="HXW120" s="106"/>
      <c r="HXX120" s="106"/>
      <c r="HXY120" s="106"/>
      <c r="HXZ120" s="106"/>
      <c r="HYA120" s="106"/>
      <c r="HYB120" s="106"/>
      <c r="HYC120" s="106"/>
      <c r="HYD120" s="106"/>
      <c r="HYE120" s="106"/>
      <c r="HYF120" s="106"/>
      <c r="HYG120" s="106"/>
      <c r="HYH120" s="106"/>
      <c r="HYI120" s="106"/>
      <c r="HYJ120" s="106"/>
      <c r="HYK120" s="106"/>
      <c r="HYL120" s="106"/>
      <c r="HYM120" s="106"/>
      <c r="HYN120" s="106"/>
      <c r="HYO120" s="106"/>
      <c r="HYP120" s="106"/>
      <c r="HYQ120" s="106"/>
      <c r="HYR120" s="106"/>
      <c r="HYS120" s="106"/>
      <c r="HYT120" s="106"/>
      <c r="HYU120" s="106"/>
      <c r="HYV120" s="106"/>
      <c r="HYW120" s="106"/>
      <c r="HYX120" s="106"/>
      <c r="HYY120" s="106"/>
      <c r="HYZ120" s="106"/>
      <c r="HZA120" s="106"/>
      <c r="HZB120" s="106"/>
      <c r="HZC120" s="106"/>
      <c r="HZD120" s="106"/>
      <c r="HZE120" s="106"/>
      <c r="HZF120" s="106"/>
      <c r="HZG120" s="106"/>
      <c r="HZH120" s="106"/>
      <c r="HZI120" s="106"/>
      <c r="HZJ120" s="106"/>
      <c r="HZK120" s="106"/>
      <c r="HZL120" s="106"/>
      <c r="HZM120" s="106"/>
      <c r="HZN120" s="106"/>
      <c r="HZO120" s="106"/>
      <c r="HZP120" s="106"/>
      <c r="HZQ120" s="106"/>
      <c r="HZR120" s="106"/>
      <c r="HZS120" s="106"/>
      <c r="HZT120" s="106"/>
      <c r="HZU120" s="106"/>
      <c r="HZV120" s="106"/>
      <c r="HZW120" s="106"/>
      <c r="HZX120" s="106"/>
      <c r="HZY120" s="106"/>
      <c r="HZZ120" s="106"/>
      <c r="IAA120" s="106"/>
      <c r="IAB120" s="106"/>
      <c r="IAC120" s="106"/>
      <c r="IAD120" s="106"/>
      <c r="IAE120" s="106"/>
      <c r="IAF120" s="106"/>
      <c r="IAG120" s="106"/>
      <c r="IAH120" s="106"/>
      <c r="IAI120" s="106"/>
      <c r="IAJ120" s="106"/>
      <c r="IAK120" s="106"/>
      <c r="IAL120" s="106"/>
      <c r="IAM120" s="106"/>
      <c r="IAN120" s="106"/>
      <c r="IAO120" s="106"/>
      <c r="IAP120" s="106"/>
      <c r="IAQ120" s="106"/>
      <c r="IAR120" s="106"/>
      <c r="IAS120" s="106"/>
      <c r="IAT120" s="106"/>
      <c r="IAU120" s="106"/>
      <c r="IAV120" s="106"/>
      <c r="IAW120" s="106"/>
      <c r="IAX120" s="106"/>
      <c r="IAY120" s="106"/>
      <c r="IAZ120" s="106"/>
      <c r="IBA120" s="106"/>
      <c r="IBB120" s="106"/>
      <c r="IBC120" s="106"/>
      <c r="IBD120" s="106"/>
      <c r="IBE120" s="106"/>
      <c r="IBF120" s="106"/>
      <c r="IBG120" s="106"/>
      <c r="IBH120" s="106"/>
      <c r="IBI120" s="106"/>
      <c r="IBJ120" s="106"/>
      <c r="IBK120" s="106"/>
      <c r="IBL120" s="106"/>
      <c r="IBM120" s="106"/>
      <c r="IBN120" s="106"/>
      <c r="IBO120" s="106"/>
      <c r="IBP120" s="106"/>
      <c r="IBQ120" s="106"/>
      <c r="IBR120" s="106"/>
      <c r="IBS120" s="106"/>
      <c r="IBT120" s="106"/>
      <c r="IBU120" s="106"/>
      <c r="IBV120" s="106"/>
      <c r="IBW120" s="106"/>
      <c r="IBX120" s="106"/>
      <c r="IBY120" s="106"/>
      <c r="IBZ120" s="106"/>
      <c r="ICA120" s="106"/>
      <c r="ICB120" s="106"/>
      <c r="ICC120" s="106"/>
      <c r="ICD120" s="106"/>
      <c r="ICE120" s="106"/>
      <c r="ICF120" s="106"/>
      <c r="ICG120" s="106"/>
      <c r="ICH120" s="106"/>
      <c r="ICI120" s="106"/>
      <c r="ICJ120" s="106"/>
      <c r="ICK120" s="106"/>
      <c r="ICL120" s="106"/>
      <c r="ICM120" s="106"/>
      <c r="ICN120" s="106"/>
      <c r="ICO120" s="106"/>
      <c r="ICP120" s="106"/>
      <c r="ICQ120" s="106"/>
      <c r="ICR120" s="106"/>
      <c r="ICS120" s="106"/>
      <c r="ICT120" s="106"/>
      <c r="ICU120" s="106"/>
      <c r="ICV120" s="106"/>
      <c r="ICW120" s="106"/>
      <c r="ICX120" s="106"/>
      <c r="ICY120" s="106"/>
      <c r="ICZ120" s="106"/>
      <c r="IDA120" s="106"/>
      <c r="IDB120" s="106"/>
      <c r="IDC120" s="106"/>
      <c r="IDD120" s="106"/>
      <c r="IDE120" s="106"/>
      <c r="IDF120" s="106"/>
      <c r="IDG120" s="106"/>
      <c r="IDH120" s="106"/>
      <c r="IDI120" s="106"/>
      <c r="IDJ120" s="106"/>
      <c r="IDK120" s="106"/>
      <c r="IDL120" s="106"/>
      <c r="IDM120" s="106"/>
      <c r="IDN120" s="106"/>
      <c r="IDO120" s="106"/>
      <c r="IDP120" s="106"/>
      <c r="IDQ120" s="106"/>
      <c r="IDR120" s="106"/>
      <c r="IDS120" s="106"/>
      <c r="IDT120" s="106"/>
      <c r="IDU120" s="106"/>
      <c r="IDV120" s="106"/>
      <c r="IDW120" s="106"/>
      <c r="IDX120" s="106"/>
      <c r="IDY120" s="106"/>
      <c r="IDZ120" s="106"/>
      <c r="IEA120" s="106"/>
      <c r="IEB120" s="106"/>
      <c r="IEC120" s="106"/>
      <c r="IED120" s="106"/>
      <c r="IEE120" s="106"/>
      <c r="IEF120" s="106"/>
      <c r="IEG120" s="106"/>
      <c r="IEH120" s="106"/>
      <c r="IEI120" s="106"/>
      <c r="IEJ120" s="106"/>
      <c r="IEK120" s="106"/>
      <c r="IEL120" s="106"/>
      <c r="IEM120" s="106"/>
      <c r="IEN120" s="106"/>
      <c r="IEO120" s="106"/>
      <c r="IEP120" s="106"/>
      <c r="IEQ120" s="106"/>
      <c r="IER120" s="106"/>
      <c r="IES120" s="106"/>
      <c r="IET120" s="106"/>
      <c r="IEU120" s="106"/>
      <c r="IEV120" s="106"/>
      <c r="IEW120" s="106"/>
      <c r="IEX120" s="106"/>
      <c r="IEY120" s="106"/>
      <c r="IEZ120" s="106"/>
      <c r="IFA120" s="106"/>
      <c r="IFB120" s="106"/>
      <c r="IFC120" s="106"/>
      <c r="IFD120" s="106"/>
      <c r="IFE120" s="106"/>
      <c r="IFF120" s="106"/>
      <c r="IFG120" s="106"/>
      <c r="IFH120" s="106"/>
      <c r="IFI120" s="106"/>
      <c r="IFJ120" s="106"/>
      <c r="IFK120" s="106"/>
      <c r="IFL120" s="106"/>
      <c r="IFM120" s="106"/>
      <c r="IFN120" s="106"/>
      <c r="IFO120" s="106"/>
      <c r="IFP120" s="106"/>
      <c r="IFQ120" s="106"/>
      <c r="IFR120" s="106"/>
      <c r="IFS120" s="106"/>
      <c r="IFT120" s="106"/>
      <c r="IFU120" s="106"/>
      <c r="IFV120" s="106"/>
      <c r="IFW120" s="106"/>
      <c r="IFX120" s="106"/>
      <c r="IFY120" s="106"/>
      <c r="IFZ120" s="106"/>
      <c r="IGA120" s="106"/>
      <c r="IGB120" s="106"/>
      <c r="IGC120" s="106"/>
      <c r="IGD120" s="106"/>
      <c r="IGE120" s="106"/>
      <c r="IGF120" s="106"/>
      <c r="IGG120" s="106"/>
      <c r="IGH120" s="106"/>
      <c r="IGI120" s="106"/>
      <c r="IGJ120" s="106"/>
      <c r="IGK120" s="106"/>
      <c r="IGL120" s="106"/>
      <c r="IGM120" s="106"/>
      <c r="IGN120" s="106"/>
      <c r="IGO120" s="106"/>
      <c r="IGP120" s="106"/>
      <c r="IGQ120" s="106"/>
      <c r="IGR120" s="106"/>
      <c r="IGS120" s="106"/>
      <c r="IGT120" s="106"/>
      <c r="IGU120" s="106"/>
      <c r="IGV120" s="106"/>
      <c r="IGW120" s="106"/>
      <c r="IGX120" s="106"/>
      <c r="IGY120" s="106"/>
      <c r="IGZ120" s="106"/>
      <c r="IHA120" s="106"/>
      <c r="IHB120" s="106"/>
      <c r="IHC120" s="106"/>
      <c r="IHD120" s="106"/>
      <c r="IHE120" s="106"/>
      <c r="IHF120" s="106"/>
      <c r="IHG120" s="106"/>
      <c r="IHH120" s="106"/>
      <c r="IHI120" s="106"/>
      <c r="IHJ120" s="106"/>
      <c r="IHK120" s="106"/>
      <c r="IHL120" s="106"/>
      <c r="IHM120" s="106"/>
      <c r="IHN120" s="106"/>
      <c r="IHO120" s="106"/>
      <c r="IHP120" s="106"/>
      <c r="IHQ120" s="106"/>
      <c r="IHR120" s="106"/>
      <c r="IHS120" s="106"/>
      <c r="IHT120" s="106"/>
      <c r="IHU120" s="106"/>
      <c r="IHV120" s="106"/>
      <c r="IHW120" s="106"/>
      <c r="IHX120" s="106"/>
      <c r="IHY120" s="106"/>
      <c r="IHZ120" s="106"/>
      <c r="IIA120" s="106"/>
      <c r="IIB120" s="106"/>
      <c r="IIC120" s="106"/>
      <c r="IID120" s="106"/>
      <c r="IIE120" s="106"/>
      <c r="IIF120" s="106"/>
      <c r="IIG120" s="106"/>
      <c r="IIH120" s="106"/>
      <c r="III120" s="106"/>
      <c r="IIJ120" s="106"/>
      <c r="IIK120" s="106"/>
      <c r="IIL120" s="106"/>
      <c r="IIM120" s="106"/>
      <c r="IIN120" s="106"/>
      <c r="IIO120" s="106"/>
      <c r="IIP120" s="106"/>
      <c r="IIQ120" s="106"/>
      <c r="IIR120" s="106"/>
      <c r="IIS120" s="106"/>
      <c r="IIT120" s="106"/>
      <c r="IIU120" s="106"/>
      <c r="IIV120" s="106"/>
      <c r="IIW120" s="106"/>
      <c r="IIX120" s="106"/>
      <c r="IIY120" s="106"/>
      <c r="IIZ120" s="106"/>
      <c r="IJA120" s="106"/>
      <c r="IJB120" s="106"/>
      <c r="IJC120" s="106"/>
      <c r="IJD120" s="106"/>
      <c r="IJE120" s="106"/>
      <c r="IJF120" s="106"/>
      <c r="IJG120" s="106"/>
      <c r="IJH120" s="106"/>
      <c r="IJI120" s="106"/>
      <c r="IJJ120" s="106"/>
      <c r="IJK120" s="106"/>
      <c r="IJL120" s="106"/>
      <c r="IJM120" s="106"/>
      <c r="IJN120" s="106"/>
      <c r="IJO120" s="106"/>
      <c r="IJP120" s="106"/>
      <c r="IJQ120" s="106"/>
      <c r="IJR120" s="106"/>
      <c r="IJS120" s="106"/>
      <c r="IJT120" s="106"/>
      <c r="IJU120" s="106"/>
      <c r="IJV120" s="106"/>
      <c r="IJW120" s="106"/>
      <c r="IJX120" s="106"/>
      <c r="IJY120" s="106"/>
      <c r="IJZ120" s="106"/>
      <c r="IKA120" s="106"/>
      <c r="IKB120" s="106"/>
      <c r="IKC120" s="106"/>
      <c r="IKD120" s="106"/>
      <c r="IKE120" s="106"/>
      <c r="IKF120" s="106"/>
      <c r="IKG120" s="106"/>
      <c r="IKH120" s="106"/>
      <c r="IKI120" s="106"/>
      <c r="IKJ120" s="106"/>
      <c r="IKK120" s="106"/>
      <c r="IKL120" s="106"/>
      <c r="IKM120" s="106"/>
      <c r="IKN120" s="106"/>
      <c r="IKO120" s="106"/>
      <c r="IKP120" s="106"/>
      <c r="IKQ120" s="106"/>
      <c r="IKR120" s="106"/>
      <c r="IKS120" s="106"/>
      <c r="IKT120" s="106"/>
      <c r="IKU120" s="106"/>
      <c r="IKV120" s="106"/>
      <c r="IKW120" s="106"/>
      <c r="IKX120" s="106"/>
      <c r="IKY120" s="106"/>
      <c r="IKZ120" s="106"/>
      <c r="ILA120" s="106"/>
      <c r="ILB120" s="106"/>
      <c r="ILC120" s="106"/>
      <c r="ILD120" s="106"/>
      <c r="ILE120" s="106"/>
      <c r="ILF120" s="106"/>
      <c r="ILG120" s="106"/>
      <c r="ILH120" s="106"/>
      <c r="ILI120" s="106"/>
      <c r="ILJ120" s="106"/>
      <c r="ILK120" s="106"/>
      <c r="ILL120" s="106"/>
      <c r="ILM120" s="106"/>
      <c r="ILN120" s="106"/>
      <c r="ILO120" s="106"/>
      <c r="ILP120" s="106"/>
      <c r="ILQ120" s="106"/>
      <c r="ILR120" s="106"/>
      <c r="ILS120" s="106"/>
      <c r="ILT120" s="106"/>
      <c r="ILU120" s="106"/>
      <c r="ILV120" s="106"/>
      <c r="ILW120" s="106"/>
      <c r="ILX120" s="106"/>
      <c r="ILY120" s="106"/>
      <c r="ILZ120" s="106"/>
      <c r="IMA120" s="106"/>
      <c r="IMB120" s="106"/>
      <c r="IMC120" s="106"/>
      <c r="IMD120" s="106"/>
      <c r="IME120" s="106"/>
      <c r="IMF120" s="106"/>
      <c r="IMG120" s="106"/>
      <c r="IMH120" s="106"/>
      <c r="IMI120" s="106"/>
      <c r="IMJ120" s="106"/>
      <c r="IMK120" s="106"/>
      <c r="IML120" s="106"/>
      <c r="IMM120" s="106"/>
      <c r="IMN120" s="106"/>
      <c r="IMO120" s="106"/>
      <c r="IMP120" s="106"/>
      <c r="IMQ120" s="106"/>
      <c r="IMR120" s="106"/>
      <c r="IMS120" s="106"/>
      <c r="IMT120" s="106"/>
      <c r="IMU120" s="106"/>
      <c r="IMV120" s="106"/>
      <c r="IMW120" s="106"/>
      <c r="IMX120" s="106"/>
      <c r="IMY120" s="106"/>
      <c r="IMZ120" s="106"/>
      <c r="INA120" s="106"/>
      <c r="INB120" s="106"/>
      <c r="INC120" s="106"/>
      <c r="IND120" s="106"/>
      <c r="INE120" s="106"/>
      <c r="INF120" s="106"/>
      <c r="ING120" s="106"/>
      <c r="INH120" s="106"/>
      <c r="INI120" s="106"/>
      <c r="INJ120" s="106"/>
      <c r="INK120" s="106"/>
      <c r="INL120" s="106"/>
      <c r="INM120" s="106"/>
      <c r="INN120" s="106"/>
      <c r="INO120" s="106"/>
      <c r="INP120" s="106"/>
      <c r="INQ120" s="106"/>
      <c r="INR120" s="106"/>
      <c r="INS120" s="106"/>
      <c r="INT120" s="106"/>
      <c r="INU120" s="106"/>
      <c r="INV120" s="106"/>
      <c r="INW120" s="106"/>
      <c r="INX120" s="106"/>
      <c r="INY120" s="106"/>
      <c r="INZ120" s="106"/>
      <c r="IOA120" s="106"/>
      <c r="IOB120" s="106"/>
      <c r="IOC120" s="106"/>
      <c r="IOD120" s="106"/>
      <c r="IOE120" s="106"/>
      <c r="IOF120" s="106"/>
      <c r="IOG120" s="106"/>
      <c r="IOH120" s="106"/>
      <c r="IOI120" s="106"/>
      <c r="IOJ120" s="106"/>
      <c r="IOK120" s="106"/>
      <c r="IOL120" s="106"/>
      <c r="IOM120" s="106"/>
      <c r="ION120" s="106"/>
      <c r="IOO120" s="106"/>
      <c r="IOP120" s="106"/>
      <c r="IOQ120" s="106"/>
      <c r="IOR120" s="106"/>
      <c r="IOS120" s="106"/>
      <c r="IOT120" s="106"/>
      <c r="IOU120" s="106"/>
      <c r="IOV120" s="106"/>
      <c r="IOW120" s="106"/>
      <c r="IOX120" s="106"/>
      <c r="IOY120" s="106"/>
      <c r="IOZ120" s="106"/>
      <c r="IPA120" s="106"/>
      <c r="IPB120" s="106"/>
      <c r="IPC120" s="106"/>
      <c r="IPD120" s="106"/>
      <c r="IPE120" s="106"/>
      <c r="IPF120" s="106"/>
      <c r="IPG120" s="106"/>
      <c r="IPH120" s="106"/>
      <c r="IPI120" s="106"/>
      <c r="IPJ120" s="106"/>
      <c r="IPK120" s="106"/>
      <c r="IPL120" s="106"/>
      <c r="IPM120" s="106"/>
      <c r="IPN120" s="106"/>
      <c r="IPO120" s="106"/>
      <c r="IPP120" s="106"/>
      <c r="IPQ120" s="106"/>
      <c r="IPR120" s="106"/>
      <c r="IPS120" s="106"/>
      <c r="IPT120" s="106"/>
      <c r="IPU120" s="106"/>
      <c r="IPV120" s="106"/>
      <c r="IPW120" s="106"/>
      <c r="IPX120" s="106"/>
      <c r="IPY120" s="106"/>
      <c r="IPZ120" s="106"/>
      <c r="IQA120" s="106"/>
      <c r="IQB120" s="106"/>
      <c r="IQC120" s="106"/>
      <c r="IQD120" s="106"/>
      <c r="IQE120" s="106"/>
      <c r="IQF120" s="106"/>
      <c r="IQG120" s="106"/>
      <c r="IQH120" s="106"/>
      <c r="IQI120" s="106"/>
      <c r="IQJ120" s="106"/>
      <c r="IQK120" s="106"/>
      <c r="IQL120" s="106"/>
      <c r="IQM120" s="106"/>
      <c r="IQN120" s="106"/>
      <c r="IQO120" s="106"/>
      <c r="IQP120" s="106"/>
      <c r="IQQ120" s="106"/>
      <c r="IQR120" s="106"/>
      <c r="IQS120" s="106"/>
      <c r="IQT120" s="106"/>
      <c r="IQU120" s="106"/>
      <c r="IQV120" s="106"/>
      <c r="IQW120" s="106"/>
      <c r="IQX120" s="106"/>
      <c r="IQY120" s="106"/>
      <c r="IQZ120" s="106"/>
      <c r="IRA120" s="106"/>
      <c r="IRB120" s="106"/>
      <c r="IRC120" s="106"/>
      <c r="IRD120" s="106"/>
      <c r="IRE120" s="106"/>
      <c r="IRF120" s="106"/>
      <c r="IRG120" s="106"/>
      <c r="IRH120" s="106"/>
      <c r="IRI120" s="106"/>
      <c r="IRJ120" s="106"/>
      <c r="IRK120" s="106"/>
      <c r="IRL120" s="106"/>
      <c r="IRM120" s="106"/>
      <c r="IRN120" s="106"/>
      <c r="IRO120" s="106"/>
      <c r="IRP120" s="106"/>
      <c r="IRQ120" s="106"/>
      <c r="IRR120" s="106"/>
      <c r="IRS120" s="106"/>
      <c r="IRT120" s="106"/>
      <c r="IRU120" s="106"/>
      <c r="IRV120" s="106"/>
      <c r="IRW120" s="106"/>
      <c r="IRX120" s="106"/>
      <c r="IRY120" s="106"/>
      <c r="IRZ120" s="106"/>
      <c r="ISA120" s="106"/>
      <c r="ISB120" s="106"/>
      <c r="ISC120" s="106"/>
      <c r="ISD120" s="106"/>
      <c r="ISE120" s="106"/>
      <c r="ISF120" s="106"/>
      <c r="ISG120" s="106"/>
      <c r="ISH120" s="106"/>
      <c r="ISI120" s="106"/>
      <c r="ISJ120" s="106"/>
      <c r="ISK120" s="106"/>
      <c r="ISL120" s="106"/>
      <c r="ISM120" s="106"/>
      <c r="ISN120" s="106"/>
      <c r="ISO120" s="106"/>
      <c r="ISP120" s="106"/>
      <c r="ISQ120" s="106"/>
      <c r="ISR120" s="106"/>
      <c r="ISS120" s="106"/>
      <c r="IST120" s="106"/>
      <c r="ISU120" s="106"/>
      <c r="ISV120" s="106"/>
      <c r="ISW120" s="106"/>
      <c r="ISX120" s="106"/>
      <c r="ISY120" s="106"/>
      <c r="ISZ120" s="106"/>
      <c r="ITA120" s="106"/>
      <c r="ITB120" s="106"/>
      <c r="ITC120" s="106"/>
      <c r="ITD120" s="106"/>
      <c r="ITE120" s="106"/>
      <c r="ITF120" s="106"/>
      <c r="ITG120" s="106"/>
      <c r="ITH120" s="106"/>
      <c r="ITI120" s="106"/>
      <c r="ITJ120" s="106"/>
      <c r="ITK120" s="106"/>
      <c r="ITL120" s="106"/>
      <c r="ITM120" s="106"/>
      <c r="ITN120" s="106"/>
      <c r="ITO120" s="106"/>
      <c r="ITP120" s="106"/>
      <c r="ITQ120" s="106"/>
      <c r="ITR120" s="106"/>
      <c r="ITS120" s="106"/>
      <c r="ITT120" s="106"/>
      <c r="ITU120" s="106"/>
      <c r="ITV120" s="106"/>
      <c r="ITW120" s="106"/>
      <c r="ITX120" s="106"/>
      <c r="ITY120" s="106"/>
      <c r="ITZ120" s="106"/>
      <c r="IUA120" s="106"/>
      <c r="IUB120" s="106"/>
      <c r="IUC120" s="106"/>
      <c r="IUD120" s="106"/>
      <c r="IUE120" s="106"/>
      <c r="IUF120" s="106"/>
      <c r="IUG120" s="106"/>
      <c r="IUH120" s="106"/>
      <c r="IUI120" s="106"/>
      <c r="IUJ120" s="106"/>
      <c r="IUK120" s="106"/>
      <c r="IUL120" s="106"/>
      <c r="IUM120" s="106"/>
      <c r="IUN120" s="106"/>
      <c r="IUO120" s="106"/>
      <c r="IUP120" s="106"/>
      <c r="IUQ120" s="106"/>
      <c r="IUR120" s="106"/>
      <c r="IUS120" s="106"/>
      <c r="IUT120" s="106"/>
      <c r="IUU120" s="106"/>
      <c r="IUV120" s="106"/>
      <c r="IUW120" s="106"/>
      <c r="IUX120" s="106"/>
      <c r="IUY120" s="106"/>
      <c r="IUZ120" s="106"/>
      <c r="IVA120" s="106"/>
      <c r="IVB120" s="106"/>
      <c r="IVC120" s="106"/>
      <c r="IVD120" s="106"/>
      <c r="IVE120" s="106"/>
      <c r="IVF120" s="106"/>
      <c r="IVG120" s="106"/>
      <c r="IVH120" s="106"/>
      <c r="IVI120" s="106"/>
      <c r="IVJ120" s="106"/>
      <c r="IVK120" s="106"/>
      <c r="IVL120" s="106"/>
      <c r="IVM120" s="106"/>
      <c r="IVN120" s="106"/>
      <c r="IVO120" s="106"/>
      <c r="IVP120" s="106"/>
      <c r="IVQ120" s="106"/>
      <c r="IVR120" s="106"/>
      <c r="IVS120" s="106"/>
      <c r="IVT120" s="106"/>
      <c r="IVU120" s="106"/>
      <c r="IVV120" s="106"/>
      <c r="IVW120" s="106"/>
      <c r="IVX120" s="106"/>
      <c r="IVY120" s="106"/>
      <c r="IVZ120" s="106"/>
      <c r="IWA120" s="106"/>
      <c r="IWB120" s="106"/>
      <c r="IWC120" s="106"/>
      <c r="IWD120" s="106"/>
      <c r="IWE120" s="106"/>
      <c r="IWF120" s="106"/>
      <c r="IWG120" s="106"/>
      <c r="IWH120" s="106"/>
      <c r="IWI120" s="106"/>
      <c r="IWJ120" s="106"/>
      <c r="IWK120" s="106"/>
      <c r="IWL120" s="106"/>
      <c r="IWM120" s="106"/>
      <c r="IWN120" s="106"/>
      <c r="IWO120" s="106"/>
      <c r="IWP120" s="106"/>
      <c r="IWQ120" s="106"/>
      <c r="IWR120" s="106"/>
      <c r="IWS120" s="106"/>
      <c r="IWT120" s="106"/>
      <c r="IWU120" s="106"/>
      <c r="IWV120" s="106"/>
      <c r="IWW120" s="106"/>
      <c r="IWX120" s="106"/>
      <c r="IWY120" s="106"/>
      <c r="IWZ120" s="106"/>
      <c r="IXA120" s="106"/>
      <c r="IXB120" s="106"/>
      <c r="IXC120" s="106"/>
      <c r="IXD120" s="106"/>
      <c r="IXE120" s="106"/>
      <c r="IXF120" s="106"/>
      <c r="IXG120" s="106"/>
      <c r="IXH120" s="106"/>
      <c r="IXI120" s="106"/>
      <c r="IXJ120" s="106"/>
      <c r="IXK120" s="106"/>
      <c r="IXL120" s="106"/>
      <c r="IXM120" s="106"/>
      <c r="IXN120" s="106"/>
      <c r="IXO120" s="106"/>
      <c r="IXP120" s="106"/>
      <c r="IXQ120" s="106"/>
      <c r="IXR120" s="106"/>
      <c r="IXS120" s="106"/>
      <c r="IXT120" s="106"/>
      <c r="IXU120" s="106"/>
      <c r="IXV120" s="106"/>
      <c r="IXW120" s="106"/>
      <c r="IXX120" s="106"/>
      <c r="IXY120" s="106"/>
      <c r="IXZ120" s="106"/>
      <c r="IYA120" s="106"/>
      <c r="IYB120" s="106"/>
      <c r="IYC120" s="106"/>
      <c r="IYD120" s="106"/>
      <c r="IYE120" s="106"/>
      <c r="IYF120" s="106"/>
      <c r="IYG120" s="106"/>
      <c r="IYH120" s="106"/>
      <c r="IYI120" s="106"/>
      <c r="IYJ120" s="106"/>
      <c r="IYK120" s="106"/>
      <c r="IYL120" s="106"/>
      <c r="IYM120" s="106"/>
      <c r="IYN120" s="106"/>
      <c r="IYO120" s="106"/>
      <c r="IYP120" s="106"/>
      <c r="IYQ120" s="106"/>
      <c r="IYR120" s="106"/>
      <c r="IYS120" s="106"/>
      <c r="IYT120" s="106"/>
      <c r="IYU120" s="106"/>
      <c r="IYV120" s="106"/>
      <c r="IYW120" s="106"/>
      <c r="IYX120" s="106"/>
      <c r="IYY120" s="106"/>
      <c r="IYZ120" s="106"/>
      <c r="IZA120" s="106"/>
      <c r="IZB120" s="106"/>
      <c r="IZC120" s="106"/>
      <c r="IZD120" s="106"/>
      <c r="IZE120" s="106"/>
      <c r="IZF120" s="106"/>
      <c r="IZG120" s="106"/>
      <c r="IZH120" s="106"/>
      <c r="IZI120" s="106"/>
      <c r="IZJ120" s="106"/>
      <c r="IZK120" s="106"/>
      <c r="IZL120" s="106"/>
      <c r="IZM120" s="106"/>
      <c r="IZN120" s="106"/>
      <c r="IZO120" s="106"/>
      <c r="IZP120" s="106"/>
      <c r="IZQ120" s="106"/>
      <c r="IZR120" s="106"/>
      <c r="IZS120" s="106"/>
      <c r="IZT120" s="106"/>
      <c r="IZU120" s="106"/>
      <c r="IZV120" s="106"/>
      <c r="IZW120" s="106"/>
      <c r="IZX120" s="106"/>
      <c r="IZY120" s="106"/>
      <c r="IZZ120" s="106"/>
      <c r="JAA120" s="106"/>
      <c r="JAB120" s="106"/>
      <c r="JAC120" s="106"/>
      <c r="JAD120" s="106"/>
      <c r="JAE120" s="106"/>
      <c r="JAF120" s="106"/>
      <c r="JAG120" s="106"/>
      <c r="JAH120" s="106"/>
      <c r="JAI120" s="106"/>
      <c r="JAJ120" s="106"/>
      <c r="JAK120" s="106"/>
      <c r="JAL120" s="106"/>
      <c r="JAM120" s="106"/>
      <c r="JAN120" s="106"/>
      <c r="JAO120" s="106"/>
      <c r="JAP120" s="106"/>
      <c r="JAQ120" s="106"/>
      <c r="JAR120" s="106"/>
      <c r="JAS120" s="106"/>
      <c r="JAT120" s="106"/>
      <c r="JAU120" s="106"/>
      <c r="JAV120" s="106"/>
      <c r="JAW120" s="106"/>
      <c r="JAX120" s="106"/>
      <c r="JAY120" s="106"/>
      <c r="JAZ120" s="106"/>
      <c r="JBA120" s="106"/>
      <c r="JBB120" s="106"/>
      <c r="JBC120" s="106"/>
      <c r="JBD120" s="106"/>
      <c r="JBE120" s="106"/>
      <c r="JBF120" s="106"/>
      <c r="JBG120" s="106"/>
      <c r="JBH120" s="106"/>
      <c r="JBI120" s="106"/>
      <c r="JBJ120" s="106"/>
      <c r="JBK120" s="106"/>
      <c r="JBL120" s="106"/>
      <c r="JBM120" s="106"/>
      <c r="JBN120" s="106"/>
      <c r="JBO120" s="106"/>
      <c r="JBP120" s="106"/>
      <c r="JBQ120" s="106"/>
      <c r="JBR120" s="106"/>
      <c r="JBS120" s="106"/>
      <c r="JBT120" s="106"/>
      <c r="JBU120" s="106"/>
      <c r="JBV120" s="106"/>
      <c r="JBW120" s="106"/>
      <c r="JBX120" s="106"/>
      <c r="JBY120" s="106"/>
      <c r="JBZ120" s="106"/>
      <c r="JCA120" s="106"/>
      <c r="JCB120" s="106"/>
      <c r="JCC120" s="106"/>
      <c r="JCD120" s="106"/>
      <c r="JCE120" s="106"/>
      <c r="JCF120" s="106"/>
      <c r="JCG120" s="106"/>
      <c r="JCH120" s="106"/>
      <c r="JCI120" s="106"/>
      <c r="JCJ120" s="106"/>
      <c r="JCK120" s="106"/>
      <c r="JCL120" s="106"/>
      <c r="JCM120" s="106"/>
      <c r="JCN120" s="106"/>
      <c r="JCO120" s="106"/>
      <c r="JCP120" s="106"/>
      <c r="JCQ120" s="106"/>
      <c r="JCR120" s="106"/>
      <c r="JCS120" s="106"/>
      <c r="JCT120" s="106"/>
      <c r="JCU120" s="106"/>
      <c r="JCV120" s="106"/>
      <c r="JCW120" s="106"/>
      <c r="JCX120" s="106"/>
      <c r="JCY120" s="106"/>
      <c r="JCZ120" s="106"/>
      <c r="JDA120" s="106"/>
      <c r="JDB120" s="106"/>
      <c r="JDC120" s="106"/>
      <c r="JDD120" s="106"/>
      <c r="JDE120" s="106"/>
      <c r="JDF120" s="106"/>
      <c r="JDG120" s="106"/>
      <c r="JDH120" s="106"/>
      <c r="JDI120" s="106"/>
      <c r="JDJ120" s="106"/>
      <c r="JDK120" s="106"/>
      <c r="JDL120" s="106"/>
      <c r="JDM120" s="106"/>
      <c r="JDN120" s="106"/>
      <c r="JDO120" s="106"/>
      <c r="JDP120" s="106"/>
      <c r="JDQ120" s="106"/>
      <c r="JDR120" s="106"/>
      <c r="JDS120" s="106"/>
      <c r="JDT120" s="106"/>
      <c r="JDU120" s="106"/>
      <c r="JDV120" s="106"/>
      <c r="JDW120" s="106"/>
      <c r="JDX120" s="106"/>
      <c r="JDY120" s="106"/>
      <c r="JDZ120" s="106"/>
      <c r="JEA120" s="106"/>
      <c r="JEB120" s="106"/>
      <c r="JEC120" s="106"/>
      <c r="JED120" s="106"/>
      <c r="JEE120" s="106"/>
      <c r="JEF120" s="106"/>
      <c r="JEG120" s="106"/>
      <c r="JEH120" s="106"/>
      <c r="JEI120" s="106"/>
      <c r="JEJ120" s="106"/>
      <c r="JEK120" s="106"/>
      <c r="JEL120" s="106"/>
      <c r="JEM120" s="106"/>
      <c r="JEN120" s="106"/>
      <c r="JEO120" s="106"/>
      <c r="JEP120" s="106"/>
      <c r="JEQ120" s="106"/>
      <c r="JER120" s="106"/>
      <c r="JES120" s="106"/>
      <c r="JET120" s="106"/>
      <c r="JEU120" s="106"/>
      <c r="JEV120" s="106"/>
      <c r="JEW120" s="106"/>
      <c r="JEX120" s="106"/>
      <c r="JEY120" s="106"/>
      <c r="JEZ120" s="106"/>
      <c r="JFA120" s="106"/>
      <c r="JFB120" s="106"/>
      <c r="JFC120" s="106"/>
      <c r="JFD120" s="106"/>
      <c r="JFE120" s="106"/>
      <c r="JFF120" s="106"/>
      <c r="JFG120" s="106"/>
      <c r="JFH120" s="106"/>
      <c r="JFI120" s="106"/>
      <c r="JFJ120" s="106"/>
      <c r="JFK120" s="106"/>
      <c r="JFL120" s="106"/>
      <c r="JFM120" s="106"/>
      <c r="JFN120" s="106"/>
      <c r="JFO120" s="106"/>
      <c r="JFP120" s="106"/>
      <c r="JFQ120" s="106"/>
      <c r="JFR120" s="106"/>
      <c r="JFS120" s="106"/>
      <c r="JFT120" s="106"/>
      <c r="JFU120" s="106"/>
      <c r="JFV120" s="106"/>
      <c r="JFW120" s="106"/>
      <c r="JFX120" s="106"/>
      <c r="JFY120" s="106"/>
      <c r="JFZ120" s="106"/>
      <c r="JGA120" s="106"/>
      <c r="JGB120" s="106"/>
      <c r="JGC120" s="106"/>
      <c r="JGD120" s="106"/>
      <c r="JGE120" s="106"/>
      <c r="JGF120" s="106"/>
      <c r="JGG120" s="106"/>
      <c r="JGH120" s="106"/>
      <c r="JGI120" s="106"/>
      <c r="JGJ120" s="106"/>
      <c r="JGK120" s="106"/>
      <c r="JGL120" s="106"/>
      <c r="JGM120" s="106"/>
      <c r="JGN120" s="106"/>
      <c r="JGO120" s="106"/>
      <c r="JGP120" s="106"/>
      <c r="JGQ120" s="106"/>
      <c r="JGR120" s="106"/>
      <c r="JGS120" s="106"/>
      <c r="JGT120" s="106"/>
      <c r="JGU120" s="106"/>
      <c r="JGV120" s="106"/>
      <c r="JGW120" s="106"/>
      <c r="JGX120" s="106"/>
      <c r="JGY120" s="106"/>
      <c r="JGZ120" s="106"/>
      <c r="JHA120" s="106"/>
      <c r="JHB120" s="106"/>
      <c r="JHC120" s="106"/>
      <c r="JHD120" s="106"/>
      <c r="JHE120" s="106"/>
      <c r="JHF120" s="106"/>
      <c r="JHG120" s="106"/>
      <c r="JHH120" s="106"/>
      <c r="JHI120" s="106"/>
      <c r="JHJ120" s="106"/>
      <c r="JHK120" s="106"/>
      <c r="JHL120" s="106"/>
      <c r="JHM120" s="106"/>
      <c r="JHN120" s="106"/>
      <c r="JHO120" s="106"/>
      <c r="JHP120" s="106"/>
      <c r="JHQ120" s="106"/>
      <c r="JHR120" s="106"/>
      <c r="JHS120" s="106"/>
      <c r="JHT120" s="106"/>
      <c r="JHU120" s="106"/>
      <c r="JHV120" s="106"/>
      <c r="JHW120" s="106"/>
      <c r="JHX120" s="106"/>
      <c r="JHY120" s="106"/>
      <c r="JHZ120" s="106"/>
      <c r="JIA120" s="106"/>
      <c r="JIB120" s="106"/>
      <c r="JIC120" s="106"/>
      <c r="JID120" s="106"/>
      <c r="JIE120" s="106"/>
      <c r="JIF120" s="106"/>
      <c r="JIG120" s="106"/>
      <c r="JIH120" s="106"/>
      <c r="JII120" s="106"/>
      <c r="JIJ120" s="106"/>
      <c r="JIK120" s="106"/>
      <c r="JIL120" s="106"/>
      <c r="JIM120" s="106"/>
      <c r="JIN120" s="106"/>
      <c r="JIO120" s="106"/>
      <c r="JIP120" s="106"/>
      <c r="JIQ120" s="106"/>
      <c r="JIR120" s="106"/>
      <c r="JIS120" s="106"/>
      <c r="JIT120" s="106"/>
      <c r="JIU120" s="106"/>
      <c r="JIV120" s="106"/>
      <c r="JIW120" s="106"/>
      <c r="JIX120" s="106"/>
      <c r="JIY120" s="106"/>
      <c r="JIZ120" s="106"/>
      <c r="JJA120" s="106"/>
      <c r="JJB120" s="106"/>
      <c r="JJC120" s="106"/>
      <c r="JJD120" s="106"/>
      <c r="JJE120" s="106"/>
      <c r="JJF120" s="106"/>
      <c r="JJG120" s="106"/>
      <c r="JJH120" s="106"/>
      <c r="JJI120" s="106"/>
      <c r="JJJ120" s="106"/>
      <c r="JJK120" s="106"/>
      <c r="JJL120" s="106"/>
      <c r="JJM120" s="106"/>
      <c r="JJN120" s="106"/>
      <c r="JJO120" s="106"/>
      <c r="JJP120" s="106"/>
      <c r="JJQ120" s="106"/>
      <c r="JJR120" s="106"/>
      <c r="JJS120" s="106"/>
      <c r="JJT120" s="106"/>
      <c r="JJU120" s="106"/>
      <c r="JJV120" s="106"/>
      <c r="JJW120" s="106"/>
      <c r="JJX120" s="106"/>
      <c r="JJY120" s="106"/>
      <c r="JJZ120" s="106"/>
      <c r="JKA120" s="106"/>
      <c r="JKB120" s="106"/>
      <c r="JKC120" s="106"/>
      <c r="JKD120" s="106"/>
      <c r="JKE120" s="106"/>
      <c r="JKF120" s="106"/>
      <c r="JKG120" s="106"/>
      <c r="JKH120" s="106"/>
      <c r="JKI120" s="106"/>
      <c r="JKJ120" s="106"/>
      <c r="JKK120" s="106"/>
      <c r="JKL120" s="106"/>
      <c r="JKM120" s="106"/>
      <c r="JKN120" s="106"/>
      <c r="JKO120" s="106"/>
      <c r="JKP120" s="106"/>
      <c r="JKQ120" s="106"/>
      <c r="JKR120" s="106"/>
      <c r="JKS120" s="106"/>
      <c r="JKT120" s="106"/>
      <c r="JKU120" s="106"/>
      <c r="JKV120" s="106"/>
      <c r="JKW120" s="106"/>
      <c r="JKX120" s="106"/>
      <c r="JKY120" s="106"/>
      <c r="JKZ120" s="106"/>
      <c r="JLA120" s="106"/>
      <c r="JLB120" s="106"/>
      <c r="JLC120" s="106"/>
      <c r="JLD120" s="106"/>
      <c r="JLE120" s="106"/>
      <c r="JLF120" s="106"/>
      <c r="JLG120" s="106"/>
      <c r="JLH120" s="106"/>
      <c r="JLI120" s="106"/>
      <c r="JLJ120" s="106"/>
      <c r="JLK120" s="106"/>
      <c r="JLL120" s="106"/>
      <c r="JLM120" s="106"/>
      <c r="JLN120" s="106"/>
      <c r="JLO120" s="106"/>
      <c r="JLP120" s="106"/>
      <c r="JLQ120" s="106"/>
      <c r="JLR120" s="106"/>
      <c r="JLS120" s="106"/>
      <c r="JLT120" s="106"/>
      <c r="JLU120" s="106"/>
      <c r="JLV120" s="106"/>
      <c r="JLW120" s="106"/>
      <c r="JLX120" s="106"/>
      <c r="JLY120" s="106"/>
      <c r="JLZ120" s="106"/>
      <c r="JMA120" s="106"/>
      <c r="JMB120" s="106"/>
      <c r="JMC120" s="106"/>
      <c r="JMD120" s="106"/>
      <c r="JME120" s="106"/>
      <c r="JMF120" s="106"/>
      <c r="JMG120" s="106"/>
      <c r="JMH120" s="106"/>
      <c r="JMI120" s="106"/>
      <c r="JMJ120" s="106"/>
      <c r="JMK120" s="106"/>
      <c r="JML120" s="106"/>
      <c r="JMM120" s="106"/>
      <c r="JMN120" s="106"/>
      <c r="JMO120" s="106"/>
      <c r="JMP120" s="106"/>
      <c r="JMQ120" s="106"/>
      <c r="JMR120" s="106"/>
      <c r="JMS120" s="106"/>
      <c r="JMT120" s="106"/>
      <c r="JMU120" s="106"/>
      <c r="JMV120" s="106"/>
      <c r="JMW120" s="106"/>
      <c r="JMX120" s="106"/>
      <c r="JMY120" s="106"/>
      <c r="JMZ120" s="106"/>
      <c r="JNA120" s="106"/>
      <c r="JNB120" s="106"/>
      <c r="JNC120" s="106"/>
      <c r="JND120" s="106"/>
      <c r="JNE120" s="106"/>
      <c r="JNF120" s="106"/>
      <c r="JNG120" s="106"/>
      <c r="JNH120" s="106"/>
      <c r="JNI120" s="106"/>
      <c r="JNJ120" s="106"/>
      <c r="JNK120" s="106"/>
      <c r="JNL120" s="106"/>
      <c r="JNM120" s="106"/>
      <c r="JNN120" s="106"/>
      <c r="JNO120" s="106"/>
      <c r="JNP120" s="106"/>
      <c r="JNQ120" s="106"/>
      <c r="JNR120" s="106"/>
      <c r="JNS120" s="106"/>
      <c r="JNT120" s="106"/>
      <c r="JNU120" s="106"/>
      <c r="JNV120" s="106"/>
      <c r="JNW120" s="106"/>
      <c r="JNX120" s="106"/>
      <c r="JNY120" s="106"/>
      <c r="JNZ120" s="106"/>
      <c r="JOA120" s="106"/>
      <c r="JOB120" s="106"/>
      <c r="JOC120" s="106"/>
      <c r="JOD120" s="106"/>
      <c r="JOE120" s="106"/>
      <c r="JOF120" s="106"/>
      <c r="JOG120" s="106"/>
      <c r="JOH120" s="106"/>
      <c r="JOI120" s="106"/>
      <c r="JOJ120" s="106"/>
      <c r="JOK120" s="106"/>
      <c r="JOL120" s="106"/>
      <c r="JOM120" s="106"/>
      <c r="JON120" s="106"/>
      <c r="JOO120" s="106"/>
      <c r="JOP120" s="106"/>
      <c r="JOQ120" s="106"/>
      <c r="JOR120" s="106"/>
      <c r="JOS120" s="106"/>
      <c r="JOT120" s="106"/>
      <c r="JOU120" s="106"/>
      <c r="JOV120" s="106"/>
      <c r="JOW120" s="106"/>
      <c r="JOX120" s="106"/>
      <c r="JOY120" s="106"/>
      <c r="JOZ120" s="106"/>
      <c r="JPA120" s="106"/>
      <c r="JPB120" s="106"/>
      <c r="JPC120" s="106"/>
      <c r="JPD120" s="106"/>
      <c r="JPE120" s="106"/>
      <c r="JPF120" s="106"/>
      <c r="JPG120" s="106"/>
      <c r="JPH120" s="106"/>
      <c r="JPI120" s="106"/>
      <c r="JPJ120" s="106"/>
      <c r="JPK120" s="106"/>
      <c r="JPL120" s="106"/>
      <c r="JPM120" s="106"/>
      <c r="JPN120" s="106"/>
      <c r="JPO120" s="106"/>
      <c r="JPP120" s="106"/>
      <c r="JPQ120" s="106"/>
      <c r="JPR120" s="106"/>
      <c r="JPS120" s="106"/>
      <c r="JPT120" s="106"/>
      <c r="JPU120" s="106"/>
      <c r="JPV120" s="106"/>
      <c r="JPW120" s="106"/>
      <c r="JPX120" s="106"/>
      <c r="JPY120" s="106"/>
      <c r="JPZ120" s="106"/>
      <c r="JQA120" s="106"/>
      <c r="JQB120" s="106"/>
      <c r="JQC120" s="106"/>
      <c r="JQD120" s="106"/>
      <c r="JQE120" s="106"/>
      <c r="JQF120" s="106"/>
      <c r="JQG120" s="106"/>
      <c r="JQH120" s="106"/>
      <c r="JQI120" s="106"/>
      <c r="JQJ120" s="106"/>
      <c r="JQK120" s="106"/>
      <c r="JQL120" s="106"/>
      <c r="JQM120" s="106"/>
      <c r="JQN120" s="106"/>
      <c r="JQO120" s="106"/>
      <c r="JQP120" s="106"/>
      <c r="JQQ120" s="106"/>
      <c r="JQR120" s="106"/>
      <c r="JQS120" s="106"/>
      <c r="JQT120" s="106"/>
      <c r="JQU120" s="106"/>
      <c r="JQV120" s="106"/>
      <c r="JQW120" s="106"/>
      <c r="JQX120" s="106"/>
      <c r="JQY120" s="106"/>
      <c r="JQZ120" s="106"/>
      <c r="JRA120" s="106"/>
      <c r="JRB120" s="106"/>
      <c r="JRC120" s="106"/>
      <c r="JRD120" s="106"/>
      <c r="JRE120" s="106"/>
      <c r="JRF120" s="106"/>
      <c r="JRG120" s="106"/>
      <c r="JRH120" s="106"/>
      <c r="JRI120" s="106"/>
      <c r="JRJ120" s="106"/>
      <c r="JRK120" s="106"/>
      <c r="JRL120" s="106"/>
      <c r="JRM120" s="106"/>
      <c r="JRN120" s="106"/>
      <c r="JRO120" s="106"/>
      <c r="JRP120" s="106"/>
      <c r="JRQ120" s="106"/>
      <c r="JRR120" s="106"/>
      <c r="JRS120" s="106"/>
      <c r="JRT120" s="106"/>
      <c r="JRU120" s="106"/>
      <c r="JRV120" s="106"/>
      <c r="JRW120" s="106"/>
      <c r="JRX120" s="106"/>
      <c r="JRY120" s="106"/>
      <c r="JRZ120" s="106"/>
      <c r="JSA120" s="106"/>
      <c r="JSB120" s="106"/>
      <c r="JSC120" s="106"/>
      <c r="JSD120" s="106"/>
      <c r="JSE120" s="106"/>
      <c r="JSF120" s="106"/>
      <c r="JSG120" s="106"/>
      <c r="JSH120" s="106"/>
      <c r="JSI120" s="106"/>
      <c r="JSJ120" s="106"/>
      <c r="JSK120" s="106"/>
      <c r="JSL120" s="106"/>
      <c r="JSM120" s="106"/>
      <c r="JSN120" s="106"/>
      <c r="JSO120" s="106"/>
      <c r="JSP120" s="106"/>
      <c r="JSQ120" s="106"/>
      <c r="JSR120" s="106"/>
      <c r="JSS120" s="106"/>
      <c r="JST120" s="106"/>
      <c r="JSU120" s="106"/>
      <c r="JSV120" s="106"/>
      <c r="JSW120" s="106"/>
      <c r="JSX120" s="106"/>
      <c r="JSY120" s="106"/>
      <c r="JSZ120" s="106"/>
      <c r="JTA120" s="106"/>
      <c r="JTB120" s="106"/>
      <c r="JTC120" s="106"/>
      <c r="JTD120" s="106"/>
      <c r="JTE120" s="106"/>
      <c r="JTF120" s="106"/>
      <c r="JTG120" s="106"/>
      <c r="JTH120" s="106"/>
      <c r="JTI120" s="106"/>
      <c r="JTJ120" s="106"/>
      <c r="JTK120" s="106"/>
      <c r="JTL120" s="106"/>
      <c r="JTM120" s="106"/>
      <c r="JTN120" s="106"/>
      <c r="JTO120" s="106"/>
      <c r="JTP120" s="106"/>
      <c r="JTQ120" s="106"/>
      <c r="JTR120" s="106"/>
      <c r="JTS120" s="106"/>
      <c r="JTT120" s="106"/>
      <c r="JTU120" s="106"/>
      <c r="JTV120" s="106"/>
      <c r="JTW120" s="106"/>
      <c r="JTX120" s="106"/>
      <c r="JTY120" s="106"/>
      <c r="JTZ120" s="106"/>
      <c r="JUA120" s="106"/>
      <c r="JUB120" s="106"/>
      <c r="JUC120" s="106"/>
      <c r="JUD120" s="106"/>
      <c r="JUE120" s="106"/>
      <c r="JUF120" s="106"/>
      <c r="JUG120" s="106"/>
      <c r="JUH120" s="106"/>
      <c r="JUI120" s="106"/>
      <c r="JUJ120" s="106"/>
      <c r="JUK120" s="106"/>
      <c r="JUL120" s="106"/>
      <c r="JUM120" s="106"/>
      <c r="JUN120" s="106"/>
      <c r="JUO120" s="106"/>
      <c r="JUP120" s="106"/>
      <c r="JUQ120" s="106"/>
      <c r="JUR120" s="106"/>
      <c r="JUS120" s="106"/>
      <c r="JUT120" s="106"/>
      <c r="JUU120" s="106"/>
      <c r="JUV120" s="106"/>
      <c r="JUW120" s="106"/>
      <c r="JUX120" s="106"/>
      <c r="JUY120" s="106"/>
      <c r="JUZ120" s="106"/>
      <c r="JVA120" s="106"/>
      <c r="JVB120" s="106"/>
      <c r="JVC120" s="106"/>
      <c r="JVD120" s="106"/>
      <c r="JVE120" s="106"/>
      <c r="JVF120" s="106"/>
      <c r="JVG120" s="106"/>
      <c r="JVH120" s="106"/>
      <c r="JVI120" s="106"/>
      <c r="JVJ120" s="106"/>
      <c r="JVK120" s="106"/>
      <c r="JVL120" s="106"/>
      <c r="JVM120" s="106"/>
      <c r="JVN120" s="106"/>
      <c r="JVO120" s="106"/>
      <c r="JVP120" s="106"/>
      <c r="JVQ120" s="106"/>
      <c r="JVR120" s="106"/>
      <c r="JVS120" s="106"/>
      <c r="JVT120" s="106"/>
      <c r="JVU120" s="106"/>
      <c r="JVV120" s="106"/>
      <c r="JVW120" s="106"/>
      <c r="JVX120" s="106"/>
      <c r="JVY120" s="106"/>
      <c r="JVZ120" s="106"/>
      <c r="JWA120" s="106"/>
      <c r="JWB120" s="106"/>
      <c r="JWC120" s="106"/>
      <c r="JWD120" s="106"/>
      <c r="JWE120" s="106"/>
      <c r="JWF120" s="106"/>
      <c r="JWG120" s="106"/>
      <c r="JWH120" s="106"/>
      <c r="JWI120" s="106"/>
      <c r="JWJ120" s="106"/>
      <c r="JWK120" s="106"/>
      <c r="JWL120" s="106"/>
      <c r="JWM120" s="106"/>
      <c r="JWN120" s="106"/>
      <c r="JWO120" s="106"/>
      <c r="JWP120" s="106"/>
      <c r="JWQ120" s="106"/>
      <c r="JWR120" s="106"/>
      <c r="JWS120" s="106"/>
      <c r="JWT120" s="106"/>
      <c r="JWU120" s="106"/>
      <c r="JWV120" s="106"/>
      <c r="JWW120" s="106"/>
      <c r="JWX120" s="106"/>
      <c r="JWY120" s="106"/>
      <c r="JWZ120" s="106"/>
      <c r="JXA120" s="106"/>
      <c r="JXB120" s="106"/>
      <c r="JXC120" s="106"/>
      <c r="JXD120" s="106"/>
      <c r="JXE120" s="106"/>
      <c r="JXF120" s="106"/>
      <c r="JXG120" s="106"/>
      <c r="JXH120" s="106"/>
      <c r="JXI120" s="106"/>
      <c r="JXJ120" s="106"/>
      <c r="JXK120" s="106"/>
      <c r="JXL120" s="106"/>
      <c r="JXM120" s="106"/>
      <c r="JXN120" s="106"/>
      <c r="JXO120" s="106"/>
      <c r="JXP120" s="106"/>
      <c r="JXQ120" s="106"/>
      <c r="JXR120" s="106"/>
      <c r="JXS120" s="106"/>
      <c r="JXT120" s="106"/>
      <c r="JXU120" s="106"/>
      <c r="JXV120" s="106"/>
      <c r="JXW120" s="106"/>
      <c r="JXX120" s="106"/>
      <c r="JXY120" s="106"/>
      <c r="JXZ120" s="106"/>
      <c r="JYA120" s="106"/>
      <c r="JYB120" s="106"/>
      <c r="JYC120" s="106"/>
      <c r="JYD120" s="106"/>
      <c r="JYE120" s="106"/>
      <c r="JYF120" s="106"/>
      <c r="JYG120" s="106"/>
      <c r="JYH120" s="106"/>
      <c r="JYI120" s="106"/>
      <c r="JYJ120" s="106"/>
      <c r="JYK120" s="106"/>
      <c r="JYL120" s="106"/>
      <c r="JYM120" s="106"/>
      <c r="JYN120" s="106"/>
      <c r="JYO120" s="106"/>
      <c r="JYP120" s="106"/>
      <c r="JYQ120" s="106"/>
      <c r="JYR120" s="106"/>
      <c r="JYS120" s="106"/>
      <c r="JYT120" s="106"/>
      <c r="JYU120" s="106"/>
      <c r="JYV120" s="106"/>
      <c r="JYW120" s="106"/>
      <c r="JYX120" s="106"/>
      <c r="JYY120" s="106"/>
      <c r="JYZ120" s="106"/>
      <c r="JZA120" s="106"/>
      <c r="JZB120" s="106"/>
      <c r="JZC120" s="106"/>
      <c r="JZD120" s="106"/>
      <c r="JZE120" s="106"/>
      <c r="JZF120" s="106"/>
      <c r="JZG120" s="106"/>
      <c r="JZH120" s="106"/>
      <c r="JZI120" s="106"/>
      <c r="JZJ120" s="106"/>
      <c r="JZK120" s="106"/>
      <c r="JZL120" s="106"/>
      <c r="JZM120" s="106"/>
      <c r="JZN120" s="106"/>
      <c r="JZO120" s="106"/>
      <c r="JZP120" s="106"/>
      <c r="JZQ120" s="106"/>
      <c r="JZR120" s="106"/>
      <c r="JZS120" s="106"/>
      <c r="JZT120" s="106"/>
      <c r="JZU120" s="106"/>
      <c r="JZV120" s="106"/>
      <c r="JZW120" s="106"/>
      <c r="JZX120" s="106"/>
      <c r="JZY120" s="106"/>
      <c r="JZZ120" s="106"/>
      <c r="KAA120" s="106"/>
      <c r="KAB120" s="106"/>
      <c r="KAC120" s="106"/>
      <c r="KAD120" s="106"/>
      <c r="KAE120" s="106"/>
      <c r="KAF120" s="106"/>
      <c r="KAG120" s="106"/>
      <c r="KAH120" s="106"/>
      <c r="KAI120" s="106"/>
      <c r="KAJ120" s="106"/>
      <c r="KAK120" s="106"/>
      <c r="KAL120" s="106"/>
      <c r="KAM120" s="106"/>
      <c r="KAN120" s="106"/>
      <c r="KAO120" s="106"/>
      <c r="KAP120" s="106"/>
      <c r="KAQ120" s="106"/>
      <c r="KAR120" s="106"/>
      <c r="KAS120" s="106"/>
      <c r="KAT120" s="106"/>
      <c r="KAU120" s="106"/>
      <c r="KAV120" s="106"/>
      <c r="KAW120" s="106"/>
      <c r="KAX120" s="106"/>
      <c r="KAY120" s="106"/>
      <c r="KAZ120" s="106"/>
      <c r="KBA120" s="106"/>
      <c r="KBB120" s="106"/>
      <c r="KBC120" s="106"/>
      <c r="KBD120" s="106"/>
      <c r="KBE120" s="106"/>
      <c r="KBF120" s="106"/>
      <c r="KBG120" s="106"/>
      <c r="KBH120" s="106"/>
      <c r="KBI120" s="106"/>
      <c r="KBJ120" s="106"/>
      <c r="KBK120" s="106"/>
      <c r="KBL120" s="106"/>
      <c r="KBM120" s="106"/>
      <c r="KBN120" s="106"/>
      <c r="KBO120" s="106"/>
      <c r="KBP120" s="106"/>
      <c r="KBQ120" s="106"/>
      <c r="KBR120" s="106"/>
      <c r="KBS120" s="106"/>
      <c r="KBT120" s="106"/>
      <c r="KBU120" s="106"/>
      <c r="KBV120" s="106"/>
      <c r="KBW120" s="106"/>
      <c r="KBX120" s="106"/>
      <c r="KBY120" s="106"/>
      <c r="KBZ120" s="106"/>
      <c r="KCA120" s="106"/>
      <c r="KCB120" s="106"/>
      <c r="KCC120" s="106"/>
      <c r="KCD120" s="106"/>
      <c r="KCE120" s="106"/>
      <c r="KCF120" s="106"/>
      <c r="KCG120" s="106"/>
      <c r="KCH120" s="106"/>
      <c r="KCI120" s="106"/>
      <c r="KCJ120" s="106"/>
      <c r="KCK120" s="106"/>
      <c r="KCL120" s="106"/>
      <c r="KCM120" s="106"/>
      <c r="KCN120" s="106"/>
      <c r="KCO120" s="106"/>
      <c r="KCP120" s="106"/>
      <c r="KCQ120" s="106"/>
      <c r="KCR120" s="106"/>
      <c r="KCS120" s="106"/>
      <c r="KCT120" s="106"/>
      <c r="KCU120" s="106"/>
      <c r="KCV120" s="106"/>
      <c r="KCW120" s="106"/>
      <c r="KCX120" s="106"/>
      <c r="KCY120" s="106"/>
      <c r="KCZ120" s="106"/>
      <c r="KDA120" s="106"/>
      <c r="KDB120" s="106"/>
      <c r="KDC120" s="106"/>
      <c r="KDD120" s="106"/>
      <c r="KDE120" s="106"/>
      <c r="KDF120" s="106"/>
      <c r="KDG120" s="106"/>
      <c r="KDH120" s="106"/>
      <c r="KDI120" s="106"/>
      <c r="KDJ120" s="106"/>
      <c r="KDK120" s="106"/>
      <c r="KDL120" s="106"/>
      <c r="KDM120" s="106"/>
      <c r="KDN120" s="106"/>
      <c r="KDO120" s="106"/>
      <c r="KDP120" s="106"/>
      <c r="KDQ120" s="106"/>
      <c r="KDR120" s="106"/>
      <c r="KDS120" s="106"/>
      <c r="KDT120" s="106"/>
      <c r="KDU120" s="106"/>
      <c r="KDV120" s="106"/>
      <c r="KDW120" s="106"/>
      <c r="KDX120" s="106"/>
      <c r="KDY120" s="106"/>
      <c r="KDZ120" s="106"/>
      <c r="KEA120" s="106"/>
      <c r="KEB120" s="106"/>
      <c r="KEC120" s="106"/>
      <c r="KED120" s="106"/>
      <c r="KEE120" s="106"/>
      <c r="KEF120" s="106"/>
      <c r="KEG120" s="106"/>
      <c r="KEH120" s="106"/>
      <c r="KEI120" s="106"/>
      <c r="KEJ120" s="106"/>
      <c r="KEK120" s="106"/>
      <c r="KEL120" s="106"/>
      <c r="KEM120" s="106"/>
      <c r="KEN120" s="106"/>
      <c r="KEO120" s="106"/>
      <c r="KEP120" s="106"/>
      <c r="KEQ120" s="106"/>
      <c r="KER120" s="106"/>
      <c r="KES120" s="106"/>
      <c r="KET120" s="106"/>
      <c r="KEU120" s="106"/>
      <c r="KEV120" s="106"/>
      <c r="KEW120" s="106"/>
      <c r="KEX120" s="106"/>
      <c r="KEY120" s="106"/>
      <c r="KEZ120" s="106"/>
      <c r="KFA120" s="106"/>
      <c r="KFB120" s="106"/>
      <c r="KFC120" s="106"/>
      <c r="KFD120" s="106"/>
      <c r="KFE120" s="106"/>
      <c r="KFF120" s="106"/>
      <c r="KFG120" s="106"/>
      <c r="KFH120" s="106"/>
      <c r="KFI120" s="106"/>
      <c r="KFJ120" s="106"/>
      <c r="KFK120" s="106"/>
      <c r="KFL120" s="106"/>
      <c r="KFM120" s="106"/>
      <c r="KFN120" s="106"/>
      <c r="KFO120" s="106"/>
      <c r="KFP120" s="106"/>
      <c r="KFQ120" s="106"/>
      <c r="KFR120" s="106"/>
      <c r="KFS120" s="106"/>
      <c r="KFT120" s="106"/>
      <c r="KFU120" s="106"/>
      <c r="KFV120" s="106"/>
      <c r="KFW120" s="106"/>
      <c r="KFX120" s="106"/>
      <c r="KFY120" s="106"/>
      <c r="KFZ120" s="106"/>
      <c r="KGA120" s="106"/>
      <c r="KGB120" s="106"/>
      <c r="KGC120" s="106"/>
      <c r="KGD120" s="106"/>
      <c r="KGE120" s="106"/>
      <c r="KGF120" s="106"/>
      <c r="KGG120" s="106"/>
      <c r="KGH120" s="106"/>
      <c r="KGI120" s="106"/>
      <c r="KGJ120" s="106"/>
      <c r="KGK120" s="106"/>
      <c r="KGL120" s="106"/>
      <c r="KGM120" s="106"/>
      <c r="KGN120" s="106"/>
      <c r="KGO120" s="106"/>
      <c r="KGP120" s="106"/>
      <c r="KGQ120" s="106"/>
      <c r="KGR120" s="106"/>
      <c r="KGS120" s="106"/>
      <c r="KGT120" s="106"/>
      <c r="KGU120" s="106"/>
      <c r="KGV120" s="106"/>
      <c r="KGW120" s="106"/>
      <c r="KGX120" s="106"/>
      <c r="KGY120" s="106"/>
      <c r="KGZ120" s="106"/>
      <c r="KHA120" s="106"/>
      <c r="KHB120" s="106"/>
      <c r="KHC120" s="106"/>
      <c r="KHD120" s="106"/>
      <c r="KHE120" s="106"/>
      <c r="KHF120" s="106"/>
      <c r="KHG120" s="106"/>
      <c r="KHH120" s="106"/>
      <c r="KHI120" s="106"/>
      <c r="KHJ120" s="106"/>
      <c r="KHK120" s="106"/>
      <c r="KHL120" s="106"/>
      <c r="KHM120" s="106"/>
      <c r="KHN120" s="106"/>
      <c r="KHO120" s="106"/>
      <c r="KHP120" s="106"/>
      <c r="KHQ120" s="106"/>
      <c r="KHR120" s="106"/>
      <c r="KHS120" s="106"/>
      <c r="KHT120" s="106"/>
      <c r="KHU120" s="106"/>
      <c r="KHV120" s="106"/>
      <c r="KHW120" s="106"/>
      <c r="KHX120" s="106"/>
      <c r="KHY120" s="106"/>
      <c r="KHZ120" s="106"/>
      <c r="KIA120" s="106"/>
      <c r="KIB120" s="106"/>
      <c r="KIC120" s="106"/>
      <c r="KID120" s="106"/>
      <c r="KIE120" s="106"/>
      <c r="KIF120" s="106"/>
      <c r="KIG120" s="106"/>
      <c r="KIH120" s="106"/>
      <c r="KII120" s="106"/>
      <c r="KIJ120" s="106"/>
      <c r="KIK120" s="106"/>
      <c r="KIL120" s="106"/>
      <c r="KIM120" s="106"/>
      <c r="KIN120" s="106"/>
      <c r="KIO120" s="106"/>
      <c r="KIP120" s="106"/>
      <c r="KIQ120" s="106"/>
      <c r="KIR120" s="106"/>
      <c r="KIS120" s="106"/>
      <c r="KIT120" s="106"/>
      <c r="KIU120" s="106"/>
      <c r="KIV120" s="106"/>
      <c r="KIW120" s="106"/>
      <c r="KIX120" s="106"/>
      <c r="KIY120" s="106"/>
      <c r="KIZ120" s="106"/>
      <c r="KJA120" s="106"/>
      <c r="KJB120" s="106"/>
      <c r="KJC120" s="106"/>
      <c r="KJD120" s="106"/>
      <c r="KJE120" s="106"/>
      <c r="KJF120" s="106"/>
      <c r="KJG120" s="106"/>
      <c r="KJH120" s="106"/>
      <c r="KJI120" s="106"/>
      <c r="KJJ120" s="106"/>
      <c r="KJK120" s="106"/>
      <c r="KJL120" s="106"/>
      <c r="KJM120" s="106"/>
      <c r="KJN120" s="106"/>
      <c r="KJO120" s="106"/>
      <c r="KJP120" s="106"/>
      <c r="KJQ120" s="106"/>
      <c r="KJR120" s="106"/>
      <c r="KJS120" s="106"/>
      <c r="KJT120" s="106"/>
      <c r="KJU120" s="106"/>
      <c r="KJV120" s="106"/>
      <c r="KJW120" s="106"/>
      <c r="KJX120" s="106"/>
      <c r="KJY120" s="106"/>
      <c r="KJZ120" s="106"/>
      <c r="KKA120" s="106"/>
      <c r="KKB120" s="106"/>
      <c r="KKC120" s="106"/>
      <c r="KKD120" s="106"/>
      <c r="KKE120" s="106"/>
      <c r="KKF120" s="106"/>
      <c r="KKG120" s="106"/>
      <c r="KKH120" s="106"/>
      <c r="KKI120" s="106"/>
      <c r="KKJ120" s="106"/>
      <c r="KKK120" s="106"/>
      <c r="KKL120" s="106"/>
      <c r="KKM120" s="106"/>
      <c r="KKN120" s="106"/>
      <c r="KKO120" s="106"/>
      <c r="KKP120" s="106"/>
      <c r="KKQ120" s="106"/>
      <c r="KKR120" s="106"/>
      <c r="KKS120" s="106"/>
      <c r="KKT120" s="106"/>
      <c r="KKU120" s="106"/>
      <c r="KKV120" s="106"/>
      <c r="KKW120" s="106"/>
      <c r="KKX120" s="106"/>
      <c r="KKY120" s="106"/>
      <c r="KKZ120" s="106"/>
      <c r="KLA120" s="106"/>
      <c r="KLB120" s="106"/>
      <c r="KLC120" s="106"/>
      <c r="KLD120" s="106"/>
      <c r="KLE120" s="106"/>
      <c r="KLF120" s="106"/>
      <c r="KLG120" s="106"/>
      <c r="KLH120" s="106"/>
      <c r="KLI120" s="106"/>
      <c r="KLJ120" s="106"/>
      <c r="KLK120" s="106"/>
      <c r="KLL120" s="106"/>
      <c r="KLM120" s="106"/>
      <c r="KLN120" s="106"/>
      <c r="KLO120" s="106"/>
      <c r="KLP120" s="106"/>
      <c r="KLQ120" s="106"/>
      <c r="KLR120" s="106"/>
      <c r="KLS120" s="106"/>
      <c r="KLT120" s="106"/>
      <c r="KLU120" s="106"/>
      <c r="KLV120" s="106"/>
      <c r="KLW120" s="106"/>
      <c r="KLX120" s="106"/>
      <c r="KLY120" s="106"/>
      <c r="KLZ120" s="106"/>
      <c r="KMA120" s="106"/>
      <c r="KMB120" s="106"/>
      <c r="KMC120" s="106"/>
      <c r="KMD120" s="106"/>
      <c r="KME120" s="106"/>
      <c r="KMF120" s="106"/>
      <c r="KMG120" s="106"/>
      <c r="KMH120" s="106"/>
      <c r="KMI120" s="106"/>
      <c r="KMJ120" s="106"/>
      <c r="KMK120" s="106"/>
      <c r="KML120" s="106"/>
      <c r="KMM120" s="106"/>
      <c r="KMN120" s="106"/>
      <c r="KMO120" s="106"/>
      <c r="KMP120" s="106"/>
      <c r="KMQ120" s="106"/>
      <c r="KMR120" s="106"/>
      <c r="KMS120" s="106"/>
      <c r="KMT120" s="106"/>
      <c r="KMU120" s="106"/>
      <c r="KMV120" s="106"/>
      <c r="KMW120" s="106"/>
      <c r="KMX120" s="106"/>
      <c r="KMY120" s="106"/>
      <c r="KMZ120" s="106"/>
      <c r="KNA120" s="106"/>
      <c r="KNB120" s="106"/>
      <c r="KNC120" s="106"/>
      <c r="KND120" s="106"/>
      <c r="KNE120" s="106"/>
      <c r="KNF120" s="106"/>
      <c r="KNG120" s="106"/>
      <c r="KNH120" s="106"/>
      <c r="KNI120" s="106"/>
      <c r="KNJ120" s="106"/>
      <c r="KNK120" s="106"/>
      <c r="KNL120" s="106"/>
      <c r="KNM120" s="106"/>
      <c r="KNN120" s="106"/>
      <c r="KNO120" s="106"/>
      <c r="KNP120" s="106"/>
      <c r="KNQ120" s="106"/>
      <c r="KNR120" s="106"/>
      <c r="KNS120" s="106"/>
      <c r="KNT120" s="106"/>
      <c r="KNU120" s="106"/>
      <c r="KNV120" s="106"/>
      <c r="KNW120" s="106"/>
      <c r="KNX120" s="106"/>
      <c r="KNY120" s="106"/>
      <c r="KNZ120" s="106"/>
      <c r="KOA120" s="106"/>
      <c r="KOB120" s="106"/>
      <c r="KOC120" s="106"/>
      <c r="KOD120" s="106"/>
      <c r="KOE120" s="106"/>
      <c r="KOF120" s="106"/>
      <c r="KOG120" s="106"/>
      <c r="KOH120" s="106"/>
      <c r="KOI120" s="106"/>
      <c r="KOJ120" s="106"/>
      <c r="KOK120" s="106"/>
      <c r="KOL120" s="106"/>
      <c r="KOM120" s="106"/>
      <c r="KON120" s="106"/>
      <c r="KOO120" s="106"/>
      <c r="KOP120" s="106"/>
      <c r="KOQ120" s="106"/>
      <c r="KOR120" s="106"/>
      <c r="KOS120" s="106"/>
      <c r="KOT120" s="106"/>
      <c r="KOU120" s="106"/>
      <c r="KOV120" s="106"/>
      <c r="KOW120" s="106"/>
      <c r="KOX120" s="106"/>
      <c r="KOY120" s="106"/>
      <c r="KOZ120" s="106"/>
      <c r="KPA120" s="106"/>
      <c r="KPB120" s="106"/>
      <c r="KPC120" s="106"/>
      <c r="KPD120" s="106"/>
      <c r="KPE120" s="106"/>
      <c r="KPF120" s="106"/>
      <c r="KPG120" s="106"/>
      <c r="KPH120" s="106"/>
      <c r="KPI120" s="106"/>
      <c r="KPJ120" s="106"/>
      <c r="KPK120" s="106"/>
      <c r="KPL120" s="106"/>
      <c r="KPM120" s="106"/>
      <c r="KPN120" s="106"/>
      <c r="KPO120" s="106"/>
      <c r="KPP120" s="106"/>
      <c r="KPQ120" s="106"/>
      <c r="KPR120" s="106"/>
      <c r="KPS120" s="106"/>
      <c r="KPT120" s="106"/>
      <c r="KPU120" s="106"/>
      <c r="KPV120" s="106"/>
      <c r="KPW120" s="106"/>
      <c r="KPX120" s="106"/>
      <c r="KPY120" s="106"/>
      <c r="KPZ120" s="106"/>
      <c r="KQA120" s="106"/>
      <c r="KQB120" s="106"/>
      <c r="KQC120" s="106"/>
      <c r="KQD120" s="106"/>
      <c r="KQE120" s="106"/>
      <c r="KQF120" s="106"/>
      <c r="KQG120" s="106"/>
      <c r="KQH120" s="106"/>
      <c r="KQI120" s="106"/>
      <c r="KQJ120" s="106"/>
      <c r="KQK120" s="106"/>
      <c r="KQL120" s="106"/>
      <c r="KQM120" s="106"/>
      <c r="KQN120" s="106"/>
      <c r="KQO120" s="106"/>
      <c r="KQP120" s="106"/>
      <c r="KQQ120" s="106"/>
      <c r="KQR120" s="106"/>
      <c r="KQS120" s="106"/>
      <c r="KQT120" s="106"/>
      <c r="KQU120" s="106"/>
      <c r="KQV120" s="106"/>
      <c r="KQW120" s="106"/>
      <c r="KQX120" s="106"/>
      <c r="KQY120" s="106"/>
      <c r="KQZ120" s="106"/>
      <c r="KRA120" s="106"/>
      <c r="KRB120" s="106"/>
      <c r="KRC120" s="106"/>
      <c r="KRD120" s="106"/>
      <c r="KRE120" s="106"/>
      <c r="KRF120" s="106"/>
      <c r="KRG120" s="106"/>
      <c r="KRH120" s="106"/>
      <c r="KRI120" s="106"/>
      <c r="KRJ120" s="106"/>
      <c r="KRK120" s="106"/>
      <c r="KRL120" s="106"/>
      <c r="KRM120" s="106"/>
      <c r="KRN120" s="106"/>
      <c r="KRO120" s="106"/>
      <c r="KRP120" s="106"/>
      <c r="KRQ120" s="106"/>
      <c r="KRR120" s="106"/>
      <c r="KRS120" s="106"/>
      <c r="KRT120" s="106"/>
      <c r="KRU120" s="106"/>
      <c r="KRV120" s="106"/>
      <c r="KRW120" s="106"/>
      <c r="KRX120" s="106"/>
      <c r="KRY120" s="106"/>
      <c r="KRZ120" s="106"/>
      <c r="KSA120" s="106"/>
      <c r="KSB120" s="106"/>
      <c r="KSC120" s="106"/>
      <c r="KSD120" s="106"/>
      <c r="KSE120" s="106"/>
      <c r="KSF120" s="106"/>
      <c r="KSG120" s="106"/>
      <c r="KSH120" s="106"/>
      <c r="KSI120" s="106"/>
      <c r="KSJ120" s="106"/>
      <c r="KSK120" s="106"/>
      <c r="KSL120" s="106"/>
      <c r="KSM120" s="106"/>
      <c r="KSN120" s="106"/>
      <c r="KSO120" s="106"/>
      <c r="KSP120" s="106"/>
      <c r="KSQ120" s="106"/>
      <c r="KSR120" s="106"/>
      <c r="KSS120" s="106"/>
      <c r="KST120" s="106"/>
      <c r="KSU120" s="106"/>
      <c r="KSV120" s="106"/>
      <c r="KSW120" s="106"/>
      <c r="KSX120" s="106"/>
      <c r="KSY120" s="106"/>
      <c r="KSZ120" s="106"/>
      <c r="KTA120" s="106"/>
      <c r="KTB120" s="106"/>
      <c r="KTC120" s="106"/>
      <c r="KTD120" s="106"/>
      <c r="KTE120" s="106"/>
      <c r="KTF120" s="106"/>
      <c r="KTG120" s="106"/>
      <c r="KTH120" s="106"/>
      <c r="KTI120" s="106"/>
      <c r="KTJ120" s="106"/>
      <c r="KTK120" s="106"/>
      <c r="KTL120" s="106"/>
      <c r="KTM120" s="106"/>
      <c r="KTN120" s="106"/>
      <c r="KTO120" s="106"/>
      <c r="KTP120" s="106"/>
      <c r="KTQ120" s="106"/>
      <c r="KTR120" s="106"/>
      <c r="KTS120" s="106"/>
      <c r="KTT120" s="106"/>
      <c r="KTU120" s="106"/>
      <c r="KTV120" s="106"/>
      <c r="KTW120" s="106"/>
      <c r="KTX120" s="106"/>
      <c r="KTY120" s="106"/>
      <c r="KTZ120" s="106"/>
      <c r="KUA120" s="106"/>
      <c r="KUB120" s="106"/>
      <c r="KUC120" s="106"/>
      <c r="KUD120" s="106"/>
      <c r="KUE120" s="106"/>
      <c r="KUF120" s="106"/>
      <c r="KUG120" s="106"/>
      <c r="KUH120" s="106"/>
      <c r="KUI120" s="106"/>
      <c r="KUJ120" s="106"/>
      <c r="KUK120" s="106"/>
      <c r="KUL120" s="106"/>
      <c r="KUM120" s="106"/>
      <c r="KUN120" s="106"/>
      <c r="KUO120" s="106"/>
      <c r="KUP120" s="106"/>
      <c r="KUQ120" s="106"/>
      <c r="KUR120" s="106"/>
      <c r="KUS120" s="106"/>
      <c r="KUT120" s="106"/>
      <c r="KUU120" s="106"/>
      <c r="KUV120" s="106"/>
      <c r="KUW120" s="106"/>
      <c r="KUX120" s="106"/>
      <c r="KUY120" s="106"/>
      <c r="KUZ120" s="106"/>
      <c r="KVA120" s="106"/>
      <c r="KVB120" s="106"/>
      <c r="KVC120" s="106"/>
      <c r="KVD120" s="106"/>
      <c r="KVE120" s="106"/>
      <c r="KVF120" s="106"/>
      <c r="KVG120" s="106"/>
      <c r="KVH120" s="106"/>
      <c r="KVI120" s="106"/>
      <c r="KVJ120" s="106"/>
      <c r="KVK120" s="106"/>
      <c r="KVL120" s="106"/>
      <c r="KVM120" s="106"/>
      <c r="KVN120" s="106"/>
      <c r="KVO120" s="106"/>
      <c r="KVP120" s="106"/>
      <c r="KVQ120" s="106"/>
      <c r="KVR120" s="106"/>
      <c r="KVS120" s="106"/>
      <c r="KVT120" s="106"/>
      <c r="KVU120" s="106"/>
      <c r="KVV120" s="106"/>
      <c r="KVW120" s="106"/>
      <c r="KVX120" s="106"/>
      <c r="KVY120" s="106"/>
      <c r="KVZ120" s="106"/>
      <c r="KWA120" s="106"/>
      <c r="KWB120" s="106"/>
      <c r="KWC120" s="106"/>
      <c r="KWD120" s="106"/>
      <c r="KWE120" s="106"/>
      <c r="KWF120" s="106"/>
      <c r="KWG120" s="106"/>
      <c r="KWH120" s="106"/>
      <c r="KWI120" s="106"/>
      <c r="KWJ120" s="106"/>
      <c r="KWK120" s="106"/>
      <c r="KWL120" s="106"/>
      <c r="KWM120" s="106"/>
      <c r="KWN120" s="106"/>
      <c r="KWO120" s="106"/>
      <c r="KWP120" s="106"/>
      <c r="KWQ120" s="106"/>
      <c r="KWR120" s="106"/>
      <c r="KWS120" s="106"/>
      <c r="KWT120" s="106"/>
      <c r="KWU120" s="106"/>
      <c r="KWV120" s="106"/>
      <c r="KWW120" s="106"/>
      <c r="KWX120" s="106"/>
      <c r="KWY120" s="106"/>
      <c r="KWZ120" s="106"/>
      <c r="KXA120" s="106"/>
      <c r="KXB120" s="106"/>
      <c r="KXC120" s="106"/>
      <c r="KXD120" s="106"/>
      <c r="KXE120" s="106"/>
      <c r="KXF120" s="106"/>
      <c r="KXG120" s="106"/>
      <c r="KXH120" s="106"/>
      <c r="KXI120" s="106"/>
      <c r="KXJ120" s="106"/>
      <c r="KXK120" s="106"/>
      <c r="KXL120" s="106"/>
      <c r="KXM120" s="106"/>
      <c r="KXN120" s="106"/>
      <c r="KXO120" s="106"/>
      <c r="KXP120" s="106"/>
      <c r="KXQ120" s="106"/>
      <c r="KXR120" s="106"/>
      <c r="KXS120" s="106"/>
      <c r="KXT120" s="106"/>
      <c r="KXU120" s="106"/>
      <c r="KXV120" s="106"/>
      <c r="KXW120" s="106"/>
      <c r="KXX120" s="106"/>
      <c r="KXY120" s="106"/>
      <c r="KXZ120" s="106"/>
      <c r="KYA120" s="106"/>
      <c r="KYB120" s="106"/>
      <c r="KYC120" s="106"/>
      <c r="KYD120" s="106"/>
      <c r="KYE120" s="106"/>
      <c r="KYF120" s="106"/>
      <c r="KYG120" s="106"/>
      <c r="KYH120" s="106"/>
      <c r="KYI120" s="106"/>
      <c r="KYJ120" s="106"/>
      <c r="KYK120" s="106"/>
      <c r="KYL120" s="106"/>
      <c r="KYM120" s="106"/>
      <c r="KYN120" s="106"/>
      <c r="KYO120" s="106"/>
      <c r="KYP120" s="106"/>
      <c r="KYQ120" s="106"/>
      <c r="KYR120" s="106"/>
      <c r="KYS120" s="106"/>
      <c r="KYT120" s="106"/>
      <c r="KYU120" s="106"/>
      <c r="KYV120" s="106"/>
      <c r="KYW120" s="106"/>
      <c r="KYX120" s="106"/>
      <c r="KYY120" s="106"/>
      <c r="KYZ120" s="106"/>
      <c r="KZA120" s="106"/>
      <c r="KZB120" s="106"/>
      <c r="KZC120" s="106"/>
      <c r="KZD120" s="106"/>
      <c r="KZE120" s="106"/>
      <c r="KZF120" s="106"/>
      <c r="KZG120" s="106"/>
      <c r="KZH120" s="106"/>
      <c r="KZI120" s="106"/>
      <c r="KZJ120" s="106"/>
      <c r="KZK120" s="106"/>
      <c r="KZL120" s="106"/>
      <c r="KZM120" s="106"/>
      <c r="KZN120" s="106"/>
      <c r="KZO120" s="106"/>
      <c r="KZP120" s="106"/>
      <c r="KZQ120" s="106"/>
      <c r="KZR120" s="106"/>
      <c r="KZS120" s="106"/>
      <c r="KZT120" s="106"/>
      <c r="KZU120" s="106"/>
      <c r="KZV120" s="106"/>
      <c r="KZW120" s="106"/>
      <c r="KZX120" s="106"/>
      <c r="KZY120" s="106"/>
      <c r="KZZ120" s="106"/>
      <c r="LAA120" s="106"/>
      <c r="LAB120" s="106"/>
      <c r="LAC120" s="106"/>
      <c r="LAD120" s="106"/>
      <c r="LAE120" s="106"/>
      <c r="LAF120" s="106"/>
      <c r="LAG120" s="106"/>
      <c r="LAH120" s="106"/>
      <c r="LAI120" s="106"/>
      <c r="LAJ120" s="106"/>
      <c r="LAK120" s="106"/>
      <c r="LAL120" s="106"/>
      <c r="LAM120" s="106"/>
      <c r="LAN120" s="106"/>
      <c r="LAO120" s="106"/>
      <c r="LAP120" s="106"/>
      <c r="LAQ120" s="106"/>
      <c r="LAR120" s="106"/>
      <c r="LAS120" s="106"/>
      <c r="LAT120" s="106"/>
      <c r="LAU120" s="106"/>
      <c r="LAV120" s="106"/>
      <c r="LAW120" s="106"/>
      <c r="LAX120" s="106"/>
      <c r="LAY120" s="106"/>
      <c r="LAZ120" s="106"/>
      <c r="LBA120" s="106"/>
      <c r="LBB120" s="106"/>
      <c r="LBC120" s="106"/>
      <c r="LBD120" s="106"/>
      <c r="LBE120" s="106"/>
      <c r="LBF120" s="106"/>
      <c r="LBG120" s="106"/>
      <c r="LBH120" s="106"/>
      <c r="LBI120" s="106"/>
      <c r="LBJ120" s="106"/>
      <c r="LBK120" s="106"/>
      <c r="LBL120" s="106"/>
      <c r="LBM120" s="106"/>
      <c r="LBN120" s="106"/>
      <c r="LBO120" s="106"/>
      <c r="LBP120" s="106"/>
      <c r="LBQ120" s="106"/>
      <c r="LBR120" s="106"/>
      <c r="LBS120" s="106"/>
      <c r="LBT120" s="106"/>
      <c r="LBU120" s="106"/>
      <c r="LBV120" s="106"/>
      <c r="LBW120" s="106"/>
      <c r="LBX120" s="106"/>
      <c r="LBY120" s="106"/>
      <c r="LBZ120" s="106"/>
      <c r="LCA120" s="106"/>
      <c r="LCB120" s="106"/>
      <c r="LCC120" s="106"/>
      <c r="LCD120" s="106"/>
      <c r="LCE120" s="106"/>
      <c r="LCF120" s="106"/>
      <c r="LCG120" s="106"/>
      <c r="LCH120" s="106"/>
      <c r="LCI120" s="106"/>
      <c r="LCJ120" s="106"/>
      <c r="LCK120" s="106"/>
      <c r="LCL120" s="106"/>
      <c r="LCM120" s="106"/>
      <c r="LCN120" s="106"/>
      <c r="LCO120" s="106"/>
      <c r="LCP120" s="106"/>
      <c r="LCQ120" s="106"/>
      <c r="LCR120" s="106"/>
      <c r="LCS120" s="106"/>
      <c r="LCT120" s="106"/>
      <c r="LCU120" s="106"/>
      <c r="LCV120" s="106"/>
      <c r="LCW120" s="106"/>
      <c r="LCX120" s="106"/>
      <c r="LCY120" s="106"/>
      <c r="LCZ120" s="106"/>
      <c r="LDA120" s="106"/>
      <c r="LDB120" s="106"/>
      <c r="LDC120" s="106"/>
      <c r="LDD120" s="106"/>
      <c r="LDE120" s="106"/>
      <c r="LDF120" s="106"/>
      <c r="LDG120" s="106"/>
      <c r="LDH120" s="106"/>
      <c r="LDI120" s="106"/>
      <c r="LDJ120" s="106"/>
      <c r="LDK120" s="106"/>
      <c r="LDL120" s="106"/>
      <c r="LDM120" s="106"/>
      <c r="LDN120" s="106"/>
      <c r="LDO120" s="106"/>
      <c r="LDP120" s="106"/>
      <c r="LDQ120" s="106"/>
      <c r="LDR120" s="106"/>
      <c r="LDS120" s="106"/>
      <c r="LDT120" s="106"/>
      <c r="LDU120" s="106"/>
      <c r="LDV120" s="106"/>
      <c r="LDW120" s="106"/>
      <c r="LDX120" s="106"/>
      <c r="LDY120" s="106"/>
      <c r="LDZ120" s="106"/>
      <c r="LEA120" s="106"/>
      <c r="LEB120" s="106"/>
      <c r="LEC120" s="106"/>
      <c r="LED120" s="106"/>
      <c r="LEE120" s="106"/>
      <c r="LEF120" s="106"/>
      <c r="LEG120" s="106"/>
      <c r="LEH120" s="106"/>
      <c r="LEI120" s="106"/>
      <c r="LEJ120" s="106"/>
      <c r="LEK120" s="106"/>
      <c r="LEL120" s="106"/>
      <c r="LEM120" s="106"/>
      <c r="LEN120" s="106"/>
      <c r="LEO120" s="106"/>
      <c r="LEP120" s="106"/>
      <c r="LEQ120" s="106"/>
      <c r="LER120" s="106"/>
      <c r="LES120" s="106"/>
      <c r="LET120" s="106"/>
      <c r="LEU120" s="106"/>
      <c r="LEV120" s="106"/>
      <c r="LEW120" s="106"/>
      <c r="LEX120" s="106"/>
      <c r="LEY120" s="106"/>
      <c r="LEZ120" s="106"/>
      <c r="LFA120" s="106"/>
      <c r="LFB120" s="106"/>
      <c r="LFC120" s="106"/>
      <c r="LFD120" s="106"/>
      <c r="LFE120" s="106"/>
      <c r="LFF120" s="106"/>
      <c r="LFG120" s="106"/>
      <c r="LFH120" s="106"/>
      <c r="LFI120" s="106"/>
      <c r="LFJ120" s="106"/>
      <c r="LFK120" s="106"/>
      <c r="LFL120" s="106"/>
      <c r="LFM120" s="106"/>
      <c r="LFN120" s="106"/>
      <c r="LFO120" s="106"/>
      <c r="LFP120" s="106"/>
      <c r="LFQ120" s="106"/>
      <c r="LFR120" s="106"/>
      <c r="LFS120" s="106"/>
      <c r="LFT120" s="106"/>
      <c r="LFU120" s="106"/>
      <c r="LFV120" s="106"/>
      <c r="LFW120" s="106"/>
      <c r="LFX120" s="106"/>
      <c r="LFY120" s="106"/>
      <c r="LFZ120" s="106"/>
      <c r="LGA120" s="106"/>
      <c r="LGB120" s="106"/>
      <c r="LGC120" s="106"/>
      <c r="LGD120" s="106"/>
      <c r="LGE120" s="106"/>
      <c r="LGF120" s="106"/>
      <c r="LGG120" s="106"/>
      <c r="LGH120" s="106"/>
      <c r="LGI120" s="106"/>
      <c r="LGJ120" s="106"/>
      <c r="LGK120" s="106"/>
      <c r="LGL120" s="106"/>
      <c r="LGM120" s="106"/>
      <c r="LGN120" s="106"/>
      <c r="LGO120" s="106"/>
      <c r="LGP120" s="106"/>
      <c r="LGQ120" s="106"/>
      <c r="LGR120" s="106"/>
      <c r="LGS120" s="106"/>
      <c r="LGT120" s="106"/>
      <c r="LGU120" s="106"/>
      <c r="LGV120" s="106"/>
      <c r="LGW120" s="106"/>
      <c r="LGX120" s="106"/>
      <c r="LGY120" s="106"/>
      <c r="LGZ120" s="106"/>
      <c r="LHA120" s="106"/>
      <c r="LHB120" s="106"/>
      <c r="LHC120" s="106"/>
      <c r="LHD120" s="106"/>
      <c r="LHE120" s="106"/>
      <c r="LHF120" s="106"/>
      <c r="LHG120" s="106"/>
      <c r="LHH120" s="106"/>
      <c r="LHI120" s="106"/>
      <c r="LHJ120" s="106"/>
      <c r="LHK120" s="106"/>
      <c r="LHL120" s="106"/>
      <c r="LHM120" s="106"/>
      <c r="LHN120" s="106"/>
      <c r="LHO120" s="106"/>
      <c r="LHP120" s="106"/>
      <c r="LHQ120" s="106"/>
      <c r="LHR120" s="106"/>
      <c r="LHS120" s="106"/>
      <c r="LHT120" s="106"/>
      <c r="LHU120" s="106"/>
      <c r="LHV120" s="106"/>
      <c r="LHW120" s="106"/>
      <c r="LHX120" s="106"/>
      <c r="LHY120" s="106"/>
      <c r="LHZ120" s="106"/>
      <c r="LIA120" s="106"/>
      <c r="LIB120" s="106"/>
      <c r="LIC120" s="106"/>
      <c r="LID120" s="106"/>
      <c r="LIE120" s="106"/>
      <c r="LIF120" s="106"/>
      <c r="LIG120" s="106"/>
      <c r="LIH120" s="106"/>
      <c r="LII120" s="106"/>
      <c r="LIJ120" s="106"/>
      <c r="LIK120" s="106"/>
      <c r="LIL120" s="106"/>
      <c r="LIM120" s="106"/>
      <c r="LIN120" s="106"/>
      <c r="LIO120" s="106"/>
      <c r="LIP120" s="106"/>
      <c r="LIQ120" s="106"/>
      <c r="LIR120" s="106"/>
      <c r="LIS120" s="106"/>
      <c r="LIT120" s="106"/>
      <c r="LIU120" s="106"/>
      <c r="LIV120" s="106"/>
      <c r="LIW120" s="106"/>
      <c r="LIX120" s="106"/>
      <c r="LIY120" s="106"/>
      <c r="LIZ120" s="106"/>
      <c r="LJA120" s="106"/>
      <c r="LJB120" s="106"/>
      <c r="LJC120" s="106"/>
      <c r="LJD120" s="106"/>
      <c r="LJE120" s="106"/>
      <c r="LJF120" s="106"/>
      <c r="LJG120" s="106"/>
      <c r="LJH120" s="106"/>
      <c r="LJI120" s="106"/>
      <c r="LJJ120" s="106"/>
      <c r="LJK120" s="106"/>
      <c r="LJL120" s="106"/>
      <c r="LJM120" s="106"/>
      <c r="LJN120" s="106"/>
      <c r="LJO120" s="106"/>
      <c r="LJP120" s="106"/>
      <c r="LJQ120" s="106"/>
      <c r="LJR120" s="106"/>
      <c r="LJS120" s="106"/>
      <c r="LJT120" s="106"/>
      <c r="LJU120" s="106"/>
      <c r="LJV120" s="106"/>
      <c r="LJW120" s="106"/>
      <c r="LJX120" s="106"/>
      <c r="LJY120" s="106"/>
      <c r="LJZ120" s="106"/>
      <c r="LKA120" s="106"/>
      <c r="LKB120" s="106"/>
      <c r="LKC120" s="106"/>
      <c r="LKD120" s="106"/>
      <c r="LKE120" s="106"/>
      <c r="LKF120" s="106"/>
      <c r="LKG120" s="106"/>
      <c r="LKH120" s="106"/>
      <c r="LKI120" s="106"/>
      <c r="LKJ120" s="106"/>
      <c r="LKK120" s="106"/>
      <c r="LKL120" s="106"/>
      <c r="LKM120" s="106"/>
      <c r="LKN120" s="106"/>
      <c r="LKO120" s="106"/>
      <c r="LKP120" s="106"/>
      <c r="LKQ120" s="106"/>
      <c r="LKR120" s="106"/>
      <c r="LKS120" s="106"/>
      <c r="LKT120" s="106"/>
      <c r="LKU120" s="106"/>
      <c r="LKV120" s="106"/>
      <c r="LKW120" s="106"/>
      <c r="LKX120" s="106"/>
      <c r="LKY120" s="106"/>
      <c r="LKZ120" s="106"/>
      <c r="LLA120" s="106"/>
      <c r="LLB120" s="106"/>
      <c r="LLC120" s="106"/>
      <c r="LLD120" s="106"/>
      <c r="LLE120" s="106"/>
      <c r="LLF120" s="106"/>
      <c r="LLG120" s="106"/>
      <c r="LLH120" s="106"/>
      <c r="LLI120" s="106"/>
      <c r="LLJ120" s="106"/>
      <c r="LLK120" s="106"/>
      <c r="LLL120" s="106"/>
      <c r="LLM120" s="106"/>
      <c r="LLN120" s="106"/>
      <c r="LLO120" s="106"/>
      <c r="LLP120" s="106"/>
      <c r="LLQ120" s="106"/>
      <c r="LLR120" s="106"/>
      <c r="LLS120" s="106"/>
      <c r="LLT120" s="106"/>
      <c r="LLU120" s="106"/>
      <c r="LLV120" s="106"/>
      <c r="LLW120" s="106"/>
      <c r="LLX120" s="106"/>
      <c r="LLY120" s="106"/>
      <c r="LLZ120" s="106"/>
      <c r="LMA120" s="106"/>
      <c r="LMB120" s="106"/>
      <c r="LMC120" s="106"/>
      <c r="LMD120" s="106"/>
      <c r="LME120" s="106"/>
      <c r="LMF120" s="106"/>
      <c r="LMG120" s="106"/>
      <c r="LMH120" s="106"/>
      <c r="LMI120" s="106"/>
      <c r="LMJ120" s="106"/>
      <c r="LMK120" s="106"/>
      <c r="LML120" s="106"/>
      <c r="LMM120" s="106"/>
      <c r="LMN120" s="106"/>
      <c r="LMO120" s="106"/>
      <c r="LMP120" s="106"/>
      <c r="LMQ120" s="106"/>
      <c r="LMR120" s="106"/>
      <c r="LMS120" s="106"/>
      <c r="LMT120" s="106"/>
      <c r="LMU120" s="106"/>
      <c r="LMV120" s="106"/>
      <c r="LMW120" s="106"/>
      <c r="LMX120" s="106"/>
      <c r="LMY120" s="106"/>
      <c r="LMZ120" s="106"/>
      <c r="LNA120" s="106"/>
      <c r="LNB120" s="106"/>
      <c r="LNC120" s="106"/>
      <c r="LND120" s="106"/>
      <c r="LNE120" s="106"/>
      <c r="LNF120" s="106"/>
      <c r="LNG120" s="106"/>
      <c r="LNH120" s="106"/>
      <c r="LNI120" s="106"/>
      <c r="LNJ120" s="106"/>
      <c r="LNK120" s="106"/>
      <c r="LNL120" s="106"/>
      <c r="LNM120" s="106"/>
      <c r="LNN120" s="106"/>
      <c r="LNO120" s="106"/>
      <c r="LNP120" s="106"/>
      <c r="LNQ120" s="106"/>
      <c r="LNR120" s="106"/>
      <c r="LNS120" s="106"/>
      <c r="LNT120" s="106"/>
      <c r="LNU120" s="106"/>
      <c r="LNV120" s="106"/>
      <c r="LNW120" s="106"/>
      <c r="LNX120" s="106"/>
      <c r="LNY120" s="106"/>
      <c r="LNZ120" s="106"/>
      <c r="LOA120" s="106"/>
      <c r="LOB120" s="106"/>
      <c r="LOC120" s="106"/>
      <c r="LOD120" s="106"/>
      <c r="LOE120" s="106"/>
      <c r="LOF120" s="106"/>
      <c r="LOG120" s="106"/>
      <c r="LOH120" s="106"/>
      <c r="LOI120" s="106"/>
      <c r="LOJ120" s="106"/>
      <c r="LOK120" s="106"/>
      <c r="LOL120" s="106"/>
      <c r="LOM120" s="106"/>
      <c r="LON120" s="106"/>
      <c r="LOO120" s="106"/>
      <c r="LOP120" s="106"/>
      <c r="LOQ120" s="106"/>
      <c r="LOR120" s="106"/>
      <c r="LOS120" s="106"/>
      <c r="LOT120" s="106"/>
      <c r="LOU120" s="106"/>
      <c r="LOV120" s="106"/>
      <c r="LOW120" s="106"/>
      <c r="LOX120" s="106"/>
      <c r="LOY120" s="106"/>
      <c r="LOZ120" s="106"/>
      <c r="LPA120" s="106"/>
      <c r="LPB120" s="106"/>
      <c r="LPC120" s="106"/>
      <c r="LPD120" s="106"/>
      <c r="LPE120" s="106"/>
      <c r="LPF120" s="106"/>
      <c r="LPG120" s="106"/>
      <c r="LPH120" s="106"/>
      <c r="LPI120" s="106"/>
      <c r="LPJ120" s="106"/>
      <c r="LPK120" s="106"/>
      <c r="LPL120" s="106"/>
      <c r="LPM120" s="106"/>
      <c r="LPN120" s="106"/>
      <c r="LPO120" s="106"/>
      <c r="LPP120" s="106"/>
      <c r="LPQ120" s="106"/>
      <c r="LPR120" s="106"/>
      <c r="LPS120" s="106"/>
      <c r="LPT120" s="106"/>
      <c r="LPU120" s="106"/>
      <c r="LPV120" s="106"/>
      <c r="LPW120" s="106"/>
      <c r="LPX120" s="106"/>
      <c r="LPY120" s="106"/>
      <c r="LPZ120" s="106"/>
      <c r="LQA120" s="106"/>
      <c r="LQB120" s="106"/>
      <c r="LQC120" s="106"/>
      <c r="LQD120" s="106"/>
      <c r="LQE120" s="106"/>
      <c r="LQF120" s="106"/>
      <c r="LQG120" s="106"/>
      <c r="LQH120" s="106"/>
      <c r="LQI120" s="106"/>
      <c r="LQJ120" s="106"/>
      <c r="LQK120" s="106"/>
      <c r="LQL120" s="106"/>
      <c r="LQM120" s="106"/>
      <c r="LQN120" s="106"/>
      <c r="LQO120" s="106"/>
      <c r="LQP120" s="106"/>
      <c r="LQQ120" s="106"/>
      <c r="LQR120" s="106"/>
      <c r="LQS120" s="106"/>
      <c r="LQT120" s="106"/>
      <c r="LQU120" s="106"/>
      <c r="LQV120" s="106"/>
      <c r="LQW120" s="106"/>
      <c r="LQX120" s="106"/>
      <c r="LQY120" s="106"/>
      <c r="LQZ120" s="106"/>
      <c r="LRA120" s="106"/>
      <c r="LRB120" s="106"/>
      <c r="LRC120" s="106"/>
      <c r="LRD120" s="106"/>
      <c r="LRE120" s="106"/>
      <c r="LRF120" s="106"/>
      <c r="LRG120" s="106"/>
      <c r="LRH120" s="106"/>
      <c r="LRI120" s="106"/>
      <c r="LRJ120" s="106"/>
      <c r="LRK120" s="106"/>
      <c r="LRL120" s="106"/>
      <c r="LRM120" s="106"/>
      <c r="LRN120" s="106"/>
      <c r="LRO120" s="106"/>
      <c r="LRP120" s="106"/>
      <c r="LRQ120" s="106"/>
      <c r="LRR120" s="106"/>
      <c r="LRS120" s="106"/>
      <c r="LRT120" s="106"/>
      <c r="LRU120" s="106"/>
      <c r="LRV120" s="106"/>
      <c r="LRW120" s="106"/>
      <c r="LRX120" s="106"/>
      <c r="LRY120" s="106"/>
      <c r="LRZ120" s="106"/>
      <c r="LSA120" s="106"/>
      <c r="LSB120" s="106"/>
      <c r="LSC120" s="106"/>
      <c r="LSD120" s="106"/>
      <c r="LSE120" s="106"/>
      <c r="LSF120" s="106"/>
      <c r="LSG120" s="106"/>
      <c r="LSH120" s="106"/>
      <c r="LSI120" s="106"/>
      <c r="LSJ120" s="106"/>
      <c r="LSK120" s="106"/>
      <c r="LSL120" s="106"/>
      <c r="LSM120" s="106"/>
      <c r="LSN120" s="106"/>
      <c r="LSO120" s="106"/>
      <c r="LSP120" s="106"/>
      <c r="LSQ120" s="106"/>
      <c r="LSR120" s="106"/>
      <c r="LSS120" s="106"/>
      <c r="LST120" s="106"/>
      <c r="LSU120" s="106"/>
      <c r="LSV120" s="106"/>
      <c r="LSW120" s="106"/>
      <c r="LSX120" s="106"/>
      <c r="LSY120" s="106"/>
      <c r="LSZ120" s="106"/>
      <c r="LTA120" s="106"/>
      <c r="LTB120" s="106"/>
      <c r="LTC120" s="106"/>
      <c r="LTD120" s="106"/>
      <c r="LTE120" s="106"/>
      <c r="LTF120" s="106"/>
      <c r="LTG120" s="106"/>
      <c r="LTH120" s="106"/>
      <c r="LTI120" s="106"/>
      <c r="LTJ120" s="106"/>
      <c r="LTK120" s="106"/>
      <c r="LTL120" s="106"/>
      <c r="LTM120" s="106"/>
      <c r="LTN120" s="106"/>
      <c r="LTO120" s="106"/>
      <c r="LTP120" s="106"/>
      <c r="LTQ120" s="106"/>
      <c r="LTR120" s="106"/>
      <c r="LTS120" s="106"/>
      <c r="LTT120" s="106"/>
      <c r="LTU120" s="106"/>
      <c r="LTV120" s="106"/>
      <c r="LTW120" s="106"/>
      <c r="LTX120" s="106"/>
      <c r="LTY120" s="106"/>
      <c r="LTZ120" s="106"/>
      <c r="LUA120" s="106"/>
      <c r="LUB120" s="106"/>
      <c r="LUC120" s="106"/>
      <c r="LUD120" s="106"/>
      <c r="LUE120" s="106"/>
      <c r="LUF120" s="106"/>
      <c r="LUG120" s="106"/>
      <c r="LUH120" s="106"/>
      <c r="LUI120" s="106"/>
      <c r="LUJ120" s="106"/>
      <c r="LUK120" s="106"/>
      <c r="LUL120" s="106"/>
      <c r="LUM120" s="106"/>
      <c r="LUN120" s="106"/>
      <c r="LUO120" s="106"/>
      <c r="LUP120" s="106"/>
      <c r="LUQ120" s="106"/>
      <c r="LUR120" s="106"/>
      <c r="LUS120" s="106"/>
      <c r="LUT120" s="106"/>
      <c r="LUU120" s="106"/>
      <c r="LUV120" s="106"/>
      <c r="LUW120" s="106"/>
      <c r="LUX120" s="106"/>
      <c r="LUY120" s="106"/>
      <c r="LUZ120" s="106"/>
      <c r="LVA120" s="106"/>
      <c r="LVB120" s="106"/>
      <c r="LVC120" s="106"/>
      <c r="LVD120" s="106"/>
      <c r="LVE120" s="106"/>
      <c r="LVF120" s="106"/>
      <c r="LVG120" s="106"/>
      <c r="LVH120" s="106"/>
      <c r="LVI120" s="106"/>
      <c r="LVJ120" s="106"/>
      <c r="LVK120" s="106"/>
      <c r="LVL120" s="106"/>
      <c r="LVM120" s="106"/>
      <c r="LVN120" s="106"/>
      <c r="LVO120" s="106"/>
      <c r="LVP120" s="106"/>
      <c r="LVQ120" s="106"/>
      <c r="LVR120" s="106"/>
      <c r="LVS120" s="106"/>
      <c r="LVT120" s="106"/>
      <c r="LVU120" s="106"/>
      <c r="LVV120" s="106"/>
      <c r="LVW120" s="106"/>
      <c r="LVX120" s="106"/>
      <c r="LVY120" s="106"/>
      <c r="LVZ120" s="106"/>
      <c r="LWA120" s="106"/>
      <c r="LWB120" s="106"/>
      <c r="LWC120" s="106"/>
      <c r="LWD120" s="106"/>
      <c r="LWE120" s="106"/>
      <c r="LWF120" s="106"/>
      <c r="LWG120" s="106"/>
      <c r="LWH120" s="106"/>
      <c r="LWI120" s="106"/>
      <c r="LWJ120" s="106"/>
      <c r="LWK120" s="106"/>
      <c r="LWL120" s="106"/>
      <c r="LWM120" s="106"/>
      <c r="LWN120" s="106"/>
      <c r="LWO120" s="106"/>
      <c r="LWP120" s="106"/>
      <c r="LWQ120" s="106"/>
      <c r="LWR120" s="106"/>
      <c r="LWS120" s="106"/>
      <c r="LWT120" s="106"/>
      <c r="LWU120" s="106"/>
      <c r="LWV120" s="106"/>
      <c r="LWW120" s="106"/>
      <c r="LWX120" s="106"/>
      <c r="LWY120" s="106"/>
      <c r="LWZ120" s="106"/>
      <c r="LXA120" s="106"/>
      <c r="LXB120" s="106"/>
      <c r="LXC120" s="106"/>
      <c r="LXD120" s="106"/>
      <c r="LXE120" s="106"/>
      <c r="LXF120" s="106"/>
      <c r="LXG120" s="106"/>
      <c r="LXH120" s="106"/>
      <c r="LXI120" s="106"/>
      <c r="LXJ120" s="106"/>
      <c r="LXK120" s="106"/>
      <c r="LXL120" s="106"/>
      <c r="LXM120" s="106"/>
      <c r="LXN120" s="106"/>
      <c r="LXO120" s="106"/>
      <c r="LXP120" s="106"/>
      <c r="LXQ120" s="106"/>
      <c r="LXR120" s="106"/>
      <c r="LXS120" s="106"/>
      <c r="LXT120" s="106"/>
      <c r="LXU120" s="106"/>
      <c r="LXV120" s="106"/>
      <c r="LXW120" s="106"/>
      <c r="LXX120" s="106"/>
      <c r="LXY120" s="106"/>
      <c r="LXZ120" s="106"/>
      <c r="LYA120" s="106"/>
      <c r="LYB120" s="106"/>
      <c r="LYC120" s="106"/>
      <c r="LYD120" s="106"/>
      <c r="LYE120" s="106"/>
      <c r="LYF120" s="106"/>
      <c r="LYG120" s="106"/>
      <c r="LYH120" s="106"/>
      <c r="LYI120" s="106"/>
      <c r="LYJ120" s="106"/>
      <c r="LYK120" s="106"/>
      <c r="LYL120" s="106"/>
      <c r="LYM120" s="106"/>
      <c r="LYN120" s="106"/>
      <c r="LYO120" s="106"/>
      <c r="LYP120" s="106"/>
      <c r="LYQ120" s="106"/>
      <c r="LYR120" s="106"/>
      <c r="LYS120" s="106"/>
      <c r="LYT120" s="106"/>
      <c r="LYU120" s="106"/>
      <c r="LYV120" s="106"/>
      <c r="LYW120" s="106"/>
      <c r="LYX120" s="106"/>
      <c r="LYY120" s="106"/>
      <c r="LYZ120" s="106"/>
      <c r="LZA120" s="106"/>
      <c r="LZB120" s="106"/>
      <c r="LZC120" s="106"/>
      <c r="LZD120" s="106"/>
      <c r="LZE120" s="106"/>
      <c r="LZF120" s="106"/>
      <c r="LZG120" s="106"/>
      <c r="LZH120" s="106"/>
      <c r="LZI120" s="106"/>
      <c r="LZJ120" s="106"/>
      <c r="LZK120" s="106"/>
      <c r="LZL120" s="106"/>
      <c r="LZM120" s="106"/>
      <c r="LZN120" s="106"/>
      <c r="LZO120" s="106"/>
      <c r="LZP120" s="106"/>
      <c r="LZQ120" s="106"/>
      <c r="LZR120" s="106"/>
      <c r="LZS120" s="106"/>
      <c r="LZT120" s="106"/>
      <c r="LZU120" s="106"/>
      <c r="LZV120" s="106"/>
      <c r="LZW120" s="106"/>
      <c r="LZX120" s="106"/>
      <c r="LZY120" s="106"/>
      <c r="LZZ120" s="106"/>
      <c r="MAA120" s="106"/>
      <c r="MAB120" s="106"/>
      <c r="MAC120" s="106"/>
      <c r="MAD120" s="106"/>
      <c r="MAE120" s="106"/>
      <c r="MAF120" s="106"/>
      <c r="MAG120" s="106"/>
      <c r="MAH120" s="106"/>
      <c r="MAI120" s="106"/>
      <c r="MAJ120" s="106"/>
      <c r="MAK120" s="106"/>
      <c r="MAL120" s="106"/>
      <c r="MAM120" s="106"/>
      <c r="MAN120" s="106"/>
      <c r="MAO120" s="106"/>
      <c r="MAP120" s="106"/>
      <c r="MAQ120" s="106"/>
      <c r="MAR120" s="106"/>
      <c r="MAS120" s="106"/>
      <c r="MAT120" s="106"/>
      <c r="MAU120" s="106"/>
      <c r="MAV120" s="106"/>
      <c r="MAW120" s="106"/>
      <c r="MAX120" s="106"/>
      <c r="MAY120" s="106"/>
      <c r="MAZ120" s="106"/>
      <c r="MBA120" s="106"/>
      <c r="MBB120" s="106"/>
      <c r="MBC120" s="106"/>
      <c r="MBD120" s="106"/>
      <c r="MBE120" s="106"/>
      <c r="MBF120" s="106"/>
      <c r="MBG120" s="106"/>
      <c r="MBH120" s="106"/>
      <c r="MBI120" s="106"/>
      <c r="MBJ120" s="106"/>
      <c r="MBK120" s="106"/>
      <c r="MBL120" s="106"/>
      <c r="MBM120" s="106"/>
      <c r="MBN120" s="106"/>
      <c r="MBO120" s="106"/>
      <c r="MBP120" s="106"/>
      <c r="MBQ120" s="106"/>
      <c r="MBR120" s="106"/>
      <c r="MBS120" s="106"/>
      <c r="MBT120" s="106"/>
      <c r="MBU120" s="106"/>
      <c r="MBV120" s="106"/>
      <c r="MBW120" s="106"/>
      <c r="MBX120" s="106"/>
      <c r="MBY120" s="106"/>
      <c r="MBZ120" s="106"/>
      <c r="MCA120" s="106"/>
      <c r="MCB120" s="106"/>
      <c r="MCC120" s="106"/>
      <c r="MCD120" s="106"/>
      <c r="MCE120" s="106"/>
      <c r="MCF120" s="106"/>
      <c r="MCG120" s="106"/>
      <c r="MCH120" s="106"/>
      <c r="MCI120" s="106"/>
      <c r="MCJ120" s="106"/>
      <c r="MCK120" s="106"/>
      <c r="MCL120" s="106"/>
      <c r="MCM120" s="106"/>
      <c r="MCN120" s="106"/>
      <c r="MCO120" s="106"/>
      <c r="MCP120" s="106"/>
      <c r="MCQ120" s="106"/>
      <c r="MCR120" s="106"/>
      <c r="MCS120" s="106"/>
      <c r="MCT120" s="106"/>
      <c r="MCU120" s="106"/>
      <c r="MCV120" s="106"/>
      <c r="MCW120" s="106"/>
      <c r="MCX120" s="106"/>
      <c r="MCY120" s="106"/>
      <c r="MCZ120" s="106"/>
      <c r="MDA120" s="106"/>
      <c r="MDB120" s="106"/>
      <c r="MDC120" s="106"/>
      <c r="MDD120" s="106"/>
      <c r="MDE120" s="106"/>
      <c r="MDF120" s="106"/>
      <c r="MDG120" s="106"/>
      <c r="MDH120" s="106"/>
      <c r="MDI120" s="106"/>
      <c r="MDJ120" s="106"/>
      <c r="MDK120" s="106"/>
      <c r="MDL120" s="106"/>
      <c r="MDM120" s="106"/>
      <c r="MDN120" s="106"/>
      <c r="MDO120" s="106"/>
      <c r="MDP120" s="106"/>
      <c r="MDQ120" s="106"/>
      <c r="MDR120" s="106"/>
      <c r="MDS120" s="106"/>
      <c r="MDT120" s="106"/>
      <c r="MDU120" s="106"/>
      <c r="MDV120" s="106"/>
      <c r="MDW120" s="106"/>
      <c r="MDX120" s="106"/>
      <c r="MDY120" s="106"/>
      <c r="MDZ120" s="106"/>
      <c r="MEA120" s="106"/>
      <c r="MEB120" s="106"/>
      <c r="MEC120" s="106"/>
      <c r="MED120" s="106"/>
      <c r="MEE120" s="106"/>
      <c r="MEF120" s="106"/>
      <c r="MEG120" s="106"/>
      <c r="MEH120" s="106"/>
      <c r="MEI120" s="106"/>
      <c r="MEJ120" s="106"/>
      <c r="MEK120" s="106"/>
      <c r="MEL120" s="106"/>
      <c r="MEM120" s="106"/>
      <c r="MEN120" s="106"/>
      <c r="MEO120" s="106"/>
      <c r="MEP120" s="106"/>
      <c r="MEQ120" s="106"/>
      <c r="MER120" s="106"/>
      <c r="MES120" s="106"/>
      <c r="MET120" s="106"/>
      <c r="MEU120" s="106"/>
      <c r="MEV120" s="106"/>
      <c r="MEW120" s="106"/>
      <c r="MEX120" s="106"/>
      <c r="MEY120" s="106"/>
      <c r="MEZ120" s="106"/>
      <c r="MFA120" s="106"/>
      <c r="MFB120" s="106"/>
      <c r="MFC120" s="106"/>
      <c r="MFD120" s="106"/>
      <c r="MFE120" s="106"/>
      <c r="MFF120" s="106"/>
      <c r="MFG120" s="106"/>
      <c r="MFH120" s="106"/>
      <c r="MFI120" s="106"/>
      <c r="MFJ120" s="106"/>
      <c r="MFK120" s="106"/>
      <c r="MFL120" s="106"/>
      <c r="MFM120" s="106"/>
      <c r="MFN120" s="106"/>
      <c r="MFO120" s="106"/>
      <c r="MFP120" s="106"/>
      <c r="MFQ120" s="106"/>
      <c r="MFR120" s="106"/>
      <c r="MFS120" s="106"/>
      <c r="MFT120" s="106"/>
      <c r="MFU120" s="106"/>
      <c r="MFV120" s="106"/>
      <c r="MFW120" s="106"/>
      <c r="MFX120" s="106"/>
      <c r="MFY120" s="106"/>
      <c r="MFZ120" s="106"/>
      <c r="MGA120" s="106"/>
      <c r="MGB120" s="106"/>
      <c r="MGC120" s="106"/>
      <c r="MGD120" s="106"/>
      <c r="MGE120" s="106"/>
      <c r="MGF120" s="106"/>
      <c r="MGG120" s="106"/>
      <c r="MGH120" s="106"/>
      <c r="MGI120" s="106"/>
      <c r="MGJ120" s="106"/>
      <c r="MGK120" s="106"/>
      <c r="MGL120" s="106"/>
      <c r="MGM120" s="106"/>
      <c r="MGN120" s="106"/>
      <c r="MGO120" s="106"/>
      <c r="MGP120" s="106"/>
      <c r="MGQ120" s="106"/>
      <c r="MGR120" s="106"/>
      <c r="MGS120" s="106"/>
      <c r="MGT120" s="106"/>
      <c r="MGU120" s="106"/>
      <c r="MGV120" s="106"/>
      <c r="MGW120" s="106"/>
      <c r="MGX120" s="106"/>
      <c r="MGY120" s="106"/>
      <c r="MGZ120" s="106"/>
      <c r="MHA120" s="106"/>
      <c r="MHB120" s="106"/>
      <c r="MHC120" s="106"/>
      <c r="MHD120" s="106"/>
      <c r="MHE120" s="106"/>
      <c r="MHF120" s="106"/>
      <c r="MHG120" s="106"/>
      <c r="MHH120" s="106"/>
      <c r="MHI120" s="106"/>
      <c r="MHJ120" s="106"/>
      <c r="MHK120" s="106"/>
      <c r="MHL120" s="106"/>
      <c r="MHM120" s="106"/>
      <c r="MHN120" s="106"/>
      <c r="MHO120" s="106"/>
      <c r="MHP120" s="106"/>
      <c r="MHQ120" s="106"/>
      <c r="MHR120" s="106"/>
      <c r="MHS120" s="106"/>
      <c r="MHT120" s="106"/>
      <c r="MHU120" s="106"/>
      <c r="MHV120" s="106"/>
      <c r="MHW120" s="106"/>
      <c r="MHX120" s="106"/>
      <c r="MHY120" s="106"/>
      <c r="MHZ120" s="106"/>
      <c r="MIA120" s="106"/>
      <c r="MIB120" s="106"/>
      <c r="MIC120" s="106"/>
      <c r="MID120" s="106"/>
      <c r="MIE120" s="106"/>
      <c r="MIF120" s="106"/>
      <c r="MIG120" s="106"/>
      <c r="MIH120" s="106"/>
      <c r="MII120" s="106"/>
      <c r="MIJ120" s="106"/>
      <c r="MIK120" s="106"/>
      <c r="MIL120" s="106"/>
      <c r="MIM120" s="106"/>
      <c r="MIN120" s="106"/>
      <c r="MIO120" s="106"/>
      <c r="MIP120" s="106"/>
      <c r="MIQ120" s="106"/>
      <c r="MIR120" s="106"/>
      <c r="MIS120" s="106"/>
      <c r="MIT120" s="106"/>
      <c r="MIU120" s="106"/>
      <c r="MIV120" s="106"/>
      <c r="MIW120" s="106"/>
      <c r="MIX120" s="106"/>
      <c r="MIY120" s="106"/>
      <c r="MIZ120" s="106"/>
      <c r="MJA120" s="106"/>
      <c r="MJB120" s="106"/>
      <c r="MJC120" s="106"/>
      <c r="MJD120" s="106"/>
      <c r="MJE120" s="106"/>
      <c r="MJF120" s="106"/>
      <c r="MJG120" s="106"/>
      <c r="MJH120" s="106"/>
      <c r="MJI120" s="106"/>
      <c r="MJJ120" s="106"/>
      <c r="MJK120" s="106"/>
      <c r="MJL120" s="106"/>
      <c r="MJM120" s="106"/>
      <c r="MJN120" s="106"/>
      <c r="MJO120" s="106"/>
      <c r="MJP120" s="106"/>
      <c r="MJQ120" s="106"/>
      <c r="MJR120" s="106"/>
      <c r="MJS120" s="106"/>
      <c r="MJT120" s="106"/>
      <c r="MJU120" s="106"/>
      <c r="MJV120" s="106"/>
      <c r="MJW120" s="106"/>
      <c r="MJX120" s="106"/>
      <c r="MJY120" s="106"/>
      <c r="MJZ120" s="106"/>
      <c r="MKA120" s="106"/>
      <c r="MKB120" s="106"/>
      <c r="MKC120" s="106"/>
      <c r="MKD120" s="106"/>
      <c r="MKE120" s="106"/>
      <c r="MKF120" s="106"/>
      <c r="MKG120" s="106"/>
      <c r="MKH120" s="106"/>
      <c r="MKI120" s="106"/>
      <c r="MKJ120" s="106"/>
      <c r="MKK120" s="106"/>
      <c r="MKL120" s="106"/>
      <c r="MKM120" s="106"/>
      <c r="MKN120" s="106"/>
      <c r="MKO120" s="106"/>
      <c r="MKP120" s="106"/>
      <c r="MKQ120" s="106"/>
      <c r="MKR120" s="106"/>
      <c r="MKS120" s="106"/>
      <c r="MKT120" s="106"/>
      <c r="MKU120" s="106"/>
      <c r="MKV120" s="106"/>
      <c r="MKW120" s="106"/>
      <c r="MKX120" s="106"/>
      <c r="MKY120" s="106"/>
      <c r="MKZ120" s="106"/>
      <c r="MLA120" s="106"/>
      <c r="MLB120" s="106"/>
      <c r="MLC120" s="106"/>
      <c r="MLD120" s="106"/>
      <c r="MLE120" s="106"/>
      <c r="MLF120" s="106"/>
      <c r="MLG120" s="106"/>
      <c r="MLH120" s="106"/>
      <c r="MLI120" s="106"/>
      <c r="MLJ120" s="106"/>
      <c r="MLK120" s="106"/>
      <c r="MLL120" s="106"/>
      <c r="MLM120" s="106"/>
      <c r="MLN120" s="106"/>
      <c r="MLO120" s="106"/>
      <c r="MLP120" s="106"/>
      <c r="MLQ120" s="106"/>
      <c r="MLR120" s="106"/>
      <c r="MLS120" s="106"/>
      <c r="MLT120" s="106"/>
      <c r="MLU120" s="106"/>
      <c r="MLV120" s="106"/>
      <c r="MLW120" s="106"/>
      <c r="MLX120" s="106"/>
      <c r="MLY120" s="106"/>
      <c r="MLZ120" s="106"/>
      <c r="MMA120" s="106"/>
      <c r="MMB120" s="106"/>
      <c r="MMC120" s="106"/>
      <c r="MMD120" s="106"/>
      <c r="MME120" s="106"/>
      <c r="MMF120" s="106"/>
      <c r="MMG120" s="106"/>
      <c r="MMH120" s="106"/>
      <c r="MMI120" s="106"/>
      <c r="MMJ120" s="106"/>
      <c r="MMK120" s="106"/>
      <c r="MML120" s="106"/>
      <c r="MMM120" s="106"/>
      <c r="MMN120" s="106"/>
      <c r="MMO120" s="106"/>
      <c r="MMP120" s="106"/>
      <c r="MMQ120" s="106"/>
      <c r="MMR120" s="106"/>
      <c r="MMS120" s="106"/>
      <c r="MMT120" s="106"/>
      <c r="MMU120" s="106"/>
      <c r="MMV120" s="106"/>
      <c r="MMW120" s="106"/>
      <c r="MMX120" s="106"/>
      <c r="MMY120" s="106"/>
      <c r="MMZ120" s="106"/>
      <c r="MNA120" s="106"/>
      <c r="MNB120" s="106"/>
      <c r="MNC120" s="106"/>
      <c r="MND120" s="106"/>
      <c r="MNE120" s="106"/>
      <c r="MNF120" s="106"/>
      <c r="MNG120" s="106"/>
      <c r="MNH120" s="106"/>
      <c r="MNI120" s="106"/>
      <c r="MNJ120" s="106"/>
      <c r="MNK120" s="106"/>
      <c r="MNL120" s="106"/>
      <c r="MNM120" s="106"/>
      <c r="MNN120" s="106"/>
      <c r="MNO120" s="106"/>
      <c r="MNP120" s="106"/>
      <c r="MNQ120" s="106"/>
      <c r="MNR120" s="106"/>
      <c r="MNS120" s="106"/>
      <c r="MNT120" s="106"/>
      <c r="MNU120" s="106"/>
      <c r="MNV120" s="106"/>
      <c r="MNW120" s="106"/>
      <c r="MNX120" s="106"/>
      <c r="MNY120" s="106"/>
      <c r="MNZ120" s="106"/>
      <c r="MOA120" s="106"/>
      <c r="MOB120" s="106"/>
      <c r="MOC120" s="106"/>
      <c r="MOD120" s="106"/>
      <c r="MOE120" s="106"/>
      <c r="MOF120" s="106"/>
      <c r="MOG120" s="106"/>
      <c r="MOH120" s="106"/>
      <c r="MOI120" s="106"/>
      <c r="MOJ120" s="106"/>
      <c r="MOK120" s="106"/>
      <c r="MOL120" s="106"/>
      <c r="MOM120" s="106"/>
      <c r="MON120" s="106"/>
      <c r="MOO120" s="106"/>
      <c r="MOP120" s="106"/>
      <c r="MOQ120" s="106"/>
      <c r="MOR120" s="106"/>
      <c r="MOS120" s="106"/>
      <c r="MOT120" s="106"/>
      <c r="MOU120" s="106"/>
      <c r="MOV120" s="106"/>
      <c r="MOW120" s="106"/>
      <c r="MOX120" s="106"/>
      <c r="MOY120" s="106"/>
      <c r="MOZ120" s="106"/>
      <c r="MPA120" s="106"/>
      <c r="MPB120" s="106"/>
      <c r="MPC120" s="106"/>
      <c r="MPD120" s="106"/>
      <c r="MPE120" s="106"/>
      <c r="MPF120" s="106"/>
      <c r="MPG120" s="106"/>
      <c r="MPH120" s="106"/>
      <c r="MPI120" s="106"/>
      <c r="MPJ120" s="106"/>
      <c r="MPK120" s="106"/>
      <c r="MPL120" s="106"/>
      <c r="MPM120" s="106"/>
      <c r="MPN120" s="106"/>
      <c r="MPO120" s="106"/>
      <c r="MPP120" s="106"/>
      <c r="MPQ120" s="106"/>
      <c r="MPR120" s="106"/>
      <c r="MPS120" s="106"/>
      <c r="MPT120" s="106"/>
      <c r="MPU120" s="106"/>
      <c r="MPV120" s="106"/>
      <c r="MPW120" s="106"/>
      <c r="MPX120" s="106"/>
      <c r="MPY120" s="106"/>
      <c r="MPZ120" s="106"/>
      <c r="MQA120" s="106"/>
      <c r="MQB120" s="106"/>
      <c r="MQC120" s="106"/>
      <c r="MQD120" s="106"/>
      <c r="MQE120" s="106"/>
      <c r="MQF120" s="106"/>
      <c r="MQG120" s="106"/>
      <c r="MQH120" s="106"/>
      <c r="MQI120" s="106"/>
      <c r="MQJ120" s="106"/>
      <c r="MQK120" s="106"/>
      <c r="MQL120" s="106"/>
      <c r="MQM120" s="106"/>
      <c r="MQN120" s="106"/>
      <c r="MQO120" s="106"/>
      <c r="MQP120" s="106"/>
      <c r="MQQ120" s="106"/>
      <c r="MQR120" s="106"/>
      <c r="MQS120" s="106"/>
      <c r="MQT120" s="106"/>
      <c r="MQU120" s="106"/>
      <c r="MQV120" s="106"/>
      <c r="MQW120" s="106"/>
      <c r="MQX120" s="106"/>
      <c r="MQY120" s="106"/>
      <c r="MQZ120" s="106"/>
      <c r="MRA120" s="106"/>
      <c r="MRB120" s="106"/>
      <c r="MRC120" s="106"/>
      <c r="MRD120" s="106"/>
      <c r="MRE120" s="106"/>
      <c r="MRF120" s="106"/>
      <c r="MRG120" s="106"/>
      <c r="MRH120" s="106"/>
      <c r="MRI120" s="106"/>
      <c r="MRJ120" s="106"/>
      <c r="MRK120" s="106"/>
      <c r="MRL120" s="106"/>
      <c r="MRM120" s="106"/>
      <c r="MRN120" s="106"/>
      <c r="MRO120" s="106"/>
      <c r="MRP120" s="106"/>
      <c r="MRQ120" s="106"/>
      <c r="MRR120" s="106"/>
      <c r="MRS120" s="106"/>
      <c r="MRT120" s="106"/>
      <c r="MRU120" s="106"/>
      <c r="MRV120" s="106"/>
      <c r="MRW120" s="106"/>
      <c r="MRX120" s="106"/>
      <c r="MRY120" s="106"/>
      <c r="MRZ120" s="106"/>
      <c r="MSA120" s="106"/>
      <c r="MSB120" s="106"/>
      <c r="MSC120" s="106"/>
      <c r="MSD120" s="106"/>
      <c r="MSE120" s="106"/>
      <c r="MSF120" s="106"/>
      <c r="MSG120" s="106"/>
      <c r="MSH120" s="106"/>
      <c r="MSI120" s="106"/>
      <c r="MSJ120" s="106"/>
      <c r="MSK120" s="106"/>
      <c r="MSL120" s="106"/>
      <c r="MSM120" s="106"/>
      <c r="MSN120" s="106"/>
      <c r="MSO120" s="106"/>
      <c r="MSP120" s="106"/>
      <c r="MSQ120" s="106"/>
      <c r="MSR120" s="106"/>
      <c r="MSS120" s="106"/>
      <c r="MST120" s="106"/>
      <c r="MSU120" s="106"/>
      <c r="MSV120" s="106"/>
      <c r="MSW120" s="106"/>
      <c r="MSX120" s="106"/>
      <c r="MSY120" s="106"/>
      <c r="MSZ120" s="106"/>
      <c r="MTA120" s="106"/>
      <c r="MTB120" s="106"/>
      <c r="MTC120" s="106"/>
      <c r="MTD120" s="106"/>
      <c r="MTE120" s="106"/>
      <c r="MTF120" s="106"/>
      <c r="MTG120" s="106"/>
      <c r="MTH120" s="106"/>
      <c r="MTI120" s="106"/>
      <c r="MTJ120" s="106"/>
      <c r="MTK120" s="106"/>
      <c r="MTL120" s="106"/>
      <c r="MTM120" s="106"/>
      <c r="MTN120" s="106"/>
      <c r="MTO120" s="106"/>
      <c r="MTP120" s="106"/>
      <c r="MTQ120" s="106"/>
      <c r="MTR120" s="106"/>
      <c r="MTS120" s="106"/>
      <c r="MTT120" s="106"/>
      <c r="MTU120" s="106"/>
      <c r="MTV120" s="106"/>
      <c r="MTW120" s="106"/>
      <c r="MTX120" s="106"/>
      <c r="MTY120" s="106"/>
      <c r="MTZ120" s="106"/>
      <c r="MUA120" s="106"/>
      <c r="MUB120" s="106"/>
      <c r="MUC120" s="106"/>
      <c r="MUD120" s="106"/>
      <c r="MUE120" s="106"/>
      <c r="MUF120" s="106"/>
      <c r="MUG120" s="106"/>
      <c r="MUH120" s="106"/>
      <c r="MUI120" s="106"/>
      <c r="MUJ120" s="106"/>
      <c r="MUK120" s="106"/>
      <c r="MUL120" s="106"/>
      <c r="MUM120" s="106"/>
      <c r="MUN120" s="106"/>
      <c r="MUO120" s="106"/>
      <c r="MUP120" s="106"/>
      <c r="MUQ120" s="106"/>
      <c r="MUR120" s="106"/>
      <c r="MUS120" s="106"/>
      <c r="MUT120" s="106"/>
      <c r="MUU120" s="106"/>
      <c r="MUV120" s="106"/>
      <c r="MUW120" s="106"/>
      <c r="MUX120" s="106"/>
      <c r="MUY120" s="106"/>
      <c r="MUZ120" s="106"/>
      <c r="MVA120" s="106"/>
      <c r="MVB120" s="106"/>
      <c r="MVC120" s="106"/>
      <c r="MVD120" s="106"/>
      <c r="MVE120" s="106"/>
      <c r="MVF120" s="106"/>
      <c r="MVG120" s="106"/>
      <c r="MVH120" s="106"/>
      <c r="MVI120" s="106"/>
      <c r="MVJ120" s="106"/>
      <c r="MVK120" s="106"/>
      <c r="MVL120" s="106"/>
      <c r="MVM120" s="106"/>
      <c r="MVN120" s="106"/>
      <c r="MVO120" s="106"/>
      <c r="MVP120" s="106"/>
      <c r="MVQ120" s="106"/>
      <c r="MVR120" s="106"/>
      <c r="MVS120" s="106"/>
      <c r="MVT120" s="106"/>
      <c r="MVU120" s="106"/>
      <c r="MVV120" s="106"/>
      <c r="MVW120" s="106"/>
      <c r="MVX120" s="106"/>
      <c r="MVY120" s="106"/>
      <c r="MVZ120" s="106"/>
      <c r="MWA120" s="106"/>
      <c r="MWB120" s="106"/>
      <c r="MWC120" s="106"/>
      <c r="MWD120" s="106"/>
      <c r="MWE120" s="106"/>
      <c r="MWF120" s="106"/>
      <c r="MWG120" s="106"/>
      <c r="MWH120" s="106"/>
      <c r="MWI120" s="106"/>
      <c r="MWJ120" s="106"/>
      <c r="MWK120" s="106"/>
      <c r="MWL120" s="106"/>
      <c r="MWM120" s="106"/>
      <c r="MWN120" s="106"/>
      <c r="MWO120" s="106"/>
      <c r="MWP120" s="106"/>
      <c r="MWQ120" s="106"/>
      <c r="MWR120" s="106"/>
      <c r="MWS120" s="106"/>
      <c r="MWT120" s="106"/>
      <c r="MWU120" s="106"/>
      <c r="MWV120" s="106"/>
      <c r="MWW120" s="106"/>
      <c r="MWX120" s="106"/>
      <c r="MWY120" s="106"/>
      <c r="MWZ120" s="106"/>
      <c r="MXA120" s="106"/>
      <c r="MXB120" s="106"/>
      <c r="MXC120" s="106"/>
      <c r="MXD120" s="106"/>
      <c r="MXE120" s="106"/>
      <c r="MXF120" s="106"/>
      <c r="MXG120" s="106"/>
      <c r="MXH120" s="106"/>
      <c r="MXI120" s="106"/>
      <c r="MXJ120" s="106"/>
      <c r="MXK120" s="106"/>
      <c r="MXL120" s="106"/>
      <c r="MXM120" s="106"/>
      <c r="MXN120" s="106"/>
      <c r="MXO120" s="106"/>
      <c r="MXP120" s="106"/>
      <c r="MXQ120" s="106"/>
      <c r="MXR120" s="106"/>
      <c r="MXS120" s="106"/>
      <c r="MXT120" s="106"/>
      <c r="MXU120" s="106"/>
      <c r="MXV120" s="106"/>
      <c r="MXW120" s="106"/>
      <c r="MXX120" s="106"/>
      <c r="MXY120" s="106"/>
      <c r="MXZ120" s="106"/>
      <c r="MYA120" s="106"/>
      <c r="MYB120" s="106"/>
      <c r="MYC120" s="106"/>
      <c r="MYD120" s="106"/>
      <c r="MYE120" s="106"/>
      <c r="MYF120" s="106"/>
      <c r="MYG120" s="106"/>
      <c r="MYH120" s="106"/>
      <c r="MYI120" s="106"/>
      <c r="MYJ120" s="106"/>
      <c r="MYK120" s="106"/>
      <c r="MYL120" s="106"/>
      <c r="MYM120" s="106"/>
      <c r="MYN120" s="106"/>
      <c r="MYO120" s="106"/>
      <c r="MYP120" s="106"/>
      <c r="MYQ120" s="106"/>
      <c r="MYR120" s="106"/>
      <c r="MYS120" s="106"/>
      <c r="MYT120" s="106"/>
      <c r="MYU120" s="106"/>
      <c r="MYV120" s="106"/>
      <c r="MYW120" s="106"/>
      <c r="MYX120" s="106"/>
      <c r="MYY120" s="106"/>
      <c r="MYZ120" s="106"/>
      <c r="MZA120" s="106"/>
      <c r="MZB120" s="106"/>
      <c r="MZC120" s="106"/>
      <c r="MZD120" s="106"/>
      <c r="MZE120" s="106"/>
      <c r="MZF120" s="106"/>
      <c r="MZG120" s="106"/>
      <c r="MZH120" s="106"/>
      <c r="MZI120" s="106"/>
      <c r="MZJ120" s="106"/>
      <c r="MZK120" s="106"/>
      <c r="MZL120" s="106"/>
      <c r="MZM120" s="106"/>
      <c r="MZN120" s="106"/>
      <c r="MZO120" s="106"/>
      <c r="MZP120" s="106"/>
      <c r="MZQ120" s="106"/>
      <c r="MZR120" s="106"/>
      <c r="MZS120" s="106"/>
      <c r="MZT120" s="106"/>
      <c r="MZU120" s="106"/>
      <c r="MZV120" s="106"/>
      <c r="MZW120" s="106"/>
      <c r="MZX120" s="106"/>
      <c r="MZY120" s="106"/>
      <c r="MZZ120" s="106"/>
      <c r="NAA120" s="106"/>
      <c r="NAB120" s="106"/>
      <c r="NAC120" s="106"/>
      <c r="NAD120" s="106"/>
      <c r="NAE120" s="106"/>
      <c r="NAF120" s="106"/>
      <c r="NAG120" s="106"/>
      <c r="NAH120" s="106"/>
      <c r="NAI120" s="106"/>
      <c r="NAJ120" s="106"/>
      <c r="NAK120" s="106"/>
      <c r="NAL120" s="106"/>
      <c r="NAM120" s="106"/>
      <c r="NAN120" s="106"/>
      <c r="NAO120" s="106"/>
      <c r="NAP120" s="106"/>
      <c r="NAQ120" s="106"/>
      <c r="NAR120" s="106"/>
      <c r="NAS120" s="106"/>
      <c r="NAT120" s="106"/>
      <c r="NAU120" s="106"/>
      <c r="NAV120" s="106"/>
      <c r="NAW120" s="106"/>
      <c r="NAX120" s="106"/>
      <c r="NAY120" s="106"/>
      <c r="NAZ120" s="106"/>
      <c r="NBA120" s="106"/>
      <c r="NBB120" s="106"/>
      <c r="NBC120" s="106"/>
      <c r="NBD120" s="106"/>
      <c r="NBE120" s="106"/>
      <c r="NBF120" s="106"/>
      <c r="NBG120" s="106"/>
      <c r="NBH120" s="106"/>
      <c r="NBI120" s="106"/>
      <c r="NBJ120" s="106"/>
      <c r="NBK120" s="106"/>
      <c r="NBL120" s="106"/>
      <c r="NBM120" s="106"/>
      <c r="NBN120" s="106"/>
      <c r="NBO120" s="106"/>
      <c r="NBP120" s="106"/>
      <c r="NBQ120" s="106"/>
      <c r="NBR120" s="106"/>
      <c r="NBS120" s="106"/>
      <c r="NBT120" s="106"/>
      <c r="NBU120" s="106"/>
      <c r="NBV120" s="106"/>
      <c r="NBW120" s="106"/>
      <c r="NBX120" s="106"/>
      <c r="NBY120" s="106"/>
      <c r="NBZ120" s="106"/>
      <c r="NCA120" s="106"/>
      <c r="NCB120" s="106"/>
      <c r="NCC120" s="106"/>
      <c r="NCD120" s="106"/>
      <c r="NCE120" s="106"/>
      <c r="NCF120" s="106"/>
      <c r="NCG120" s="106"/>
      <c r="NCH120" s="106"/>
      <c r="NCI120" s="106"/>
      <c r="NCJ120" s="106"/>
      <c r="NCK120" s="106"/>
      <c r="NCL120" s="106"/>
      <c r="NCM120" s="106"/>
      <c r="NCN120" s="106"/>
      <c r="NCO120" s="106"/>
      <c r="NCP120" s="106"/>
      <c r="NCQ120" s="106"/>
      <c r="NCR120" s="106"/>
      <c r="NCS120" s="106"/>
      <c r="NCT120" s="106"/>
      <c r="NCU120" s="106"/>
      <c r="NCV120" s="106"/>
      <c r="NCW120" s="106"/>
      <c r="NCX120" s="106"/>
      <c r="NCY120" s="106"/>
      <c r="NCZ120" s="106"/>
      <c r="NDA120" s="106"/>
      <c r="NDB120" s="106"/>
      <c r="NDC120" s="106"/>
      <c r="NDD120" s="106"/>
      <c r="NDE120" s="106"/>
      <c r="NDF120" s="106"/>
      <c r="NDG120" s="106"/>
      <c r="NDH120" s="106"/>
      <c r="NDI120" s="106"/>
      <c r="NDJ120" s="106"/>
      <c r="NDK120" s="106"/>
      <c r="NDL120" s="106"/>
      <c r="NDM120" s="106"/>
      <c r="NDN120" s="106"/>
      <c r="NDO120" s="106"/>
      <c r="NDP120" s="106"/>
      <c r="NDQ120" s="106"/>
      <c r="NDR120" s="106"/>
      <c r="NDS120" s="106"/>
      <c r="NDT120" s="106"/>
      <c r="NDU120" s="106"/>
      <c r="NDV120" s="106"/>
      <c r="NDW120" s="106"/>
      <c r="NDX120" s="106"/>
      <c r="NDY120" s="106"/>
      <c r="NDZ120" s="106"/>
      <c r="NEA120" s="106"/>
      <c r="NEB120" s="106"/>
      <c r="NEC120" s="106"/>
      <c r="NED120" s="106"/>
      <c r="NEE120" s="106"/>
      <c r="NEF120" s="106"/>
      <c r="NEG120" s="106"/>
      <c r="NEH120" s="106"/>
      <c r="NEI120" s="106"/>
      <c r="NEJ120" s="106"/>
      <c r="NEK120" s="106"/>
      <c r="NEL120" s="106"/>
      <c r="NEM120" s="106"/>
      <c r="NEN120" s="106"/>
      <c r="NEO120" s="106"/>
      <c r="NEP120" s="106"/>
      <c r="NEQ120" s="106"/>
      <c r="NER120" s="106"/>
      <c r="NES120" s="106"/>
      <c r="NET120" s="106"/>
      <c r="NEU120" s="106"/>
      <c r="NEV120" s="106"/>
      <c r="NEW120" s="106"/>
      <c r="NEX120" s="106"/>
      <c r="NEY120" s="106"/>
      <c r="NEZ120" s="106"/>
      <c r="NFA120" s="106"/>
      <c r="NFB120" s="106"/>
      <c r="NFC120" s="106"/>
      <c r="NFD120" s="106"/>
      <c r="NFE120" s="106"/>
      <c r="NFF120" s="106"/>
      <c r="NFG120" s="106"/>
      <c r="NFH120" s="106"/>
      <c r="NFI120" s="106"/>
      <c r="NFJ120" s="106"/>
      <c r="NFK120" s="106"/>
      <c r="NFL120" s="106"/>
      <c r="NFM120" s="106"/>
      <c r="NFN120" s="106"/>
      <c r="NFO120" s="106"/>
      <c r="NFP120" s="106"/>
      <c r="NFQ120" s="106"/>
      <c r="NFR120" s="106"/>
      <c r="NFS120" s="106"/>
      <c r="NFT120" s="106"/>
      <c r="NFU120" s="106"/>
      <c r="NFV120" s="106"/>
      <c r="NFW120" s="106"/>
      <c r="NFX120" s="106"/>
      <c r="NFY120" s="106"/>
      <c r="NFZ120" s="106"/>
      <c r="NGA120" s="106"/>
      <c r="NGB120" s="106"/>
      <c r="NGC120" s="106"/>
      <c r="NGD120" s="106"/>
      <c r="NGE120" s="106"/>
      <c r="NGF120" s="106"/>
      <c r="NGG120" s="106"/>
      <c r="NGH120" s="106"/>
      <c r="NGI120" s="106"/>
      <c r="NGJ120" s="106"/>
      <c r="NGK120" s="106"/>
      <c r="NGL120" s="106"/>
      <c r="NGM120" s="106"/>
      <c r="NGN120" s="106"/>
      <c r="NGO120" s="106"/>
      <c r="NGP120" s="106"/>
      <c r="NGQ120" s="106"/>
      <c r="NGR120" s="106"/>
      <c r="NGS120" s="106"/>
      <c r="NGT120" s="106"/>
      <c r="NGU120" s="106"/>
      <c r="NGV120" s="106"/>
      <c r="NGW120" s="106"/>
      <c r="NGX120" s="106"/>
      <c r="NGY120" s="106"/>
      <c r="NGZ120" s="106"/>
      <c r="NHA120" s="106"/>
      <c r="NHB120" s="106"/>
      <c r="NHC120" s="106"/>
      <c r="NHD120" s="106"/>
      <c r="NHE120" s="106"/>
      <c r="NHF120" s="106"/>
      <c r="NHG120" s="106"/>
      <c r="NHH120" s="106"/>
      <c r="NHI120" s="106"/>
      <c r="NHJ120" s="106"/>
      <c r="NHK120" s="106"/>
      <c r="NHL120" s="106"/>
      <c r="NHM120" s="106"/>
      <c r="NHN120" s="106"/>
      <c r="NHO120" s="106"/>
      <c r="NHP120" s="106"/>
      <c r="NHQ120" s="106"/>
      <c r="NHR120" s="106"/>
      <c r="NHS120" s="106"/>
      <c r="NHT120" s="106"/>
      <c r="NHU120" s="106"/>
      <c r="NHV120" s="106"/>
      <c r="NHW120" s="106"/>
      <c r="NHX120" s="106"/>
      <c r="NHY120" s="106"/>
      <c r="NHZ120" s="106"/>
      <c r="NIA120" s="106"/>
      <c r="NIB120" s="106"/>
      <c r="NIC120" s="106"/>
      <c r="NID120" s="106"/>
      <c r="NIE120" s="106"/>
      <c r="NIF120" s="106"/>
      <c r="NIG120" s="106"/>
      <c r="NIH120" s="106"/>
      <c r="NII120" s="106"/>
      <c r="NIJ120" s="106"/>
      <c r="NIK120" s="106"/>
      <c r="NIL120" s="106"/>
      <c r="NIM120" s="106"/>
      <c r="NIN120" s="106"/>
      <c r="NIO120" s="106"/>
      <c r="NIP120" s="106"/>
      <c r="NIQ120" s="106"/>
      <c r="NIR120" s="106"/>
      <c r="NIS120" s="106"/>
      <c r="NIT120" s="106"/>
      <c r="NIU120" s="106"/>
      <c r="NIV120" s="106"/>
      <c r="NIW120" s="106"/>
      <c r="NIX120" s="106"/>
      <c r="NIY120" s="106"/>
      <c r="NIZ120" s="106"/>
      <c r="NJA120" s="106"/>
      <c r="NJB120" s="106"/>
      <c r="NJC120" s="106"/>
      <c r="NJD120" s="106"/>
      <c r="NJE120" s="106"/>
      <c r="NJF120" s="106"/>
      <c r="NJG120" s="106"/>
      <c r="NJH120" s="106"/>
      <c r="NJI120" s="106"/>
      <c r="NJJ120" s="106"/>
      <c r="NJK120" s="106"/>
      <c r="NJL120" s="106"/>
      <c r="NJM120" s="106"/>
      <c r="NJN120" s="106"/>
      <c r="NJO120" s="106"/>
      <c r="NJP120" s="106"/>
      <c r="NJQ120" s="106"/>
      <c r="NJR120" s="106"/>
      <c r="NJS120" s="106"/>
      <c r="NJT120" s="106"/>
      <c r="NJU120" s="106"/>
      <c r="NJV120" s="106"/>
      <c r="NJW120" s="106"/>
      <c r="NJX120" s="106"/>
      <c r="NJY120" s="106"/>
      <c r="NJZ120" s="106"/>
      <c r="NKA120" s="106"/>
      <c r="NKB120" s="106"/>
      <c r="NKC120" s="106"/>
      <c r="NKD120" s="106"/>
      <c r="NKE120" s="106"/>
      <c r="NKF120" s="106"/>
      <c r="NKG120" s="106"/>
      <c r="NKH120" s="106"/>
      <c r="NKI120" s="106"/>
      <c r="NKJ120" s="106"/>
      <c r="NKK120" s="106"/>
      <c r="NKL120" s="106"/>
      <c r="NKM120" s="106"/>
      <c r="NKN120" s="106"/>
      <c r="NKO120" s="106"/>
      <c r="NKP120" s="106"/>
      <c r="NKQ120" s="106"/>
      <c r="NKR120" s="106"/>
      <c r="NKS120" s="106"/>
      <c r="NKT120" s="106"/>
      <c r="NKU120" s="106"/>
      <c r="NKV120" s="106"/>
      <c r="NKW120" s="106"/>
      <c r="NKX120" s="106"/>
      <c r="NKY120" s="106"/>
      <c r="NKZ120" s="106"/>
      <c r="NLA120" s="106"/>
      <c r="NLB120" s="106"/>
      <c r="NLC120" s="106"/>
      <c r="NLD120" s="106"/>
      <c r="NLE120" s="106"/>
      <c r="NLF120" s="106"/>
      <c r="NLG120" s="106"/>
      <c r="NLH120" s="106"/>
      <c r="NLI120" s="106"/>
      <c r="NLJ120" s="106"/>
      <c r="NLK120" s="106"/>
      <c r="NLL120" s="106"/>
      <c r="NLM120" s="106"/>
      <c r="NLN120" s="106"/>
      <c r="NLO120" s="106"/>
      <c r="NLP120" s="106"/>
      <c r="NLQ120" s="106"/>
      <c r="NLR120" s="106"/>
      <c r="NLS120" s="106"/>
      <c r="NLT120" s="106"/>
      <c r="NLU120" s="106"/>
      <c r="NLV120" s="106"/>
      <c r="NLW120" s="106"/>
      <c r="NLX120" s="106"/>
      <c r="NLY120" s="106"/>
      <c r="NLZ120" s="106"/>
      <c r="NMA120" s="106"/>
      <c r="NMB120" s="106"/>
      <c r="NMC120" s="106"/>
      <c r="NMD120" s="106"/>
      <c r="NME120" s="106"/>
      <c r="NMF120" s="106"/>
      <c r="NMG120" s="106"/>
      <c r="NMH120" s="106"/>
      <c r="NMI120" s="106"/>
      <c r="NMJ120" s="106"/>
      <c r="NMK120" s="106"/>
      <c r="NML120" s="106"/>
      <c r="NMM120" s="106"/>
      <c r="NMN120" s="106"/>
      <c r="NMO120" s="106"/>
      <c r="NMP120" s="106"/>
      <c r="NMQ120" s="106"/>
      <c r="NMR120" s="106"/>
      <c r="NMS120" s="106"/>
      <c r="NMT120" s="106"/>
      <c r="NMU120" s="106"/>
      <c r="NMV120" s="106"/>
      <c r="NMW120" s="106"/>
      <c r="NMX120" s="106"/>
      <c r="NMY120" s="106"/>
      <c r="NMZ120" s="106"/>
      <c r="NNA120" s="106"/>
      <c r="NNB120" s="106"/>
      <c r="NNC120" s="106"/>
      <c r="NND120" s="106"/>
      <c r="NNE120" s="106"/>
      <c r="NNF120" s="106"/>
      <c r="NNG120" s="106"/>
      <c r="NNH120" s="106"/>
      <c r="NNI120" s="106"/>
      <c r="NNJ120" s="106"/>
      <c r="NNK120" s="106"/>
      <c r="NNL120" s="106"/>
      <c r="NNM120" s="106"/>
      <c r="NNN120" s="106"/>
      <c r="NNO120" s="106"/>
      <c r="NNP120" s="106"/>
      <c r="NNQ120" s="106"/>
      <c r="NNR120" s="106"/>
      <c r="NNS120" s="106"/>
      <c r="NNT120" s="106"/>
      <c r="NNU120" s="106"/>
      <c r="NNV120" s="106"/>
      <c r="NNW120" s="106"/>
      <c r="NNX120" s="106"/>
      <c r="NNY120" s="106"/>
      <c r="NNZ120" s="106"/>
      <c r="NOA120" s="106"/>
      <c r="NOB120" s="106"/>
      <c r="NOC120" s="106"/>
      <c r="NOD120" s="106"/>
      <c r="NOE120" s="106"/>
      <c r="NOF120" s="106"/>
      <c r="NOG120" s="106"/>
      <c r="NOH120" s="106"/>
      <c r="NOI120" s="106"/>
      <c r="NOJ120" s="106"/>
      <c r="NOK120" s="106"/>
      <c r="NOL120" s="106"/>
      <c r="NOM120" s="106"/>
      <c r="NON120" s="106"/>
      <c r="NOO120" s="106"/>
      <c r="NOP120" s="106"/>
      <c r="NOQ120" s="106"/>
      <c r="NOR120" s="106"/>
      <c r="NOS120" s="106"/>
      <c r="NOT120" s="106"/>
      <c r="NOU120" s="106"/>
      <c r="NOV120" s="106"/>
      <c r="NOW120" s="106"/>
      <c r="NOX120" s="106"/>
      <c r="NOY120" s="106"/>
      <c r="NOZ120" s="106"/>
      <c r="NPA120" s="106"/>
      <c r="NPB120" s="106"/>
      <c r="NPC120" s="106"/>
      <c r="NPD120" s="106"/>
      <c r="NPE120" s="106"/>
      <c r="NPF120" s="106"/>
      <c r="NPG120" s="106"/>
      <c r="NPH120" s="106"/>
      <c r="NPI120" s="106"/>
      <c r="NPJ120" s="106"/>
      <c r="NPK120" s="106"/>
      <c r="NPL120" s="106"/>
      <c r="NPM120" s="106"/>
      <c r="NPN120" s="106"/>
      <c r="NPO120" s="106"/>
      <c r="NPP120" s="106"/>
      <c r="NPQ120" s="106"/>
      <c r="NPR120" s="106"/>
      <c r="NPS120" s="106"/>
      <c r="NPT120" s="106"/>
      <c r="NPU120" s="106"/>
      <c r="NPV120" s="106"/>
      <c r="NPW120" s="106"/>
      <c r="NPX120" s="106"/>
      <c r="NPY120" s="106"/>
      <c r="NPZ120" s="106"/>
      <c r="NQA120" s="106"/>
      <c r="NQB120" s="106"/>
      <c r="NQC120" s="106"/>
      <c r="NQD120" s="106"/>
      <c r="NQE120" s="106"/>
      <c r="NQF120" s="106"/>
      <c r="NQG120" s="106"/>
      <c r="NQH120" s="106"/>
      <c r="NQI120" s="106"/>
      <c r="NQJ120" s="106"/>
      <c r="NQK120" s="106"/>
      <c r="NQL120" s="106"/>
      <c r="NQM120" s="106"/>
      <c r="NQN120" s="106"/>
      <c r="NQO120" s="106"/>
      <c r="NQP120" s="106"/>
      <c r="NQQ120" s="106"/>
      <c r="NQR120" s="106"/>
      <c r="NQS120" s="106"/>
      <c r="NQT120" s="106"/>
      <c r="NQU120" s="106"/>
      <c r="NQV120" s="106"/>
      <c r="NQW120" s="106"/>
      <c r="NQX120" s="106"/>
      <c r="NQY120" s="106"/>
      <c r="NQZ120" s="106"/>
      <c r="NRA120" s="106"/>
      <c r="NRB120" s="106"/>
      <c r="NRC120" s="106"/>
      <c r="NRD120" s="106"/>
      <c r="NRE120" s="106"/>
      <c r="NRF120" s="106"/>
      <c r="NRG120" s="106"/>
      <c r="NRH120" s="106"/>
      <c r="NRI120" s="106"/>
      <c r="NRJ120" s="106"/>
      <c r="NRK120" s="106"/>
      <c r="NRL120" s="106"/>
      <c r="NRM120" s="106"/>
      <c r="NRN120" s="106"/>
      <c r="NRO120" s="106"/>
      <c r="NRP120" s="106"/>
      <c r="NRQ120" s="106"/>
      <c r="NRR120" s="106"/>
      <c r="NRS120" s="106"/>
      <c r="NRT120" s="106"/>
      <c r="NRU120" s="106"/>
      <c r="NRV120" s="106"/>
      <c r="NRW120" s="106"/>
      <c r="NRX120" s="106"/>
      <c r="NRY120" s="106"/>
      <c r="NRZ120" s="106"/>
      <c r="NSA120" s="106"/>
      <c r="NSB120" s="106"/>
      <c r="NSC120" s="106"/>
      <c r="NSD120" s="106"/>
      <c r="NSE120" s="106"/>
      <c r="NSF120" s="106"/>
      <c r="NSG120" s="106"/>
      <c r="NSH120" s="106"/>
      <c r="NSI120" s="106"/>
      <c r="NSJ120" s="106"/>
      <c r="NSK120" s="106"/>
      <c r="NSL120" s="106"/>
      <c r="NSM120" s="106"/>
      <c r="NSN120" s="106"/>
      <c r="NSO120" s="106"/>
      <c r="NSP120" s="106"/>
      <c r="NSQ120" s="106"/>
      <c r="NSR120" s="106"/>
      <c r="NSS120" s="106"/>
      <c r="NST120" s="106"/>
      <c r="NSU120" s="106"/>
      <c r="NSV120" s="106"/>
      <c r="NSW120" s="106"/>
      <c r="NSX120" s="106"/>
      <c r="NSY120" s="106"/>
      <c r="NSZ120" s="106"/>
      <c r="NTA120" s="106"/>
      <c r="NTB120" s="106"/>
      <c r="NTC120" s="106"/>
      <c r="NTD120" s="106"/>
      <c r="NTE120" s="106"/>
      <c r="NTF120" s="106"/>
      <c r="NTG120" s="106"/>
      <c r="NTH120" s="106"/>
      <c r="NTI120" s="106"/>
      <c r="NTJ120" s="106"/>
      <c r="NTK120" s="106"/>
      <c r="NTL120" s="106"/>
      <c r="NTM120" s="106"/>
      <c r="NTN120" s="106"/>
      <c r="NTO120" s="106"/>
      <c r="NTP120" s="106"/>
      <c r="NTQ120" s="106"/>
      <c r="NTR120" s="106"/>
      <c r="NTS120" s="106"/>
      <c r="NTT120" s="106"/>
      <c r="NTU120" s="106"/>
      <c r="NTV120" s="106"/>
      <c r="NTW120" s="106"/>
      <c r="NTX120" s="106"/>
      <c r="NTY120" s="106"/>
      <c r="NTZ120" s="106"/>
      <c r="NUA120" s="106"/>
      <c r="NUB120" s="106"/>
      <c r="NUC120" s="106"/>
      <c r="NUD120" s="106"/>
      <c r="NUE120" s="106"/>
      <c r="NUF120" s="106"/>
      <c r="NUG120" s="106"/>
      <c r="NUH120" s="106"/>
      <c r="NUI120" s="106"/>
      <c r="NUJ120" s="106"/>
      <c r="NUK120" s="106"/>
      <c r="NUL120" s="106"/>
      <c r="NUM120" s="106"/>
      <c r="NUN120" s="106"/>
      <c r="NUO120" s="106"/>
      <c r="NUP120" s="106"/>
      <c r="NUQ120" s="106"/>
      <c r="NUR120" s="106"/>
      <c r="NUS120" s="106"/>
      <c r="NUT120" s="106"/>
      <c r="NUU120" s="106"/>
      <c r="NUV120" s="106"/>
      <c r="NUW120" s="106"/>
      <c r="NUX120" s="106"/>
      <c r="NUY120" s="106"/>
      <c r="NUZ120" s="106"/>
      <c r="NVA120" s="106"/>
      <c r="NVB120" s="106"/>
      <c r="NVC120" s="106"/>
      <c r="NVD120" s="106"/>
      <c r="NVE120" s="106"/>
      <c r="NVF120" s="106"/>
      <c r="NVG120" s="106"/>
      <c r="NVH120" s="106"/>
      <c r="NVI120" s="106"/>
      <c r="NVJ120" s="106"/>
      <c r="NVK120" s="106"/>
      <c r="NVL120" s="106"/>
      <c r="NVM120" s="106"/>
      <c r="NVN120" s="106"/>
      <c r="NVO120" s="106"/>
      <c r="NVP120" s="106"/>
      <c r="NVQ120" s="106"/>
      <c r="NVR120" s="106"/>
      <c r="NVS120" s="106"/>
      <c r="NVT120" s="106"/>
      <c r="NVU120" s="106"/>
      <c r="NVV120" s="106"/>
      <c r="NVW120" s="106"/>
      <c r="NVX120" s="106"/>
      <c r="NVY120" s="106"/>
      <c r="NVZ120" s="106"/>
      <c r="NWA120" s="106"/>
      <c r="NWB120" s="106"/>
      <c r="NWC120" s="106"/>
      <c r="NWD120" s="106"/>
      <c r="NWE120" s="106"/>
      <c r="NWF120" s="106"/>
      <c r="NWG120" s="106"/>
      <c r="NWH120" s="106"/>
      <c r="NWI120" s="106"/>
      <c r="NWJ120" s="106"/>
      <c r="NWK120" s="106"/>
      <c r="NWL120" s="106"/>
      <c r="NWM120" s="106"/>
      <c r="NWN120" s="106"/>
      <c r="NWO120" s="106"/>
      <c r="NWP120" s="106"/>
      <c r="NWQ120" s="106"/>
      <c r="NWR120" s="106"/>
      <c r="NWS120" s="106"/>
      <c r="NWT120" s="106"/>
      <c r="NWU120" s="106"/>
      <c r="NWV120" s="106"/>
      <c r="NWW120" s="106"/>
      <c r="NWX120" s="106"/>
      <c r="NWY120" s="106"/>
      <c r="NWZ120" s="106"/>
      <c r="NXA120" s="106"/>
      <c r="NXB120" s="106"/>
      <c r="NXC120" s="106"/>
      <c r="NXD120" s="106"/>
      <c r="NXE120" s="106"/>
      <c r="NXF120" s="106"/>
      <c r="NXG120" s="106"/>
      <c r="NXH120" s="106"/>
      <c r="NXI120" s="106"/>
      <c r="NXJ120" s="106"/>
      <c r="NXK120" s="106"/>
      <c r="NXL120" s="106"/>
      <c r="NXM120" s="106"/>
      <c r="NXN120" s="106"/>
      <c r="NXO120" s="106"/>
      <c r="NXP120" s="106"/>
      <c r="NXQ120" s="106"/>
      <c r="NXR120" s="106"/>
      <c r="NXS120" s="106"/>
      <c r="NXT120" s="106"/>
      <c r="NXU120" s="106"/>
      <c r="NXV120" s="106"/>
      <c r="NXW120" s="106"/>
      <c r="NXX120" s="106"/>
      <c r="NXY120" s="106"/>
      <c r="NXZ120" s="106"/>
      <c r="NYA120" s="106"/>
      <c r="NYB120" s="106"/>
      <c r="NYC120" s="106"/>
      <c r="NYD120" s="106"/>
      <c r="NYE120" s="106"/>
      <c r="NYF120" s="106"/>
      <c r="NYG120" s="106"/>
      <c r="NYH120" s="106"/>
      <c r="NYI120" s="106"/>
      <c r="NYJ120" s="106"/>
      <c r="NYK120" s="106"/>
      <c r="NYL120" s="106"/>
      <c r="NYM120" s="106"/>
      <c r="NYN120" s="106"/>
      <c r="NYO120" s="106"/>
      <c r="NYP120" s="106"/>
      <c r="NYQ120" s="106"/>
      <c r="NYR120" s="106"/>
      <c r="NYS120" s="106"/>
      <c r="NYT120" s="106"/>
      <c r="NYU120" s="106"/>
      <c r="NYV120" s="106"/>
      <c r="NYW120" s="106"/>
      <c r="NYX120" s="106"/>
      <c r="NYY120" s="106"/>
      <c r="NYZ120" s="106"/>
      <c r="NZA120" s="106"/>
      <c r="NZB120" s="106"/>
      <c r="NZC120" s="106"/>
      <c r="NZD120" s="106"/>
      <c r="NZE120" s="106"/>
      <c r="NZF120" s="106"/>
      <c r="NZG120" s="106"/>
      <c r="NZH120" s="106"/>
      <c r="NZI120" s="106"/>
      <c r="NZJ120" s="106"/>
      <c r="NZK120" s="106"/>
      <c r="NZL120" s="106"/>
      <c r="NZM120" s="106"/>
      <c r="NZN120" s="106"/>
      <c r="NZO120" s="106"/>
      <c r="NZP120" s="106"/>
      <c r="NZQ120" s="106"/>
      <c r="NZR120" s="106"/>
      <c r="NZS120" s="106"/>
      <c r="NZT120" s="106"/>
      <c r="NZU120" s="106"/>
      <c r="NZV120" s="106"/>
      <c r="NZW120" s="106"/>
      <c r="NZX120" s="106"/>
      <c r="NZY120" s="106"/>
      <c r="NZZ120" s="106"/>
      <c r="OAA120" s="106"/>
      <c r="OAB120" s="106"/>
      <c r="OAC120" s="106"/>
      <c r="OAD120" s="106"/>
      <c r="OAE120" s="106"/>
      <c r="OAF120" s="106"/>
      <c r="OAG120" s="106"/>
      <c r="OAH120" s="106"/>
      <c r="OAI120" s="106"/>
      <c r="OAJ120" s="106"/>
      <c r="OAK120" s="106"/>
      <c r="OAL120" s="106"/>
      <c r="OAM120" s="106"/>
      <c r="OAN120" s="106"/>
      <c r="OAO120" s="106"/>
      <c r="OAP120" s="106"/>
      <c r="OAQ120" s="106"/>
      <c r="OAR120" s="106"/>
      <c r="OAS120" s="106"/>
      <c r="OAT120" s="106"/>
      <c r="OAU120" s="106"/>
      <c r="OAV120" s="106"/>
      <c r="OAW120" s="106"/>
      <c r="OAX120" s="106"/>
      <c r="OAY120" s="106"/>
      <c r="OAZ120" s="106"/>
      <c r="OBA120" s="106"/>
      <c r="OBB120" s="106"/>
      <c r="OBC120" s="106"/>
      <c r="OBD120" s="106"/>
      <c r="OBE120" s="106"/>
      <c r="OBF120" s="106"/>
      <c r="OBG120" s="106"/>
      <c r="OBH120" s="106"/>
      <c r="OBI120" s="106"/>
      <c r="OBJ120" s="106"/>
      <c r="OBK120" s="106"/>
      <c r="OBL120" s="106"/>
      <c r="OBM120" s="106"/>
      <c r="OBN120" s="106"/>
      <c r="OBO120" s="106"/>
      <c r="OBP120" s="106"/>
      <c r="OBQ120" s="106"/>
      <c r="OBR120" s="106"/>
      <c r="OBS120" s="106"/>
      <c r="OBT120" s="106"/>
      <c r="OBU120" s="106"/>
      <c r="OBV120" s="106"/>
      <c r="OBW120" s="106"/>
      <c r="OBX120" s="106"/>
      <c r="OBY120" s="106"/>
      <c r="OBZ120" s="106"/>
      <c r="OCA120" s="106"/>
      <c r="OCB120" s="106"/>
      <c r="OCC120" s="106"/>
      <c r="OCD120" s="106"/>
      <c r="OCE120" s="106"/>
      <c r="OCF120" s="106"/>
      <c r="OCG120" s="106"/>
      <c r="OCH120" s="106"/>
      <c r="OCI120" s="106"/>
      <c r="OCJ120" s="106"/>
      <c r="OCK120" s="106"/>
      <c r="OCL120" s="106"/>
      <c r="OCM120" s="106"/>
      <c r="OCN120" s="106"/>
      <c r="OCO120" s="106"/>
      <c r="OCP120" s="106"/>
      <c r="OCQ120" s="106"/>
      <c r="OCR120" s="106"/>
      <c r="OCS120" s="106"/>
      <c r="OCT120" s="106"/>
      <c r="OCU120" s="106"/>
      <c r="OCV120" s="106"/>
      <c r="OCW120" s="106"/>
      <c r="OCX120" s="106"/>
      <c r="OCY120" s="106"/>
      <c r="OCZ120" s="106"/>
      <c r="ODA120" s="106"/>
      <c r="ODB120" s="106"/>
      <c r="ODC120" s="106"/>
      <c r="ODD120" s="106"/>
      <c r="ODE120" s="106"/>
      <c r="ODF120" s="106"/>
      <c r="ODG120" s="106"/>
      <c r="ODH120" s="106"/>
      <c r="ODI120" s="106"/>
      <c r="ODJ120" s="106"/>
      <c r="ODK120" s="106"/>
      <c r="ODL120" s="106"/>
      <c r="ODM120" s="106"/>
      <c r="ODN120" s="106"/>
      <c r="ODO120" s="106"/>
      <c r="ODP120" s="106"/>
      <c r="ODQ120" s="106"/>
      <c r="ODR120" s="106"/>
      <c r="ODS120" s="106"/>
      <c r="ODT120" s="106"/>
      <c r="ODU120" s="106"/>
      <c r="ODV120" s="106"/>
      <c r="ODW120" s="106"/>
      <c r="ODX120" s="106"/>
      <c r="ODY120" s="106"/>
      <c r="ODZ120" s="106"/>
      <c r="OEA120" s="106"/>
      <c r="OEB120" s="106"/>
      <c r="OEC120" s="106"/>
      <c r="OED120" s="106"/>
      <c r="OEE120" s="106"/>
      <c r="OEF120" s="106"/>
      <c r="OEG120" s="106"/>
      <c r="OEH120" s="106"/>
      <c r="OEI120" s="106"/>
      <c r="OEJ120" s="106"/>
      <c r="OEK120" s="106"/>
      <c r="OEL120" s="106"/>
      <c r="OEM120" s="106"/>
      <c r="OEN120" s="106"/>
      <c r="OEO120" s="106"/>
      <c r="OEP120" s="106"/>
      <c r="OEQ120" s="106"/>
      <c r="OER120" s="106"/>
      <c r="OES120" s="106"/>
      <c r="OET120" s="106"/>
      <c r="OEU120" s="106"/>
      <c r="OEV120" s="106"/>
      <c r="OEW120" s="106"/>
      <c r="OEX120" s="106"/>
      <c r="OEY120" s="106"/>
      <c r="OEZ120" s="106"/>
      <c r="OFA120" s="106"/>
      <c r="OFB120" s="106"/>
      <c r="OFC120" s="106"/>
      <c r="OFD120" s="106"/>
      <c r="OFE120" s="106"/>
      <c r="OFF120" s="106"/>
      <c r="OFG120" s="106"/>
      <c r="OFH120" s="106"/>
      <c r="OFI120" s="106"/>
      <c r="OFJ120" s="106"/>
      <c r="OFK120" s="106"/>
      <c r="OFL120" s="106"/>
      <c r="OFM120" s="106"/>
      <c r="OFN120" s="106"/>
      <c r="OFO120" s="106"/>
      <c r="OFP120" s="106"/>
      <c r="OFQ120" s="106"/>
      <c r="OFR120" s="106"/>
      <c r="OFS120" s="106"/>
      <c r="OFT120" s="106"/>
      <c r="OFU120" s="106"/>
      <c r="OFV120" s="106"/>
      <c r="OFW120" s="106"/>
      <c r="OFX120" s="106"/>
      <c r="OFY120" s="106"/>
      <c r="OFZ120" s="106"/>
      <c r="OGA120" s="106"/>
      <c r="OGB120" s="106"/>
      <c r="OGC120" s="106"/>
      <c r="OGD120" s="106"/>
      <c r="OGE120" s="106"/>
      <c r="OGF120" s="106"/>
      <c r="OGG120" s="106"/>
      <c r="OGH120" s="106"/>
      <c r="OGI120" s="106"/>
      <c r="OGJ120" s="106"/>
      <c r="OGK120" s="106"/>
      <c r="OGL120" s="106"/>
      <c r="OGM120" s="106"/>
      <c r="OGN120" s="106"/>
      <c r="OGO120" s="106"/>
      <c r="OGP120" s="106"/>
      <c r="OGQ120" s="106"/>
      <c r="OGR120" s="106"/>
      <c r="OGS120" s="106"/>
      <c r="OGT120" s="106"/>
      <c r="OGU120" s="106"/>
      <c r="OGV120" s="106"/>
      <c r="OGW120" s="106"/>
      <c r="OGX120" s="106"/>
      <c r="OGY120" s="106"/>
      <c r="OGZ120" s="106"/>
      <c r="OHA120" s="106"/>
      <c r="OHB120" s="106"/>
      <c r="OHC120" s="106"/>
      <c r="OHD120" s="106"/>
      <c r="OHE120" s="106"/>
      <c r="OHF120" s="106"/>
      <c r="OHG120" s="106"/>
      <c r="OHH120" s="106"/>
      <c r="OHI120" s="106"/>
      <c r="OHJ120" s="106"/>
      <c r="OHK120" s="106"/>
      <c r="OHL120" s="106"/>
      <c r="OHM120" s="106"/>
      <c r="OHN120" s="106"/>
      <c r="OHO120" s="106"/>
      <c r="OHP120" s="106"/>
      <c r="OHQ120" s="106"/>
      <c r="OHR120" s="106"/>
      <c r="OHS120" s="106"/>
      <c r="OHT120" s="106"/>
      <c r="OHU120" s="106"/>
      <c r="OHV120" s="106"/>
      <c r="OHW120" s="106"/>
      <c r="OHX120" s="106"/>
      <c r="OHY120" s="106"/>
      <c r="OHZ120" s="106"/>
      <c r="OIA120" s="106"/>
      <c r="OIB120" s="106"/>
      <c r="OIC120" s="106"/>
      <c r="OID120" s="106"/>
      <c r="OIE120" s="106"/>
      <c r="OIF120" s="106"/>
      <c r="OIG120" s="106"/>
      <c r="OIH120" s="106"/>
      <c r="OII120" s="106"/>
      <c r="OIJ120" s="106"/>
      <c r="OIK120" s="106"/>
      <c r="OIL120" s="106"/>
      <c r="OIM120" s="106"/>
      <c r="OIN120" s="106"/>
      <c r="OIO120" s="106"/>
      <c r="OIP120" s="106"/>
      <c r="OIQ120" s="106"/>
      <c r="OIR120" s="106"/>
      <c r="OIS120" s="106"/>
      <c r="OIT120" s="106"/>
      <c r="OIU120" s="106"/>
      <c r="OIV120" s="106"/>
      <c r="OIW120" s="106"/>
      <c r="OIX120" s="106"/>
      <c r="OIY120" s="106"/>
      <c r="OIZ120" s="106"/>
      <c r="OJA120" s="106"/>
      <c r="OJB120" s="106"/>
      <c r="OJC120" s="106"/>
      <c r="OJD120" s="106"/>
      <c r="OJE120" s="106"/>
      <c r="OJF120" s="106"/>
      <c r="OJG120" s="106"/>
      <c r="OJH120" s="106"/>
      <c r="OJI120" s="106"/>
      <c r="OJJ120" s="106"/>
      <c r="OJK120" s="106"/>
      <c r="OJL120" s="106"/>
      <c r="OJM120" s="106"/>
      <c r="OJN120" s="106"/>
      <c r="OJO120" s="106"/>
      <c r="OJP120" s="106"/>
      <c r="OJQ120" s="106"/>
      <c r="OJR120" s="106"/>
      <c r="OJS120" s="106"/>
      <c r="OJT120" s="106"/>
      <c r="OJU120" s="106"/>
      <c r="OJV120" s="106"/>
      <c r="OJW120" s="106"/>
      <c r="OJX120" s="106"/>
      <c r="OJY120" s="106"/>
      <c r="OJZ120" s="106"/>
      <c r="OKA120" s="106"/>
      <c r="OKB120" s="106"/>
      <c r="OKC120" s="106"/>
      <c r="OKD120" s="106"/>
      <c r="OKE120" s="106"/>
      <c r="OKF120" s="106"/>
      <c r="OKG120" s="106"/>
      <c r="OKH120" s="106"/>
      <c r="OKI120" s="106"/>
      <c r="OKJ120" s="106"/>
      <c r="OKK120" s="106"/>
      <c r="OKL120" s="106"/>
      <c r="OKM120" s="106"/>
      <c r="OKN120" s="106"/>
      <c r="OKO120" s="106"/>
      <c r="OKP120" s="106"/>
      <c r="OKQ120" s="106"/>
      <c r="OKR120" s="106"/>
      <c r="OKS120" s="106"/>
      <c r="OKT120" s="106"/>
      <c r="OKU120" s="106"/>
      <c r="OKV120" s="106"/>
      <c r="OKW120" s="106"/>
      <c r="OKX120" s="106"/>
      <c r="OKY120" s="106"/>
      <c r="OKZ120" s="106"/>
      <c r="OLA120" s="106"/>
      <c r="OLB120" s="106"/>
      <c r="OLC120" s="106"/>
      <c r="OLD120" s="106"/>
      <c r="OLE120" s="106"/>
      <c r="OLF120" s="106"/>
      <c r="OLG120" s="106"/>
      <c r="OLH120" s="106"/>
      <c r="OLI120" s="106"/>
      <c r="OLJ120" s="106"/>
      <c r="OLK120" s="106"/>
      <c r="OLL120" s="106"/>
      <c r="OLM120" s="106"/>
      <c r="OLN120" s="106"/>
      <c r="OLO120" s="106"/>
      <c r="OLP120" s="106"/>
      <c r="OLQ120" s="106"/>
      <c r="OLR120" s="106"/>
      <c r="OLS120" s="106"/>
      <c r="OLT120" s="106"/>
      <c r="OLU120" s="106"/>
      <c r="OLV120" s="106"/>
      <c r="OLW120" s="106"/>
      <c r="OLX120" s="106"/>
      <c r="OLY120" s="106"/>
      <c r="OLZ120" s="106"/>
      <c r="OMA120" s="106"/>
      <c r="OMB120" s="106"/>
      <c r="OMC120" s="106"/>
      <c r="OMD120" s="106"/>
      <c r="OME120" s="106"/>
      <c r="OMF120" s="106"/>
      <c r="OMG120" s="106"/>
      <c r="OMH120" s="106"/>
      <c r="OMI120" s="106"/>
      <c r="OMJ120" s="106"/>
      <c r="OMK120" s="106"/>
      <c r="OML120" s="106"/>
      <c r="OMM120" s="106"/>
      <c r="OMN120" s="106"/>
      <c r="OMO120" s="106"/>
      <c r="OMP120" s="106"/>
      <c r="OMQ120" s="106"/>
      <c r="OMR120" s="106"/>
      <c r="OMS120" s="106"/>
      <c r="OMT120" s="106"/>
      <c r="OMU120" s="106"/>
      <c r="OMV120" s="106"/>
      <c r="OMW120" s="106"/>
      <c r="OMX120" s="106"/>
      <c r="OMY120" s="106"/>
      <c r="OMZ120" s="106"/>
      <c r="ONA120" s="106"/>
      <c r="ONB120" s="106"/>
      <c r="ONC120" s="106"/>
      <c r="OND120" s="106"/>
      <c r="ONE120" s="106"/>
      <c r="ONF120" s="106"/>
      <c r="ONG120" s="106"/>
      <c r="ONH120" s="106"/>
      <c r="ONI120" s="106"/>
      <c r="ONJ120" s="106"/>
      <c r="ONK120" s="106"/>
      <c r="ONL120" s="106"/>
      <c r="ONM120" s="106"/>
      <c r="ONN120" s="106"/>
      <c r="ONO120" s="106"/>
      <c r="ONP120" s="106"/>
      <c r="ONQ120" s="106"/>
      <c r="ONR120" s="106"/>
      <c r="ONS120" s="106"/>
      <c r="ONT120" s="106"/>
      <c r="ONU120" s="106"/>
      <c r="ONV120" s="106"/>
      <c r="ONW120" s="106"/>
      <c r="ONX120" s="106"/>
      <c r="ONY120" s="106"/>
      <c r="ONZ120" s="106"/>
      <c r="OOA120" s="106"/>
      <c r="OOB120" s="106"/>
      <c r="OOC120" s="106"/>
      <c r="OOD120" s="106"/>
      <c r="OOE120" s="106"/>
      <c r="OOF120" s="106"/>
      <c r="OOG120" s="106"/>
      <c r="OOH120" s="106"/>
      <c r="OOI120" s="106"/>
      <c r="OOJ120" s="106"/>
      <c r="OOK120" s="106"/>
      <c r="OOL120" s="106"/>
      <c r="OOM120" s="106"/>
      <c r="OON120" s="106"/>
      <c r="OOO120" s="106"/>
      <c r="OOP120" s="106"/>
      <c r="OOQ120" s="106"/>
      <c r="OOR120" s="106"/>
      <c r="OOS120" s="106"/>
      <c r="OOT120" s="106"/>
      <c r="OOU120" s="106"/>
      <c r="OOV120" s="106"/>
      <c r="OOW120" s="106"/>
      <c r="OOX120" s="106"/>
      <c r="OOY120" s="106"/>
      <c r="OOZ120" s="106"/>
      <c r="OPA120" s="106"/>
      <c r="OPB120" s="106"/>
      <c r="OPC120" s="106"/>
      <c r="OPD120" s="106"/>
      <c r="OPE120" s="106"/>
      <c r="OPF120" s="106"/>
      <c r="OPG120" s="106"/>
      <c r="OPH120" s="106"/>
      <c r="OPI120" s="106"/>
      <c r="OPJ120" s="106"/>
      <c r="OPK120" s="106"/>
      <c r="OPL120" s="106"/>
      <c r="OPM120" s="106"/>
      <c r="OPN120" s="106"/>
      <c r="OPO120" s="106"/>
      <c r="OPP120" s="106"/>
      <c r="OPQ120" s="106"/>
      <c r="OPR120" s="106"/>
      <c r="OPS120" s="106"/>
      <c r="OPT120" s="106"/>
      <c r="OPU120" s="106"/>
      <c r="OPV120" s="106"/>
      <c r="OPW120" s="106"/>
      <c r="OPX120" s="106"/>
      <c r="OPY120" s="106"/>
      <c r="OPZ120" s="106"/>
      <c r="OQA120" s="106"/>
      <c r="OQB120" s="106"/>
      <c r="OQC120" s="106"/>
      <c r="OQD120" s="106"/>
      <c r="OQE120" s="106"/>
      <c r="OQF120" s="106"/>
      <c r="OQG120" s="106"/>
      <c r="OQH120" s="106"/>
      <c r="OQI120" s="106"/>
      <c r="OQJ120" s="106"/>
      <c r="OQK120" s="106"/>
      <c r="OQL120" s="106"/>
      <c r="OQM120" s="106"/>
      <c r="OQN120" s="106"/>
      <c r="OQO120" s="106"/>
      <c r="OQP120" s="106"/>
      <c r="OQQ120" s="106"/>
      <c r="OQR120" s="106"/>
      <c r="OQS120" s="106"/>
      <c r="OQT120" s="106"/>
      <c r="OQU120" s="106"/>
      <c r="OQV120" s="106"/>
      <c r="OQW120" s="106"/>
      <c r="OQX120" s="106"/>
      <c r="OQY120" s="106"/>
      <c r="OQZ120" s="106"/>
      <c r="ORA120" s="106"/>
      <c r="ORB120" s="106"/>
      <c r="ORC120" s="106"/>
      <c r="ORD120" s="106"/>
      <c r="ORE120" s="106"/>
      <c r="ORF120" s="106"/>
      <c r="ORG120" s="106"/>
      <c r="ORH120" s="106"/>
      <c r="ORI120" s="106"/>
      <c r="ORJ120" s="106"/>
      <c r="ORK120" s="106"/>
      <c r="ORL120" s="106"/>
      <c r="ORM120" s="106"/>
      <c r="ORN120" s="106"/>
      <c r="ORO120" s="106"/>
      <c r="ORP120" s="106"/>
      <c r="ORQ120" s="106"/>
      <c r="ORR120" s="106"/>
      <c r="ORS120" s="106"/>
      <c r="ORT120" s="106"/>
      <c r="ORU120" s="106"/>
      <c r="ORV120" s="106"/>
      <c r="ORW120" s="106"/>
      <c r="ORX120" s="106"/>
      <c r="ORY120" s="106"/>
      <c r="ORZ120" s="106"/>
      <c r="OSA120" s="106"/>
      <c r="OSB120" s="106"/>
      <c r="OSC120" s="106"/>
      <c r="OSD120" s="106"/>
      <c r="OSE120" s="106"/>
      <c r="OSF120" s="106"/>
      <c r="OSG120" s="106"/>
      <c r="OSH120" s="106"/>
      <c r="OSI120" s="106"/>
      <c r="OSJ120" s="106"/>
      <c r="OSK120" s="106"/>
      <c r="OSL120" s="106"/>
      <c r="OSM120" s="106"/>
      <c r="OSN120" s="106"/>
      <c r="OSO120" s="106"/>
      <c r="OSP120" s="106"/>
      <c r="OSQ120" s="106"/>
      <c r="OSR120" s="106"/>
      <c r="OSS120" s="106"/>
      <c r="OST120" s="106"/>
      <c r="OSU120" s="106"/>
      <c r="OSV120" s="106"/>
      <c r="OSW120" s="106"/>
      <c r="OSX120" s="106"/>
      <c r="OSY120" s="106"/>
      <c r="OSZ120" s="106"/>
      <c r="OTA120" s="106"/>
      <c r="OTB120" s="106"/>
      <c r="OTC120" s="106"/>
      <c r="OTD120" s="106"/>
      <c r="OTE120" s="106"/>
      <c r="OTF120" s="106"/>
      <c r="OTG120" s="106"/>
      <c r="OTH120" s="106"/>
      <c r="OTI120" s="106"/>
      <c r="OTJ120" s="106"/>
      <c r="OTK120" s="106"/>
      <c r="OTL120" s="106"/>
      <c r="OTM120" s="106"/>
      <c r="OTN120" s="106"/>
      <c r="OTO120" s="106"/>
      <c r="OTP120" s="106"/>
      <c r="OTQ120" s="106"/>
      <c r="OTR120" s="106"/>
      <c r="OTS120" s="106"/>
      <c r="OTT120" s="106"/>
      <c r="OTU120" s="106"/>
      <c r="OTV120" s="106"/>
      <c r="OTW120" s="106"/>
      <c r="OTX120" s="106"/>
      <c r="OTY120" s="106"/>
      <c r="OTZ120" s="106"/>
      <c r="OUA120" s="106"/>
      <c r="OUB120" s="106"/>
      <c r="OUC120" s="106"/>
      <c r="OUD120" s="106"/>
      <c r="OUE120" s="106"/>
      <c r="OUF120" s="106"/>
      <c r="OUG120" s="106"/>
      <c r="OUH120" s="106"/>
      <c r="OUI120" s="106"/>
      <c r="OUJ120" s="106"/>
      <c r="OUK120" s="106"/>
      <c r="OUL120" s="106"/>
      <c r="OUM120" s="106"/>
      <c r="OUN120" s="106"/>
      <c r="OUO120" s="106"/>
      <c r="OUP120" s="106"/>
      <c r="OUQ120" s="106"/>
      <c r="OUR120" s="106"/>
      <c r="OUS120" s="106"/>
      <c r="OUT120" s="106"/>
      <c r="OUU120" s="106"/>
      <c r="OUV120" s="106"/>
      <c r="OUW120" s="106"/>
      <c r="OUX120" s="106"/>
      <c r="OUY120" s="106"/>
      <c r="OUZ120" s="106"/>
      <c r="OVA120" s="106"/>
      <c r="OVB120" s="106"/>
      <c r="OVC120" s="106"/>
      <c r="OVD120" s="106"/>
      <c r="OVE120" s="106"/>
      <c r="OVF120" s="106"/>
      <c r="OVG120" s="106"/>
      <c r="OVH120" s="106"/>
      <c r="OVI120" s="106"/>
      <c r="OVJ120" s="106"/>
      <c r="OVK120" s="106"/>
      <c r="OVL120" s="106"/>
      <c r="OVM120" s="106"/>
      <c r="OVN120" s="106"/>
      <c r="OVO120" s="106"/>
      <c r="OVP120" s="106"/>
      <c r="OVQ120" s="106"/>
      <c r="OVR120" s="106"/>
      <c r="OVS120" s="106"/>
      <c r="OVT120" s="106"/>
      <c r="OVU120" s="106"/>
      <c r="OVV120" s="106"/>
      <c r="OVW120" s="106"/>
      <c r="OVX120" s="106"/>
      <c r="OVY120" s="106"/>
      <c r="OVZ120" s="106"/>
      <c r="OWA120" s="106"/>
      <c r="OWB120" s="106"/>
      <c r="OWC120" s="106"/>
      <c r="OWD120" s="106"/>
      <c r="OWE120" s="106"/>
      <c r="OWF120" s="106"/>
      <c r="OWG120" s="106"/>
      <c r="OWH120" s="106"/>
      <c r="OWI120" s="106"/>
      <c r="OWJ120" s="106"/>
      <c r="OWK120" s="106"/>
      <c r="OWL120" s="106"/>
      <c r="OWM120" s="106"/>
      <c r="OWN120" s="106"/>
      <c r="OWO120" s="106"/>
      <c r="OWP120" s="106"/>
      <c r="OWQ120" s="106"/>
      <c r="OWR120" s="106"/>
      <c r="OWS120" s="106"/>
      <c r="OWT120" s="106"/>
      <c r="OWU120" s="106"/>
      <c r="OWV120" s="106"/>
      <c r="OWW120" s="106"/>
      <c r="OWX120" s="106"/>
      <c r="OWY120" s="106"/>
      <c r="OWZ120" s="106"/>
      <c r="OXA120" s="106"/>
      <c r="OXB120" s="106"/>
      <c r="OXC120" s="106"/>
      <c r="OXD120" s="106"/>
      <c r="OXE120" s="106"/>
      <c r="OXF120" s="106"/>
      <c r="OXG120" s="106"/>
      <c r="OXH120" s="106"/>
      <c r="OXI120" s="106"/>
      <c r="OXJ120" s="106"/>
      <c r="OXK120" s="106"/>
      <c r="OXL120" s="106"/>
      <c r="OXM120" s="106"/>
      <c r="OXN120" s="106"/>
      <c r="OXO120" s="106"/>
      <c r="OXP120" s="106"/>
      <c r="OXQ120" s="106"/>
      <c r="OXR120" s="106"/>
      <c r="OXS120" s="106"/>
      <c r="OXT120" s="106"/>
      <c r="OXU120" s="106"/>
      <c r="OXV120" s="106"/>
      <c r="OXW120" s="106"/>
      <c r="OXX120" s="106"/>
      <c r="OXY120" s="106"/>
      <c r="OXZ120" s="106"/>
      <c r="OYA120" s="106"/>
      <c r="OYB120" s="106"/>
      <c r="OYC120" s="106"/>
      <c r="OYD120" s="106"/>
      <c r="OYE120" s="106"/>
      <c r="OYF120" s="106"/>
      <c r="OYG120" s="106"/>
      <c r="OYH120" s="106"/>
      <c r="OYI120" s="106"/>
      <c r="OYJ120" s="106"/>
      <c r="OYK120" s="106"/>
      <c r="OYL120" s="106"/>
      <c r="OYM120" s="106"/>
      <c r="OYN120" s="106"/>
      <c r="OYO120" s="106"/>
      <c r="OYP120" s="106"/>
      <c r="OYQ120" s="106"/>
      <c r="OYR120" s="106"/>
      <c r="OYS120" s="106"/>
      <c r="OYT120" s="106"/>
      <c r="OYU120" s="106"/>
      <c r="OYV120" s="106"/>
      <c r="OYW120" s="106"/>
      <c r="OYX120" s="106"/>
      <c r="OYY120" s="106"/>
      <c r="OYZ120" s="106"/>
      <c r="OZA120" s="106"/>
      <c r="OZB120" s="106"/>
      <c r="OZC120" s="106"/>
      <c r="OZD120" s="106"/>
      <c r="OZE120" s="106"/>
      <c r="OZF120" s="106"/>
      <c r="OZG120" s="106"/>
      <c r="OZH120" s="106"/>
      <c r="OZI120" s="106"/>
      <c r="OZJ120" s="106"/>
      <c r="OZK120" s="106"/>
      <c r="OZL120" s="106"/>
      <c r="OZM120" s="106"/>
      <c r="OZN120" s="106"/>
      <c r="OZO120" s="106"/>
      <c r="OZP120" s="106"/>
      <c r="OZQ120" s="106"/>
      <c r="OZR120" s="106"/>
      <c r="OZS120" s="106"/>
      <c r="OZT120" s="106"/>
      <c r="OZU120" s="106"/>
      <c r="OZV120" s="106"/>
      <c r="OZW120" s="106"/>
      <c r="OZX120" s="106"/>
      <c r="OZY120" s="106"/>
      <c r="OZZ120" s="106"/>
      <c r="PAA120" s="106"/>
      <c r="PAB120" s="106"/>
      <c r="PAC120" s="106"/>
      <c r="PAD120" s="106"/>
      <c r="PAE120" s="106"/>
      <c r="PAF120" s="106"/>
      <c r="PAG120" s="106"/>
      <c r="PAH120" s="106"/>
      <c r="PAI120" s="106"/>
      <c r="PAJ120" s="106"/>
      <c r="PAK120" s="106"/>
      <c r="PAL120" s="106"/>
      <c r="PAM120" s="106"/>
      <c r="PAN120" s="106"/>
      <c r="PAO120" s="106"/>
      <c r="PAP120" s="106"/>
      <c r="PAQ120" s="106"/>
      <c r="PAR120" s="106"/>
      <c r="PAS120" s="106"/>
      <c r="PAT120" s="106"/>
      <c r="PAU120" s="106"/>
      <c r="PAV120" s="106"/>
      <c r="PAW120" s="106"/>
      <c r="PAX120" s="106"/>
      <c r="PAY120" s="106"/>
      <c r="PAZ120" s="106"/>
      <c r="PBA120" s="106"/>
      <c r="PBB120" s="106"/>
      <c r="PBC120" s="106"/>
      <c r="PBD120" s="106"/>
      <c r="PBE120" s="106"/>
      <c r="PBF120" s="106"/>
      <c r="PBG120" s="106"/>
      <c r="PBH120" s="106"/>
      <c r="PBI120" s="106"/>
      <c r="PBJ120" s="106"/>
      <c r="PBK120" s="106"/>
      <c r="PBL120" s="106"/>
      <c r="PBM120" s="106"/>
      <c r="PBN120" s="106"/>
      <c r="PBO120" s="106"/>
      <c r="PBP120" s="106"/>
      <c r="PBQ120" s="106"/>
      <c r="PBR120" s="106"/>
      <c r="PBS120" s="106"/>
      <c r="PBT120" s="106"/>
      <c r="PBU120" s="106"/>
      <c r="PBV120" s="106"/>
      <c r="PBW120" s="106"/>
      <c r="PBX120" s="106"/>
      <c r="PBY120" s="106"/>
      <c r="PBZ120" s="106"/>
      <c r="PCA120" s="106"/>
      <c r="PCB120" s="106"/>
      <c r="PCC120" s="106"/>
      <c r="PCD120" s="106"/>
      <c r="PCE120" s="106"/>
      <c r="PCF120" s="106"/>
      <c r="PCG120" s="106"/>
      <c r="PCH120" s="106"/>
      <c r="PCI120" s="106"/>
      <c r="PCJ120" s="106"/>
      <c r="PCK120" s="106"/>
      <c r="PCL120" s="106"/>
      <c r="PCM120" s="106"/>
      <c r="PCN120" s="106"/>
      <c r="PCO120" s="106"/>
      <c r="PCP120" s="106"/>
      <c r="PCQ120" s="106"/>
      <c r="PCR120" s="106"/>
      <c r="PCS120" s="106"/>
      <c r="PCT120" s="106"/>
      <c r="PCU120" s="106"/>
      <c r="PCV120" s="106"/>
      <c r="PCW120" s="106"/>
      <c r="PCX120" s="106"/>
      <c r="PCY120" s="106"/>
      <c r="PCZ120" s="106"/>
      <c r="PDA120" s="106"/>
      <c r="PDB120" s="106"/>
      <c r="PDC120" s="106"/>
      <c r="PDD120" s="106"/>
      <c r="PDE120" s="106"/>
      <c r="PDF120" s="106"/>
      <c r="PDG120" s="106"/>
      <c r="PDH120" s="106"/>
      <c r="PDI120" s="106"/>
      <c r="PDJ120" s="106"/>
      <c r="PDK120" s="106"/>
      <c r="PDL120" s="106"/>
      <c r="PDM120" s="106"/>
      <c r="PDN120" s="106"/>
      <c r="PDO120" s="106"/>
      <c r="PDP120" s="106"/>
      <c r="PDQ120" s="106"/>
      <c r="PDR120" s="106"/>
      <c r="PDS120" s="106"/>
      <c r="PDT120" s="106"/>
      <c r="PDU120" s="106"/>
      <c r="PDV120" s="106"/>
      <c r="PDW120" s="106"/>
      <c r="PDX120" s="106"/>
      <c r="PDY120" s="106"/>
      <c r="PDZ120" s="106"/>
      <c r="PEA120" s="106"/>
      <c r="PEB120" s="106"/>
      <c r="PEC120" s="106"/>
      <c r="PED120" s="106"/>
      <c r="PEE120" s="106"/>
      <c r="PEF120" s="106"/>
      <c r="PEG120" s="106"/>
      <c r="PEH120" s="106"/>
      <c r="PEI120" s="106"/>
      <c r="PEJ120" s="106"/>
      <c r="PEK120" s="106"/>
      <c r="PEL120" s="106"/>
      <c r="PEM120" s="106"/>
      <c r="PEN120" s="106"/>
      <c r="PEO120" s="106"/>
      <c r="PEP120" s="106"/>
      <c r="PEQ120" s="106"/>
      <c r="PER120" s="106"/>
      <c r="PES120" s="106"/>
      <c r="PET120" s="106"/>
      <c r="PEU120" s="106"/>
      <c r="PEV120" s="106"/>
      <c r="PEW120" s="106"/>
      <c r="PEX120" s="106"/>
      <c r="PEY120" s="106"/>
      <c r="PEZ120" s="106"/>
      <c r="PFA120" s="106"/>
      <c r="PFB120" s="106"/>
      <c r="PFC120" s="106"/>
      <c r="PFD120" s="106"/>
      <c r="PFE120" s="106"/>
      <c r="PFF120" s="106"/>
      <c r="PFG120" s="106"/>
      <c r="PFH120" s="106"/>
      <c r="PFI120" s="106"/>
      <c r="PFJ120" s="106"/>
      <c r="PFK120" s="106"/>
      <c r="PFL120" s="106"/>
      <c r="PFM120" s="106"/>
      <c r="PFN120" s="106"/>
      <c r="PFO120" s="106"/>
      <c r="PFP120" s="106"/>
      <c r="PFQ120" s="106"/>
      <c r="PFR120" s="106"/>
      <c r="PFS120" s="106"/>
      <c r="PFT120" s="106"/>
      <c r="PFU120" s="106"/>
      <c r="PFV120" s="106"/>
      <c r="PFW120" s="106"/>
      <c r="PFX120" s="106"/>
      <c r="PFY120" s="106"/>
      <c r="PFZ120" s="106"/>
      <c r="PGA120" s="106"/>
      <c r="PGB120" s="106"/>
      <c r="PGC120" s="106"/>
      <c r="PGD120" s="106"/>
      <c r="PGE120" s="106"/>
      <c r="PGF120" s="106"/>
      <c r="PGG120" s="106"/>
      <c r="PGH120" s="106"/>
      <c r="PGI120" s="106"/>
      <c r="PGJ120" s="106"/>
      <c r="PGK120" s="106"/>
      <c r="PGL120" s="106"/>
      <c r="PGM120" s="106"/>
      <c r="PGN120" s="106"/>
      <c r="PGO120" s="106"/>
      <c r="PGP120" s="106"/>
      <c r="PGQ120" s="106"/>
      <c r="PGR120" s="106"/>
      <c r="PGS120" s="106"/>
      <c r="PGT120" s="106"/>
      <c r="PGU120" s="106"/>
      <c r="PGV120" s="106"/>
      <c r="PGW120" s="106"/>
      <c r="PGX120" s="106"/>
      <c r="PGY120" s="106"/>
      <c r="PGZ120" s="106"/>
      <c r="PHA120" s="106"/>
      <c r="PHB120" s="106"/>
      <c r="PHC120" s="106"/>
      <c r="PHD120" s="106"/>
      <c r="PHE120" s="106"/>
      <c r="PHF120" s="106"/>
      <c r="PHG120" s="106"/>
      <c r="PHH120" s="106"/>
      <c r="PHI120" s="106"/>
      <c r="PHJ120" s="106"/>
      <c r="PHK120" s="106"/>
      <c r="PHL120" s="106"/>
      <c r="PHM120" s="106"/>
      <c r="PHN120" s="106"/>
      <c r="PHO120" s="106"/>
      <c r="PHP120" s="106"/>
      <c r="PHQ120" s="106"/>
      <c r="PHR120" s="106"/>
      <c r="PHS120" s="106"/>
      <c r="PHT120" s="106"/>
      <c r="PHU120" s="106"/>
      <c r="PHV120" s="106"/>
      <c r="PHW120" s="106"/>
      <c r="PHX120" s="106"/>
      <c r="PHY120" s="106"/>
      <c r="PHZ120" s="106"/>
      <c r="PIA120" s="106"/>
      <c r="PIB120" s="106"/>
      <c r="PIC120" s="106"/>
      <c r="PID120" s="106"/>
      <c r="PIE120" s="106"/>
      <c r="PIF120" s="106"/>
      <c r="PIG120" s="106"/>
      <c r="PIH120" s="106"/>
      <c r="PII120" s="106"/>
      <c r="PIJ120" s="106"/>
      <c r="PIK120" s="106"/>
      <c r="PIL120" s="106"/>
      <c r="PIM120" s="106"/>
      <c r="PIN120" s="106"/>
      <c r="PIO120" s="106"/>
      <c r="PIP120" s="106"/>
      <c r="PIQ120" s="106"/>
      <c r="PIR120" s="106"/>
      <c r="PIS120" s="106"/>
      <c r="PIT120" s="106"/>
      <c r="PIU120" s="106"/>
      <c r="PIV120" s="106"/>
      <c r="PIW120" s="106"/>
      <c r="PIX120" s="106"/>
      <c r="PIY120" s="106"/>
      <c r="PIZ120" s="106"/>
      <c r="PJA120" s="106"/>
      <c r="PJB120" s="106"/>
      <c r="PJC120" s="106"/>
      <c r="PJD120" s="106"/>
      <c r="PJE120" s="106"/>
      <c r="PJF120" s="106"/>
      <c r="PJG120" s="106"/>
      <c r="PJH120" s="106"/>
      <c r="PJI120" s="106"/>
      <c r="PJJ120" s="106"/>
      <c r="PJK120" s="106"/>
      <c r="PJL120" s="106"/>
      <c r="PJM120" s="106"/>
      <c r="PJN120" s="106"/>
      <c r="PJO120" s="106"/>
      <c r="PJP120" s="106"/>
      <c r="PJQ120" s="106"/>
      <c r="PJR120" s="106"/>
      <c r="PJS120" s="106"/>
      <c r="PJT120" s="106"/>
      <c r="PJU120" s="106"/>
      <c r="PJV120" s="106"/>
      <c r="PJW120" s="106"/>
      <c r="PJX120" s="106"/>
      <c r="PJY120" s="106"/>
      <c r="PJZ120" s="106"/>
      <c r="PKA120" s="106"/>
      <c r="PKB120" s="106"/>
      <c r="PKC120" s="106"/>
      <c r="PKD120" s="106"/>
      <c r="PKE120" s="106"/>
      <c r="PKF120" s="106"/>
      <c r="PKG120" s="106"/>
      <c r="PKH120" s="106"/>
      <c r="PKI120" s="106"/>
      <c r="PKJ120" s="106"/>
      <c r="PKK120" s="106"/>
      <c r="PKL120" s="106"/>
      <c r="PKM120" s="106"/>
      <c r="PKN120" s="106"/>
      <c r="PKO120" s="106"/>
      <c r="PKP120" s="106"/>
      <c r="PKQ120" s="106"/>
      <c r="PKR120" s="106"/>
      <c r="PKS120" s="106"/>
      <c r="PKT120" s="106"/>
      <c r="PKU120" s="106"/>
      <c r="PKV120" s="106"/>
      <c r="PKW120" s="106"/>
      <c r="PKX120" s="106"/>
      <c r="PKY120" s="106"/>
      <c r="PKZ120" s="106"/>
      <c r="PLA120" s="106"/>
      <c r="PLB120" s="106"/>
      <c r="PLC120" s="106"/>
      <c r="PLD120" s="106"/>
      <c r="PLE120" s="106"/>
      <c r="PLF120" s="106"/>
      <c r="PLG120" s="106"/>
      <c r="PLH120" s="106"/>
      <c r="PLI120" s="106"/>
      <c r="PLJ120" s="106"/>
      <c r="PLK120" s="106"/>
      <c r="PLL120" s="106"/>
      <c r="PLM120" s="106"/>
      <c r="PLN120" s="106"/>
      <c r="PLO120" s="106"/>
      <c r="PLP120" s="106"/>
      <c r="PLQ120" s="106"/>
      <c r="PLR120" s="106"/>
      <c r="PLS120" s="106"/>
      <c r="PLT120" s="106"/>
      <c r="PLU120" s="106"/>
      <c r="PLV120" s="106"/>
      <c r="PLW120" s="106"/>
      <c r="PLX120" s="106"/>
      <c r="PLY120" s="106"/>
      <c r="PLZ120" s="106"/>
      <c r="PMA120" s="106"/>
      <c r="PMB120" s="106"/>
      <c r="PMC120" s="106"/>
      <c r="PMD120" s="106"/>
      <c r="PME120" s="106"/>
      <c r="PMF120" s="106"/>
      <c r="PMG120" s="106"/>
      <c r="PMH120" s="106"/>
      <c r="PMI120" s="106"/>
      <c r="PMJ120" s="106"/>
      <c r="PMK120" s="106"/>
      <c r="PML120" s="106"/>
      <c r="PMM120" s="106"/>
      <c r="PMN120" s="106"/>
      <c r="PMO120" s="106"/>
      <c r="PMP120" s="106"/>
      <c r="PMQ120" s="106"/>
      <c r="PMR120" s="106"/>
      <c r="PMS120" s="106"/>
      <c r="PMT120" s="106"/>
      <c r="PMU120" s="106"/>
      <c r="PMV120" s="106"/>
      <c r="PMW120" s="106"/>
      <c r="PMX120" s="106"/>
      <c r="PMY120" s="106"/>
      <c r="PMZ120" s="106"/>
      <c r="PNA120" s="106"/>
      <c r="PNB120" s="106"/>
      <c r="PNC120" s="106"/>
      <c r="PND120" s="106"/>
      <c r="PNE120" s="106"/>
      <c r="PNF120" s="106"/>
      <c r="PNG120" s="106"/>
      <c r="PNH120" s="106"/>
      <c r="PNI120" s="106"/>
      <c r="PNJ120" s="106"/>
      <c r="PNK120" s="106"/>
      <c r="PNL120" s="106"/>
      <c r="PNM120" s="106"/>
      <c r="PNN120" s="106"/>
      <c r="PNO120" s="106"/>
      <c r="PNP120" s="106"/>
      <c r="PNQ120" s="106"/>
      <c r="PNR120" s="106"/>
      <c r="PNS120" s="106"/>
      <c r="PNT120" s="106"/>
      <c r="PNU120" s="106"/>
      <c r="PNV120" s="106"/>
      <c r="PNW120" s="106"/>
      <c r="PNX120" s="106"/>
      <c r="PNY120" s="106"/>
      <c r="PNZ120" s="106"/>
      <c r="POA120" s="106"/>
      <c r="POB120" s="106"/>
      <c r="POC120" s="106"/>
      <c r="POD120" s="106"/>
      <c r="POE120" s="106"/>
      <c r="POF120" s="106"/>
      <c r="POG120" s="106"/>
      <c r="POH120" s="106"/>
      <c r="POI120" s="106"/>
      <c r="POJ120" s="106"/>
      <c r="POK120" s="106"/>
      <c r="POL120" s="106"/>
      <c r="POM120" s="106"/>
      <c r="PON120" s="106"/>
      <c r="POO120" s="106"/>
      <c r="POP120" s="106"/>
      <c r="POQ120" s="106"/>
      <c r="POR120" s="106"/>
      <c r="POS120" s="106"/>
      <c r="POT120" s="106"/>
      <c r="POU120" s="106"/>
      <c r="POV120" s="106"/>
      <c r="POW120" s="106"/>
      <c r="POX120" s="106"/>
      <c r="POY120" s="106"/>
      <c r="POZ120" s="106"/>
      <c r="PPA120" s="106"/>
      <c r="PPB120" s="106"/>
      <c r="PPC120" s="106"/>
      <c r="PPD120" s="106"/>
      <c r="PPE120" s="106"/>
      <c r="PPF120" s="106"/>
      <c r="PPG120" s="106"/>
      <c r="PPH120" s="106"/>
      <c r="PPI120" s="106"/>
      <c r="PPJ120" s="106"/>
      <c r="PPK120" s="106"/>
      <c r="PPL120" s="106"/>
      <c r="PPM120" s="106"/>
      <c r="PPN120" s="106"/>
      <c r="PPO120" s="106"/>
      <c r="PPP120" s="106"/>
      <c r="PPQ120" s="106"/>
      <c r="PPR120" s="106"/>
      <c r="PPS120" s="106"/>
      <c r="PPT120" s="106"/>
      <c r="PPU120" s="106"/>
      <c r="PPV120" s="106"/>
      <c r="PPW120" s="106"/>
      <c r="PPX120" s="106"/>
      <c r="PPY120" s="106"/>
      <c r="PPZ120" s="106"/>
      <c r="PQA120" s="106"/>
      <c r="PQB120" s="106"/>
      <c r="PQC120" s="106"/>
      <c r="PQD120" s="106"/>
      <c r="PQE120" s="106"/>
      <c r="PQF120" s="106"/>
      <c r="PQG120" s="106"/>
      <c r="PQH120" s="106"/>
      <c r="PQI120" s="106"/>
      <c r="PQJ120" s="106"/>
      <c r="PQK120" s="106"/>
      <c r="PQL120" s="106"/>
      <c r="PQM120" s="106"/>
      <c r="PQN120" s="106"/>
      <c r="PQO120" s="106"/>
      <c r="PQP120" s="106"/>
      <c r="PQQ120" s="106"/>
      <c r="PQR120" s="106"/>
      <c r="PQS120" s="106"/>
      <c r="PQT120" s="106"/>
      <c r="PQU120" s="106"/>
      <c r="PQV120" s="106"/>
      <c r="PQW120" s="106"/>
      <c r="PQX120" s="106"/>
      <c r="PQY120" s="106"/>
      <c r="PQZ120" s="106"/>
      <c r="PRA120" s="106"/>
      <c r="PRB120" s="106"/>
      <c r="PRC120" s="106"/>
      <c r="PRD120" s="106"/>
      <c r="PRE120" s="106"/>
      <c r="PRF120" s="106"/>
      <c r="PRG120" s="106"/>
      <c r="PRH120" s="106"/>
      <c r="PRI120" s="106"/>
      <c r="PRJ120" s="106"/>
      <c r="PRK120" s="106"/>
      <c r="PRL120" s="106"/>
      <c r="PRM120" s="106"/>
      <c r="PRN120" s="106"/>
      <c r="PRO120" s="106"/>
      <c r="PRP120" s="106"/>
      <c r="PRQ120" s="106"/>
      <c r="PRR120" s="106"/>
      <c r="PRS120" s="106"/>
      <c r="PRT120" s="106"/>
      <c r="PRU120" s="106"/>
      <c r="PRV120" s="106"/>
      <c r="PRW120" s="106"/>
      <c r="PRX120" s="106"/>
      <c r="PRY120" s="106"/>
      <c r="PRZ120" s="106"/>
      <c r="PSA120" s="106"/>
      <c r="PSB120" s="106"/>
      <c r="PSC120" s="106"/>
      <c r="PSD120" s="106"/>
      <c r="PSE120" s="106"/>
      <c r="PSF120" s="106"/>
      <c r="PSG120" s="106"/>
      <c r="PSH120" s="106"/>
      <c r="PSI120" s="106"/>
      <c r="PSJ120" s="106"/>
      <c r="PSK120" s="106"/>
      <c r="PSL120" s="106"/>
      <c r="PSM120" s="106"/>
      <c r="PSN120" s="106"/>
      <c r="PSO120" s="106"/>
      <c r="PSP120" s="106"/>
      <c r="PSQ120" s="106"/>
      <c r="PSR120" s="106"/>
      <c r="PSS120" s="106"/>
      <c r="PST120" s="106"/>
      <c r="PSU120" s="106"/>
      <c r="PSV120" s="106"/>
      <c r="PSW120" s="106"/>
      <c r="PSX120" s="106"/>
      <c r="PSY120" s="106"/>
      <c r="PSZ120" s="106"/>
      <c r="PTA120" s="106"/>
      <c r="PTB120" s="106"/>
      <c r="PTC120" s="106"/>
      <c r="PTD120" s="106"/>
      <c r="PTE120" s="106"/>
      <c r="PTF120" s="106"/>
      <c r="PTG120" s="106"/>
      <c r="PTH120" s="106"/>
      <c r="PTI120" s="106"/>
      <c r="PTJ120" s="106"/>
      <c r="PTK120" s="106"/>
      <c r="PTL120" s="106"/>
      <c r="PTM120" s="106"/>
      <c r="PTN120" s="106"/>
      <c r="PTO120" s="106"/>
      <c r="PTP120" s="106"/>
      <c r="PTQ120" s="106"/>
      <c r="PTR120" s="106"/>
      <c r="PTS120" s="106"/>
      <c r="PTT120" s="106"/>
      <c r="PTU120" s="106"/>
      <c r="PTV120" s="106"/>
      <c r="PTW120" s="106"/>
      <c r="PTX120" s="106"/>
      <c r="PTY120" s="106"/>
      <c r="PTZ120" s="106"/>
      <c r="PUA120" s="106"/>
      <c r="PUB120" s="106"/>
      <c r="PUC120" s="106"/>
      <c r="PUD120" s="106"/>
      <c r="PUE120" s="106"/>
      <c r="PUF120" s="106"/>
      <c r="PUG120" s="106"/>
      <c r="PUH120" s="106"/>
      <c r="PUI120" s="106"/>
      <c r="PUJ120" s="106"/>
      <c r="PUK120" s="106"/>
      <c r="PUL120" s="106"/>
      <c r="PUM120" s="106"/>
      <c r="PUN120" s="106"/>
      <c r="PUO120" s="106"/>
      <c r="PUP120" s="106"/>
      <c r="PUQ120" s="106"/>
      <c r="PUR120" s="106"/>
      <c r="PUS120" s="106"/>
      <c r="PUT120" s="106"/>
      <c r="PUU120" s="106"/>
      <c r="PUV120" s="106"/>
      <c r="PUW120" s="106"/>
      <c r="PUX120" s="106"/>
      <c r="PUY120" s="106"/>
      <c r="PUZ120" s="106"/>
      <c r="PVA120" s="106"/>
      <c r="PVB120" s="106"/>
      <c r="PVC120" s="106"/>
      <c r="PVD120" s="106"/>
      <c r="PVE120" s="106"/>
      <c r="PVF120" s="106"/>
      <c r="PVG120" s="106"/>
      <c r="PVH120" s="106"/>
      <c r="PVI120" s="106"/>
      <c r="PVJ120" s="106"/>
      <c r="PVK120" s="106"/>
      <c r="PVL120" s="106"/>
      <c r="PVM120" s="106"/>
      <c r="PVN120" s="106"/>
      <c r="PVO120" s="106"/>
      <c r="PVP120" s="106"/>
      <c r="PVQ120" s="106"/>
      <c r="PVR120" s="106"/>
      <c r="PVS120" s="106"/>
      <c r="PVT120" s="106"/>
      <c r="PVU120" s="106"/>
      <c r="PVV120" s="106"/>
      <c r="PVW120" s="106"/>
      <c r="PVX120" s="106"/>
      <c r="PVY120" s="106"/>
      <c r="PVZ120" s="106"/>
      <c r="PWA120" s="106"/>
      <c r="PWB120" s="106"/>
      <c r="PWC120" s="106"/>
      <c r="PWD120" s="106"/>
      <c r="PWE120" s="106"/>
      <c r="PWF120" s="106"/>
      <c r="PWG120" s="106"/>
      <c r="PWH120" s="106"/>
      <c r="PWI120" s="106"/>
      <c r="PWJ120" s="106"/>
      <c r="PWK120" s="106"/>
      <c r="PWL120" s="106"/>
      <c r="PWM120" s="106"/>
      <c r="PWN120" s="106"/>
      <c r="PWO120" s="106"/>
      <c r="PWP120" s="106"/>
      <c r="PWQ120" s="106"/>
      <c r="PWR120" s="106"/>
      <c r="PWS120" s="106"/>
      <c r="PWT120" s="106"/>
      <c r="PWU120" s="106"/>
      <c r="PWV120" s="106"/>
      <c r="PWW120" s="106"/>
      <c r="PWX120" s="106"/>
      <c r="PWY120" s="106"/>
      <c r="PWZ120" s="106"/>
      <c r="PXA120" s="106"/>
      <c r="PXB120" s="106"/>
      <c r="PXC120" s="106"/>
      <c r="PXD120" s="106"/>
      <c r="PXE120" s="106"/>
      <c r="PXF120" s="106"/>
      <c r="PXG120" s="106"/>
      <c r="PXH120" s="106"/>
      <c r="PXI120" s="106"/>
      <c r="PXJ120" s="106"/>
      <c r="PXK120" s="106"/>
      <c r="PXL120" s="106"/>
      <c r="PXM120" s="106"/>
      <c r="PXN120" s="106"/>
      <c r="PXO120" s="106"/>
      <c r="PXP120" s="106"/>
      <c r="PXQ120" s="106"/>
      <c r="PXR120" s="106"/>
      <c r="PXS120" s="106"/>
      <c r="PXT120" s="106"/>
      <c r="PXU120" s="106"/>
      <c r="PXV120" s="106"/>
      <c r="PXW120" s="106"/>
      <c r="PXX120" s="106"/>
      <c r="PXY120" s="106"/>
      <c r="PXZ120" s="106"/>
      <c r="PYA120" s="106"/>
      <c r="PYB120" s="106"/>
      <c r="PYC120" s="106"/>
      <c r="PYD120" s="106"/>
      <c r="PYE120" s="106"/>
      <c r="PYF120" s="106"/>
      <c r="PYG120" s="106"/>
      <c r="PYH120" s="106"/>
      <c r="PYI120" s="106"/>
      <c r="PYJ120" s="106"/>
      <c r="PYK120" s="106"/>
      <c r="PYL120" s="106"/>
      <c r="PYM120" s="106"/>
      <c r="PYN120" s="106"/>
      <c r="PYO120" s="106"/>
      <c r="PYP120" s="106"/>
      <c r="PYQ120" s="106"/>
      <c r="PYR120" s="106"/>
      <c r="PYS120" s="106"/>
      <c r="PYT120" s="106"/>
      <c r="PYU120" s="106"/>
      <c r="PYV120" s="106"/>
      <c r="PYW120" s="106"/>
      <c r="PYX120" s="106"/>
      <c r="PYY120" s="106"/>
      <c r="PYZ120" s="106"/>
      <c r="PZA120" s="106"/>
      <c r="PZB120" s="106"/>
      <c r="PZC120" s="106"/>
      <c r="PZD120" s="106"/>
      <c r="PZE120" s="106"/>
      <c r="PZF120" s="106"/>
      <c r="PZG120" s="106"/>
      <c r="PZH120" s="106"/>
      <c r="PZI120" s="106"/>
      <c r="PZJ120" s="106"/>
      <c r="PZK120" s="106"/>
      <c r="PZL120" s="106"/>
      <c r="PZM120" s="106"/>
      <c r="PZN120" s="106"/>
      <c r="PZO120" s="106"/>
      <c r="PZP120" s="106"/>
      <c r="PZQ120" s="106"/>
      <c r="PZR120" s="106"/>
      <c r="PZS120" s="106"/>
      <c r="PZT120" s="106"/>
      <c r="PZU120" s="106"/>
      <c r="PZV120" s="106"/>
      <c r="PZW120" s="106"/>
      <c r="PZX120" s="106"/>
      <c r="PZY120" s="106"/>
      <c r="PZZ120" s="106"/>
      <c r="QAA120" s="106"/>
      <c r="QAB120" s="106"/>
      <c r="QAC120" s="106"/>
      <c r="QAD120" s="106"/>
      <c r="QAE120" s="106"/>
      <c r="QAF120" s="106"/>
      <c r="QAG120" s="106"/>
      <c r="QAH120" s="106"/>
      <c r="QAI120" s="106"/>
      <c r="QAJ120" s="106"/>
      <c r="QAK120" s="106"/>
      <c r="QAL120" s="106"/>
      <c r="QAM120" s="106"/>
      <c r="QAN120" s="106"/>
      <c r="QAO120" s="106"/>
      <c r="QAP120" s="106"/>
      <c r="QAQ120" s="106"/>
      <c r="QAR120" s="106"/>
      <c r="QAS120" s="106"/>
      <c r="QAT120" s="106"/>
      <c r="QAU120" s="106"/>
      <c r="QAV120" s="106"/>
      <c r="QAW120" s="106"/>
      <c r="QAX120" s="106"/>
      <c r="QAY120" s="106"/>
      <c r="QAZ120" s="106"/>
      <c r="QBA120" s="106"/>
      <c r="QBB120" s="106"/>
      <c r="QBC120" s="106"/>
      <c r="QBD120" s="106"/>
      <c r="QBE120" s="106"/>
      <c r="QBF120" s="106"/>
      <c r="QBG120" s="106"/>
      <c r="QBH120" s="106"/>
      <c r="QBI120" s="106"/>
      <c r="QBJ120" s="106"/>
      <c r="QBK120" s="106"/>
      <c r="QBL120" s="106"/>
      <c r="QBM120" s="106"/>
      <c r="QBN120" s="106"/>
      <c r="QBO120" s="106"/>
      <c r="QBP120" s="106"/>
      <c r="QBQ120" s="106"/>
      <c r="QBR120" s="106"/>
      <c r="QBS120" s="106"/>
      <c r="QBT120" s="106"/>
      <c r="QBU120" s="106"/>
      <c r="QBV120" s="106"/>
      <c r="QBW120" s="106"/>
      <c r="QBX120" s="106"/>
      <c r="QBY120" s="106"/>
      <c r="QBZ120" s="106"/>
      <c r="QCA120" s="106"/>
      <c r="QCB120" s="106"/>
      <c r="QCC120" s="106"/>
      <c r="QCD120" s="106"/>
      <c r="QCE120" s="106"/>
      <c r="QCF120" s="106"/>
      <c r="QCG120" s="106"/>
      <c r="QCH120" s="106"/>
      <c r="QCI120" s="106"/>
      <c r="QCJ120" s="106"/>
      <c r="QCK120" s="106"/>
      <c r="QCL120" s="106"/>
      <c r="QCM120" s="106"/>
      <c r="QCN120" s="106"/>
      <c r="QCO120" s="106"/>
      <c r="QCP120" s="106"/>
      <c r="QCQ120" s="106"/>
      <c r="QCR120" s="106"/>
      <c r="QCS120" s="106"/>
      <c r="QCT120" s="106"/>
      <c r="QCU120" s="106"/>
      <c r="QCV120" s="106"/>
      <c r="QCW120" s="106"/>
      <c r="QCX120" s="106"/>
      <c r="QCY120" s="106"/>
      <c r="QCZ120" s="106"/>
      <c r="QDA120" s="106"/>
      <c r="QDB120" s="106"/>
      <c r="QDC120" s="106"/>
      <c r="QDD120" s="106"/>
      <c r="QDE120" s="106"/>
      <c r="QDF120" s="106"/>
      <c r="QDG120" s="106"/>
      <c r="QDH120" s="106"/>
      <c r="QDI120" s="106"/>
      <c r="QDJ120" s="106"/>
      <c r="QDK120" s="106"/>
      <c r="QDL120" s="106"/>
      <c r="QDM120" s="106"/>
      <c r="QDN120" s="106"/>
      <c r="QDO120" s="106"/>
      <c r="QDP120" s="106"/>
      <c r="QDQ120" s="106"/>
      <c r="QDR120" s="106"/>
      <c r="QDS120" s="106"/>
      <c r="QDT120" s="106"/>
      <c r="QDU120" s="106"/>
      <c r="QDV120" s="106"/>
      <c r="QDW120" s="106"/>
      <c r="QDX120" s="106"/>
      <c r="QDY120" s="106"/>
      <c r="QDZ120" s="106"/>
      <c r="QEA120" s="106"/>
      <c r="QEB120" s="106"/>
      <c r="QEC120" s="106"/>
      <c r="QED120" s="106"/>
      <c r="QEE120" s="106"/>
      <c r="QEF120" s="106"/>
      <c r="QEG120" s="106"/>
      <c r="QEH120" s="106"/>
      <c r="QEI120" s="106"/>
      <c r="QEJ120" s="106"/>
      <c r="QEK120" s="106"/>
      <c r="QEL120" s="106"/>
      <c r="QEM120" s="106"/>
      <c r="QEN120" s="106"/>
      <c r="QEO120" s="106"/>
      <c r="QEP120" s="106"/>
      <c r="QEQ120" s="106"/>
      <c r="QER120" s="106"/>
      <c r="QES120" s="106"/>
      <c r="QET120" s="106"/>
      <c r="QEU120" s="106"/>
      <c r="QEV120" s="106"/>
      <c r="QEW120" s="106"/>
      <c r="QEX120" s="106"/>
      <c r="QEY120" s="106"/>
      <c r="QEZ120" s="106"/>
      <c r="QFA120" s="106"/>
      <c r="QFB120" s="106"/>
      <c r="QFC120" s="106"/>
      <c r="QFD120" s="106"/>
      <c r="QFE120" s="106"/>
      <c r="QFF120" s="106"/>
      <c r="QFG120" s="106"/>
      <c r="QFH120" s="106"/>
      <c r="QFI120" s="106"/>
      <c r="QFJ120" s="106"/>
      <c r="QFK120" s="106"/>
      <c r="QFL120" s="106"/>
      <c r="QFM120" s="106"/>
      <c r="QFN120" s="106"/>
      <c r="QFO120" s="106"/>
      <c r="QFP120" s="106"/>
      <c r="QFQ120" s="106"/>
      <c r="QFR120" s="106"/>
      <c r="QFS120" s="106"/>
      <c r="QFT120" s="106"/>
      <c r="QFU120" s="106"/>
      <c r="QFV120" s="106"/>
      <c r="QFW120" s="106"/>
      <c r="QFX120" s="106"/>
      <c r="QFY120" s="106"/>
      <c r="QFZ120" s="106"/>
      <c r="QGA120" s="106"/>
      <c r="QGB120" s="106"/>
      <c r="QGC120" s="106"/>
      <c r="QGD120" s="106"/>
      <c r="QGE120" s="106"/>
      <c r="QGF120" s="106"/>
      <c r="QGG120" s="106"/>
      <c r="QGH120" s="106"/>
      <c r="QGI120" s="106"/>
      <c r="QGJ120" s="106"/>
      <c r="QGK120" s="106"/>
      <c r="QGL120" s="106"/>
      <c r="QGM120" s="106"/>
      <c r="QGN120" s="106"/>
      <c r="QGO120" s="106"/>
      <c r="QGP120" s="106"/>
      <c r="QGQ120" s="106"/>
      <c r="QGR120" s="106"/>
      <c r="QGS120" s="106"/>
      <c r="QGT120" s="106"/>
      <c r="QGU120" s="106"/>
      <c r="QGV120" s="106"/>
      <c r="QGW120" s="106"/>
      <c r="QGX120" s="106"/>
      <c r="QGY120" s="106"/>
      <c r="QGZ120" s="106"/>
      <c r="QHA120" s="106"/>
      <c r="QHB120" s="106"/>
      <c r="QHC120" s="106"/>
      <c r="QHD120" s="106"/>
      <c r="QHE120" s="106"/>
      <c r="QHF120" s="106"/>
      <c r="QHG120" s="106"/>
      <c r="QHH120" s="106"/>
      <c r="QHI120" s="106"/>
      <c r="QHJ120" s="106"/>
      <c r="QHK120" s="106"/>
      <c r="QHL120" s="106"/>
      <c r="QHM120" s="106"/>
      <c r="QHN120" s="106"/>
      <c r="QHO120" s="106"/>
      <c r="QHP120" s="106"/>
      <c r="QHQ120" s="106"/>
      <c r="QHR120" s="106"/>
      <c r="QHS120" s="106"/>
      <c r="QHT120" s="106"/>
      <c r="QHU120" s="106"/>
      <c r="QHV120" s="106"/>
      <c r="QHW120" s="106"/>
      <c r="QHX120" s="106"/>
      <c r="QHY120" s="106"/>
      <c r="QHZ120" s="106"/>
      <c r="QIA120" s="106"/>
      <c r="QIB120" s="106"/>
      <c r="QIC120" s="106"/>
      <c r="QID120" s="106"/>
      <c r="QIE120" s="106"/>
      <c r="QIF120" s="106"/>
      <c r="QIG120" s="106"/>
      <c r="QIH120" s="106"/>
      <c r="QII120" s="106"/>
      <c r="QIJ120" s="106"/>
      <c r="QIK120" s="106"/>
      <c r="QIL120" s="106"/>
      <c r="QIM120" s="106"/>
      <c r="QIN120" s="106"/>
      <c r="QIO120" s="106"/>
      <c r="QIP120" s="106"/>
      <c r="QIQ120" s="106"/>
      <c r="QIR120" s="106"/>
      <c r="QIS120" s="106"/>
      <c r="QIT120" s="106"/>
      <c r="QIU120" s="106"/>
      <c r="QIV120" s="106"/>
      <c r="QIW120" s="106"/>
      <c r="QIX120" s="106"/>
      <c r="QIY120" s="106"/>
      <c r="QIZ120" s="106"/>
      <c r="QJA120" s="106"/>
      <c r="QJB120" s="106"/>
      <c r="QJC120" s="106"/>
      <c r="QJD120" s="106"/>
      <c r="QJE120" s="106"/>
      <c r="QJF120" s="106"/>
      <c r="QJG120" s="106"/>
      <c r="QJH120" s="106"/>
      <c r="QJI120" s="106"/>
      <c r="QJJ120" s="106"/>
      <c r="QJK120" s="106"/>
      <c r="QJL120" s="106"/>
      <c r="QJM120" s="106"/>
      <c r="QJN120" s="106"/>
      <c r="QJO120" s="106"/>
      <c r="QJP120" s="106"/>
      <c r="QJQ120" s="106"/>
      <c r="QJR120" s="106"/>
      <c r="QJS120" s="106"/>
      <c r="QJT120" s="106"/>
      <c r="QJU120" s="106"/>
      <c r="QJV120" s="106"/>
      <c r="QJW120" s="106"/>
      <c r="QJX120" s="106"/>
      <c r="QJY120" s="106"/>
      <c r="QJZ120" s="106"/>
      <c r="QKA120" s="106"/>
      <c r="QKB120" s="106"/>
      <c r="QKC120" s="106"/>
      <c r="QKD120" s="106"/>
      <c r="QKE120" s="106"/>
      <c r="QKF120" s="106"/>
      <c r="QKG120" s="106"/>
      <c r="QKH120" s="106"/>
      <c r="QKI120" s="106"/>
      <c r="QKJ120" s="106"/>
      <c r="QKK120" s="106"/>
      <c r="QKL120" s="106"/>
      <c r="QKM120" s="106"/>
      <c r="QKN120" s="106"/>
      <c r="QKO120" s="106"/>
      <c r="QKP120" s="106"/>
      <c r="QKQ120" s="106"/>
      <c r="QKR120" s="106"/>
      <c r="QKS120" s="106"/>
      <c r="QKT120" s="106"/>
      <c r="QKU120" s="106"/>
      <c r="QKV120" s="106"/>
      <c r="QKW120" s="106"/>
      <c r="QKX120" s="106"/>
      <c r="QKY120" s="106"/>
      <c r="QKZ120" s="106"/>
      <c r="QLA120" s="106"/>
      <c r="QLB120" s="106"/>
      <c r="QLC120" s="106"/>
      <c r="QLD120" s="106"/>
      <c r="QLE120" s="106"/>
      <c r="QLF120" s="106"/>
      <c r="QLG120" s="106"/>
      <c r="QLH120" s="106"/>
      <c r="QLI120" s="106"/>
      <c r="QLJ120" s="106"/>
      <c r="QLK120" s="106"/>
      <c r="QLL120" s="106"/>
      <c r="QLM120" s="106"/>
      <c r="QLN120" s="106"/>
      <c r="QLO120" s="106"/>
      <c r="QLP120" s="106"/>
      <c r="QLQ120" s="106"/>
      <c r="QLR120" s="106"/>
      <c r="QLS120" s="106"/>
      <c r="QLT120" s="106"/>
      <c r="QLU120" s="106"/>
      <c r="QLV120" s="106"/>
      <c r="QLW120" s="106"/>
      <c r="QLX120" s="106"/>
      <c r="QLY120" s="106"/>
      <c r="QLZ120" s="106"/>
      <c r="QMA120" s="106"/>
      <c r="QMB120" s="106"/>
      <c r="QMC120" s="106"/>
      <c r="QMD120" s="106"/>
      <c r="QME120" s="106"/>
      <c r="QMF120" s="106"/>
      <c r="QMG120" s="106"/>
      <c r="QMH120" s="106"/>
      <c r="QMI120" s="106"/>
      <c r="QMJ120" s="106"/>
      <c r="QMK120" s="106"/>
      <c r="QML120" s="106"/>
      <c r="QMM120" s="106"/>
      <c r="QMN120" s="106"/>
      <c r="QMO120" s="106"/>
      <c r="QMP120" s="106"/>
      <c r="QMQ120" s="106"/>
      <c r="QMR120" s="106"/>
      <c r="QMS120" s="106"/>
      <c r="QMT120" s="106"/>
      <c r="QMU120" s="106"/>
      <c r="QMV120" s="106"/>
      <c r="QMW120" s="106"/>
      <c r="QMX120" s="106"/>
      <c r="QMY120" s="106"/>
      <c r="QMZ120" s="106"/>
      <c r="QNA120" s="106"/>
      <c r="QNB120" s="106"/>
      <c r="QNC120" s="106"/>
      <c r="QND120" s="106"/>
      <c r="QNE120" s="106"/>
      <c r="QNF120" s="106"/>
      <c r="QNG120" s="106"/>
      <c r="QNH120" s="106"/>
      <c r="QNI120" s="106"/>
      <c r="QNJ120" s="106"/>
      <c r="QNK120" s="106"/>
      <c r="QNL120" s="106"/>
      <c r="QNM120" s="106"/>
      <c r="QNN120" s="106"/>
      <c r="QNO120" s="106"/>
      <c r="QNP120" s="106"/>
      <c r="QNQ120" s="106"/>
      <c r="QNR120" s="106"/>
      <c r="QNS120" s="106"/>
      <c r="QNT120" s="106"/>
      <c r="QNU120" s="106"/>
      <c r="QNV120" s="106"/>
      <c r="QNW120" s="106"/>
      <c r="QNX120" s="106"/>
      <c r="QNY120" s="106"/>
      <c r="QNZ120" s="106"/>
      <c r="QOA120" s="106"/>
      <c r="QOB120" s="106"/>
      <c r="QOC120" s="106"/>
      <c r="QOD120" s="106"/>
      <c r="QOE120" s="106"/>
      <c r="QOF120" s="106"/>
      <c r="QOG120" s="106"/>
      <c r="QOH120" s="106"/>
      <c r="QOI120" s="106"/>
      <c r="QOJ120" s="106"/>
      <c r="QOK120" s="106"/>
      <c r="QOL120" s="106"/>
      <c r="QOM120" s="106"/>
      <c r="QON120" s="106"/>
      <c r="QOO120" s="106"/>
      <c r="QOP120" s="106"/>
      <c r="QOQ120" s="106"/>
      <c r="QOR120" s="106"/>
      <c r="QOS120" s="106"/>
      <c r="QOT120" s="106"/>
      <c r="QOU120" s="106"/>
      <c r="QOV120" s="106"/>
      <c r="QOW120" s="106"/>
      <c r="QOX120" s="106"/>
      <c r="QOY120" s="106"/>
      <c r="QOZ120" s="106"/>
      <c r="QPA120" s="106"/>
      <c r="QPB120" s="106"/>
      <c r="QPC120" s="106"/>
      <c r="QPD120" s="106"/>
      <c r="QPE120" s="106"/>
      <c r="QPF120" s="106"/>
      <c r="QPG120" s="106"/>
      <c r="QPH120" s="106"/>
      <c r="QPI120" s="106"/>
      <c r="QPJ120" s="106"/>
      <c r="QPK120" s="106"/>
      <c r="QPL120" s="106"/>
      <c r="QPM120" s="106"/>
      <c r="QPN120" s="106"/>
      <c r="QPO120" s="106"/>
      <c r="QPP120" s="106"/>
      <c r="QPQ120" s="106"/>
      <c r="QPR120" s="106"/>
      <c r="QPS120" s="106"/>
      <c r="QPT120" s="106"/>
      <c r="QPU120" s="106"/>
      <c r="QPV120" s="106"/>
      <c r="QPW120" s="106"/>
      <c r="QPX120" s="106"/>
      <c r="QPY120" s="106"/>
      <c r="QPZ120" s="106"/>
      <c r="QQA120" s="106"/>
      <c r="QQB120" s="106"/>
      <c r="QQC120" s="106"/>
      <c r="QQD120" s="106"/>
      <c r="QQE120" s="106"/>
      <c r="QQF120" s="106"/>
      <c r="QQG120" s="106"/>
      <c r="QQH120" s="106"/>
      <c r="QQI120" s="106"/>
      <c r="QQJ120" s="106"/>
      <c r="QQK120" s="106"/>
      <c r="QQL120" s="106"/>
      <c r="QQM120" s="106"/>
      <c r="QQN120" s="106"/>
      <c r="QQO120" s="106"/>
      <c r="QQP120" s="106"/>
      <c r="QQQ120" s="106"/>
      <c r="QQR120" s="106"/>
      <c r="QQS120" s="106"/>
      <c r="QQT120" s="106"/>
      <c r="QQU120" s="106"/>
      <c r="QQV120" s="106"/>
      <c r="QQW120" s="106"/>
      <c r="QQX120" s="106"/>
      <c r="QQY120" s="106"/>
      <c r="QQZ120" s="106"/>
      <c r="QRA120" s="106"/>
      <c r="QRB120" s="106"/>
      <c r="QRC120" s="106"/>
      <c r="QRD120" s="106"/>
      <c r="QRE120" s="106"/>
      <c r="QRF120" s="106"/>
      <c r="QRG120" s="106"/>
      <c r="QRH120" s="106"/>
      <c r="QRI120" s="106"/>
      <c r="QRJ120" s="106"/>
      <c r="QRK120" s="106"/>
      <c r="QRL120" s="106"/>
      <c r="QRM120" s="106"/>
      <c r="QRN120" s="106"/>
      <c r="QRO120" s="106"/>
      <c r="QRP120" s="106"/>
      <c r="QRQ120" s="106"/>
      <c r="QRR120" s="106"/>
      <c r="QRS120" s="106"/>
      <c r="QRT120" s="106"/>
      <c r="QRU120" s="106"/>
      <c r="QRV120" s="106"/>
      <c r="QRW120" s="106"/>
      <c r="QRX120" s="106"/>
      <c r="QRY120" s="106"/>
      <c r="QRZ120" s="106"/>
      <c r="QSA120" s="106"/>
      <c r="QSB120" s="106"/>
      <c r="QSC120" s="106"/>
      <c r="QSD120" s="106"/>
      <c r="QSE120" s="106"/>
      <c r="QSF120" s="106"/>
      <c r="QSG120" s="106"/>
      <c r="QSH120" s="106"/>
      <c r="QSI120" s="106"/>
      <c r="QSJ120" s="106"/>
      <c r="QSK120" s="106"/>
      <c r="QSL120" s="106"/>
      <c r="QSM120" s="106"/>
      <c r="QSN120" s="106"/>
      <c r="QSO120" s="106"/>
      <c r="QSP120" s="106"/>
      <c r="QSQ120" s="106"/>
      <c r="QSR120" s="106"/>
      <c r="QSS120" s="106"/>
      <c r="QST120" s="106"/>
      <c r="QSU120" s="106"/>
      <c r="QSV120" s="106"/>
      <c r="QSW120" s="106"/>
      <c r="QSX120" s="106"/>
      <c r="QSY120" s="106"/>
      <c r="QSZ120" s="106"/>
      <c r="QTA120" s="106"/>
      <c r="QTB120" s="106"/>
      <c r="QTC120" s="106"/>
      <c r="QTD120" s="106"/>
      <c r="QTE120" s="106"/>
      <c r="QTF120" s="106"/>
      <c r="QTG120" s="106"/>
      <c r="QTH120" s="106"/>
      <c r="QTI120" s="106"/>
      <c r="QTJ120" s="106"/>
      <c r="QTK120" s="106"/>
      <c r="QTL120" s="106"/>
      <c r="QTM120" s="106"/>
      <c r="QTN120" s="106"/>
      <c r="QTO120" s="106"/>
      <c r="QTP120" s="106"/>
      <c r="QTQ120" s="106"/>
      <c r="QTR120" s="106"/>
      <c r="QTS120" s="106"/>
      <c r="QTT120" s="106"/>
      <c r="QTU120" s="106"/>
      <c r="QTV120" s="106"/>
      <c r="QTW120" s="106"/>
      <c r="QTX120" s="106"/>
      <c r="QTY120" s="106"/>
      <c r="QTZ120" s="106"/>
      <c r="QUA120" s="106"/>
      <c r="QUB120" s="106"/>
      <c r="QUC120" s="106"/>
      <c r="QUD120" s="106"/>
      <c r="QUE120" s="106"/>
      <c r="QUF120" s="106"/>
      <c r="QUG120" s="106"/>
      <c r="QUH120" s="106"/>
      <c r="QUI120" s="106"/>
      <c r="QUJ120" s="106"/>
      <c r="QUK120" s="106"/>
      <c r="QUL120" s="106"/>
      <c r="QUM120" s="106"/>
      <c r="QUN120" s="106"/>
      <c r="QUO120" s="106"/>
      <c r="QUP120" s="106"/>
      <c r="QUQ120" s="106"/>
      <c r="QUR120" s="106"/>
      <c r="QUS120" s="106"/>
      <c r="QUT120" s="106"/>
      <c r="QUU120" s="106"/>
      <c r="QUV120" s="106"/>
      <c r="QUW120" s="106"/>
      <c r="QUX120" s="106"/>
      <c r="QUY120" s="106"/>
      <c r="QUZ120" s="106"/>
      <c r="QVA120" s="106"/>
      <c r="QVB120" s="106"/>
      <c r="QVC120" s="106"/>
      <c r="QVD120" s="106"/>
      <c r="QVE120" s="106"/>
      <c r="QVF120" s="106"/>
      <c r="QVG120" s="106"/>
      <c r="QVH120" s="106"/>
      <c r="QVI120" s="106"/>
      <c r="QVJ120" s="106"/>
      <c r="QVK120" s="106"/>
      <c r="QVL120" s="106"/>
      <c r="QVM120" s="106"/>
      <c r="QVN120" s="106"/>
      <c r="QVO120" s="106"/>
      <c r="QVP120" s="106"/>
      <c r="QVQ120" s="106"/>
      <c r="QVR120" s="106"/>
      <c r="QVS120" s="106"/>
      <c r="QVT120" s="106"/>
      <c r="QVU120" s="106"/>
      <c r="QVV120" s="106"/>
      <c r="QVW120" s="106"/>
      <c r="QVX120" s="106"/>
      <c r="QVY120" s="106"/>
      <c r="QVZ120" s="106"/>
      <c r="QWA120" s="106"/>
      <c r="QWB120" s="106"/>
      <c r="QWC120" s="106"/>
      <c r="QWD120" s="106"/>
      <c r="QWE120" s="106"/>
      <c r="QWF120" s="106"/>
      <c r="QWG120" s="106"/>
      <c r="QWH120" s="106"/>
      <c r="QWI120" s="106"/>
      <c r="QWJ120" s="106"/>
      <c r="QWK120" s="106"/>
      <c r="QWL120" s="106"/>
      <c r="QWM120" s="106"/>
      <c r="QWN120" s="106"/>
      <c r="QWO120" s="106"/>
      <c r="QWP120" s="106"/>
      <c r="QWQ120" s="106"/>
      <c r="QWR120" s="106"/>
      <c r="QWS120" s="106"/>
      <c r="QWT120" s="106"/>
      <c r="QWU120" s="106"/>
      <c r="QWV120" s="106"/>
      <c r="QWW120" s="106"/>
      <c r="QWX120" s="106"/>
      <c r="QWY120" s="106"/>
      <c r="QWZ120" s="106"/>
      <c r="QXA120" s="106"/>
      <c r="QXB120" s="106"/>
      <c r="QXC120" s="106"/>
      <c r="QXD120" s="106"/>
      <c r="QXE120" s="106"/>
      <c r="QXF120" s="106"/>
      <c r="QXG120" s="106"/>
      <c r="QXH120" s="106"/>
      <c r="QXI120" s="106"/>
      <c r="QXJ120" s="106"/>
      <c r="QXK120" s="106"/>
      <c r="QXL120" s="106"/>
      <c r="QXM120" s="106"/>
      <c r="QXN120" s="106"/>
      <c r="QXO120" s="106"/>
      <c r="QXP120" s="106"/>
      <c r="QXQ120" s="106"/>
      <c r="QXR120" s="106"/>
      <c r="QXS120" s="106"/>
      <c r="QXT120" s="106"/>
      <c r="QXU120" s="106"/>
      <c r="QXV120" s="106"/>
      <c r="QXW120" s="106"/>
      <c r="QXX120" s="106"/>
      <c r="QXY120" s="106"/>
      <c r="QXZ120" s="106"/>
      <c r="QYA120" s="106"/>
      <c r="QYB120" s="106"/>
      <c r="QYC120" s="106"/>
      <c r="QYD120" s="106"/>
      <c r="QYE120" s="106"/>
      <c r="QYF120" s="106"/>
      <c r="QYG120" s="106"/>
      <c r="QYH120" s="106"/>
      <c r="QYI120" s="106"/>
      <c r="QYJ120" s="106"/>
      <c r="QYK120" s="106"/>
      <c r="QYL120" s="106"/>
      <c r="QYM120" s="106"/>
      <c r="QYN120" s="106"/>
      <c r="QYO120" s="106"/>
      <c r="QYP120" s="106"/>
      <c r="QYQ120" s="106"/>
      <c r="QYR120" s="106"/>
      <c r="QYS120" s="106"/>
      <c r="QYT120" s="106"/>
      <c r="QYU120" s="106"/>
      <c r="QYV120" s="106"/>
      <c r="QYW120" s="106"/>
      <c r="QYX120" s="106"/>
      <c r="QYY120" s="106"/>
      <c r="QYZ120" s="106"/>
      <c r="QZA120" s="106"/>
      <c r="QZB120" s="106"/>
      <c r="QZC120" s="106"/>
      <c r="QZD120" s="106"/>
      <c r="QZE120" s="106"/>
      <c r="QZF120" s="106"/>
      <c r="QZG120" s="106"/>
      <c r="QZH120" s="106"/>
      <c r="QZI120" s="106"/>
      <c r="QZJ120" s="106"/>
      <c r="QZK120" s="106"/>
      <c r="QZL120" s="106"/>
      <c r="QZM120" s="106"/>
      <c r="QZN120" s="106"/>
      <c r="QZO120" s="106"/>
      <c r="QZP120" s="106"/>
      <c r="QZQ120" s="106"/>
      <c r="QZR120" s="106"/>
      <c r="QZS120" s="106"/>
      <c r="QZT120" s="106"/>
      <c r="QZU120" s="106"/>
      <c r="QZV120" s="106"/>
      <c r="QZW120" s="106"/>
      <c r="QZX120" s="106"/>
      <c r="QZY120" s="106"/>
      <c r="QZZ120" s="106"/>
      <c r="RAA120" s="106"/>
      <c r="RAB120" s="106"/>
      <c r="RAC120" s="106"/>
      <c r="RAD120" s="106"/>
      <c r="RAE120" s="106"/>
      <c r="RAF120" s="106"/>
      <c r="RAG120" s="106"/>
      <c r="RAH120" s="106"/>
      <c r="RAI120" s="106"/>
      <c r="RAJ120" s="106"/>
      <c r="RAK120" s="106"/>
      <c r="RAL120" s="106"/>
      <c r="RAM120" s="106"/>
      <c r="RAN120" s="106"/>
      <c r="RAO120" s="106"/>
      <c r="RAP120" s="106"/>
      <c r="RAQ120" s="106"/>
      <c r="RAR120" s="106"/>
      <c r="RAS120" s="106"/>
      <c r="RAT120" s="106"/>
      <c r="RAU120" s="106"/>
      <c r="RAV120" s="106"/>
      <c r="RAW120" s="106"/>
      <c r="RAX120" s="106"/>
      <c r="RAY120" s="106"/>
      <c r="RAZ120" s="106"/>
      <c r="RBA120" s="106"/>
      <c r="RBB120" s="106"/>
      <c r="RBC120" s="106"/>
      <c r="RBD120" s="106"/>
      <c r="RBE120" s="106"/>
      <c r="RBF120" s="106"/>
      <c r="RBG120" s="106"/>
      <c r="RBH120" s="106"/>
      <c r="RBI120" s="106"/>
      <c r="RBJ120" s="106"/>
      <c r="RBK120" s="106"/>
      <c r="RBL120" s="106"/>
      <c r="RBM120" s="106"/>
      <c r="RBN120" s="106"/>
      <c r="RBO120" s="106"/>
      <c r="RBP120" s="106"/>
      <c r="RBQ120" s="106"/>
      <c r="RBR120" s="106"/>
      <c r="RBS120" s="106"/>
      <c r="RBT120" s="106"/>
      <c r="RBU120" s="106"/>
      <c r="RBV120" s="106"/>
      <c r="RBW120" s="106"/>
      <c r="RBX120" s="106"/>
      <c r="RBY120" s="106"/>
      <c r="RBZ120" s="106"/>
      <c r="RCA120" s="106"/>
      <c r="RCB120" s="106"/>
      <c r="RCC120" s="106"/>
      <c r="RCD120" s="106"/>
      <c r="RCE120" s="106"/>
      <c r="RCF120" s="106"/>
      <c r="RCG120" s="106"/>
      <c r="RCH120" s="106"/>
      <c r="RCI120" s="106"/>
      <c r="RCJ120" s="106"/>
      <c r="RCK120" s="106"/>
      <c r="RCL120" s="106"/>
      <c r="RCM120" s="106"/>
      <c r="RCN120" s="106"/>
      <c r="RCO120" s="106"/>
      <c r="RCP120" s="106"/>
      <c r="RCQ120" s="106"/>
      <c r="RCR120" s="106"/>
      <c r="RCS120" s="106"/>
      <c r="RCT120" s="106"/>
      <c r="RCU120" s="106"/>
      <c r="RCV120" s="106"/>
      <c r="RCW120" s="106"/>
      <c r="RCX120" s="106"/>
      <c r="RCY120" s="106"/>
      <c r="RCZ120" s="106"/>
      <c r="RDA120" s="106"/>
      <c r="RDB120" s="106"/>
      <c r="RDC120" s="106"/>
      <c r="RDD120" s="106"/>
      <c r="RDE120" s="106"/>
      <c r="RDF120" s="106"/>
      <c r="RDG120" s="106"/>
      <c r="RDH120" s="106"/>
      <c r="RDI120" s="106"/>
      <c r="RDJ120" s="106"/>
      <c r="RDK120" s="106"/>
      <c r="RDL120" s="106"/>
      <c r="RDM120" s="106"/>
      <c r="RDN120" s="106"/>
      <c r="RDO120" s="106"/>
      <c r="RDP120" s="106"/>
      <c r="RDQ120" s="106"/>
      <c r="RDR120" s="106"/>
      <c r="RDS120" s="106"/>
      <c r="RDT120" s="106"/>
      <c r="RDU120" s="106"/>
      <c r="RDV120" s="106"/>
      <c r="RDW120" s="106"/>
      <c r="RDX120" s="106"/>
      <c r="RDY120" s="106"/>
      <c r="RDZ120" s="106"/>
      <c r="REA120" s="106"/>
      <c r="REB120" s="106"/>
      <c r="REC120" s="106"/>
      <c r="RED120" s="106"/>
      <c r="REE120" s="106"/>
      <c r="REF120" s="106"/>
      <c r="REG120" s="106"/>
      <c r="REH120" s="106"/>
      <c r="REI120" s="106"/>
      <c r="REJ120" s="106"/>
      <c r="REK120" s="106"/>
      <c r="REL120" s="106"/>
      <c r="REM120" s="106"/>
      <c r="REN120" s="106"/>
      <c r="REO120" s="106"/>
      <c r="REP120" s="106"/>
      <c r="REQ120" s="106"/>
      <c r="RER120" s="106"/>
      <c r="RES120" s="106"/>
      <c r="RET120" s="106"/>
      <c r="REU120" s="106"/>
      <c r="REV120" s="106"/>
      <c r="REW120" s="106"/>
      <c r="REX120" s="106"/>
      <c r="REY120" s="106"/>
      <c r="REZ120" s="106"/>
      <c r="RFA120" s="106"/>
      <c r="RFB120" s="106"/>
      <c r="RFC120" s="106"/>
      <c r="RFD120" s="106"/>
      <c r="RFE120" s="106"/>
      <c r="RFF120" s="106"/>
      <c r="RFG120" s="106"/>
      <c r="RFH120" s="106"/>
      <c r="RFI120" s="106"/>
      <c r="RFJ120" s="106"/>
      <c r="RFK120" s="106"/>
      <c r="RFL120" s="106"/>
      <c r="RFM120" s="106"/>
      <c r="RFN120" s="106"/>
      <c r="RFO120" s="106"/>
      <c r="RFP120" s="106"/>
      <c r="RFQ120" s="106"/>
      <c r="RFR120" s="106"/>
      <c r="RFS120" s="106"/>
      <c r="RFT120" s="106"/>
      <c r="RFU120" s="106"/>
      <c r="RFV120" s="106"/>
      <c r="RFW120" s="106"/>
      <c r="RFX120" s="106"/>
      <c r="RFY120" s="106"/>
      <c r="RFZ120" s="106"/>
      <c r="RGA120" s="106"/>
      <c r="RGB120" s="106"/>
      <c r="RGC120" s="106"/>
      <c r="RGD120" s="106"/>
      <c r="RGE120" s="106"/>
      <c r="RGF120" s="106"/>
      <c r="RGG120" s="106"/>
      <c r="RGH120" s="106"/>
      <c r="RGI120" s="106"/>
      <c r="RGJ120" s="106"/>
      <c r="RGK120" s="106"/>
      <c r="RGL120" s="106"/>
      <c r="RGM120" s="106"/>
      <c r="RGN120" s="106"/>
      <c r="RGO120" s="106"/>
      <c r="RGP120" s="106"/>
      <c r="RGQ120" s="106"/>
      <c r="RGR120" s="106"/>
      <c r="RGS120" s="106"/>
      <c r="RGT120" s="106"/>
      <c r="RGU120" s="106"/>
      <c r="RGV120" s="106"/>
      <c r="RGW120" s="106"/>
      <c r="RGX120" s="106"/>
      <c r="RGY120" s="106"/>
      <c r="RGZ120" s="106"/>
      <c r="RHA120" s="106"/>
      <c r="RHB120" s="106"/>
      <c r="RHC120" s="106"/>
      <c r="RHD120" s="106"/>
      <c r="RHE120" s="106"/>
      <c r="RHF120" s="106"/>
      <c r="RHG120" s="106"/>
      <c r="RHH120" s="106"/>
      <c r="RHI120" s="106"/>
      <c r="RHJ120" s="106"/>
      <c r="RHK120" s="106"/>
      <c r="RHL120" s="106"/>
      <c r="RHM120" s="106"/>
      <c r="RHN120" s="106"/>
      <c r="RHO120" s="106"/>
      <c r="RHP120" s="106"/>
      <c r="RHQ120" s="106"/>
      <c r="RHR120" s="106"/>
      <c r="RHS120" s="106"/>
      <c r="RHT120" s="106"/>
      <c r="RHU120" s="106"/>
      <c r="RHV120" s="106"/>
      <c r="RHW120" s="106"/>
      <c r="RHX120" s="106"/>
      <c r="RHY120" s="106"/>
      <c r="RHZ120" s="106"/>
      <c r="RIA120" s="106"/>
      <c r="RIB120" s="106"/>
      <c r="RIC120" s="106"/>
      <c r="RID120" s="106"/>
      <c r="RIE120" s="106"/>
      <c r="RIF120" s="106"/>
      <c r="RIG120" s="106"/>
      <c r="RIH120" s="106"/>
      <c r="RII120" s="106"/>
      <c r="RIJ120" s="106"/>
      <c r="RIK120" s="106"/>
      <c r="RIL120" s="106"/>
      <c r="RIM120" s="106"/>
      <c r="RIN120" s="106"/>
      <c r="RIO120" s="106"/>
      <c r="RIP120" s="106"/>
      <c r="RIQ120" s="106"/>
      <c r="RIR120" s="106"/>
      <c r="RIS120" s="106"/>
      <c r="RIT120" s="106"/>
      <c r="RIU120" s="106"/>
      <c r="RIV120" s="106"/>
      <c r="RIW120" s="106"/>
      <c r="RIX120" s="106"/>
      <c r="RIY120" s="106"/>
      <c r="RIZ120" s="106"/>
      <c r="RJA120" s="106"/>
      <c r="RJB120" s="106"/>
      <c r="RJC120" s="106"/>
      <c r="RJD120" s="106"/>
      <c r="RJE120" s="106"/>
      <c r="RJF120" s="106"/>
      <c r="RJG120" s="106"/>
      <c r="RJH120" s="106"/>
      <c r="RJI120" s="106"/>
      <c r="RJJ120" s="106"/>
      <c r="RJK120" s="106"/>
      <c r="RJL120" s="106"/>
      <c r="RJM120" s="106"/>
      <c r="RJN120" s="106"/>
      <c r="RJO120" s="106"/>
      <c r="RJP120" s="106"/>
      <c r="RJQ120" s="106"/>
      <c r="RJR120" s="106"/>
      <c r="RJS120" s="106"/>
      <c r="RJT120" s="106"/>
      <c r="RJU120" s="106"/>
      <c r="RJV120" s="106"/>
      <c r="RJW120" s="106"/>
      <c r="RJX120" s="106"/>
      <c r="RJY120" s="106"/>
      <c r="RJZ120" s="106"/>
      <c r="RKA120" s="106"/>
      <c r="RKB120" s="106"/>
      <c r="RKC120" s="106"/>
      <c r="RKD120" s="106"/>
      <c r="RKE120" s="106"/>
      <c r="RKF120" s="106"/>
      <c r="RKG120" s="106"/>
      <c r="RKH120" s="106"/>
      <c r="RKI120" s="106"/>
      <c r="RKJ120" s="106"/>
      <c r="RKK120" s="106"/>
      <c r="RKL120" s="106"/>
      <c r="RKM120" s="106"/>
      <c r="RKN120" s="106"/>
      <c r="RKO120" s="106"/>
      <c r="RKP120" s="106"/>
      <c r="RKQ120" s="106"/>
      <c r="RKR120" s="106"/>
      <c r="RKS120" s="106"/>
      <c r="RKT120" s="106"/>
      <c r="RKU120" s="106"/>
      <c r="RKV120" s="106"/>
      <c r="RKW120" s="106"/>
      <c r="RKX120" s="106"/>
      <c r="RKY120" s="106"/>
      <c r="RKZ120" s="106"/>
      <c r="RLA120" s="106"/>
      <c r="RLB120" s="106"/>
      <c r="RLC120" s="106"/>
      <c r="RLD120" s="106"/>
      <c r="RLE120" s="106"/>
      <c r="RLF120" s="106"/>
      <c r="RLG120" s="106"/>
      <c r="RLH120" s="106"/>
      <c r="RLI120" s="106"/>
      <c r="RLJ120" s="106"/>
      <c r="RLK120" s="106"/>
      <c r="RLL120" s="106"/>
      <c r="RLM120" s="106"/>
      <c r="RLN120" s="106"/>
      <c r="RLO120" s="106"/>
      <c r="RLP120" s="106"/>
      <c r="RLQ120" s="106"/>
      <c r="RLR120" s="106"/>
      <c r="RLS120" s="106"/>
      <c r="RLT120" s="106"/>
      <c r="RLU120" s="106"/>
      <c r="RLV120" s="106"/>
      <c r="RLW120" s="106"/>
      <c r="RLX120" s="106"/>
      <c r="RLY120" s="106"/>
      <c r="RLZ120" s="106"/>
      <c r="RMA120" s="106"/>
      <c r="RMB120" s="106"/>
      <c r="RMC120" s="106"/>
      <c r="RMD120" s="106"/>
      <c r="RME120" s="106"/>
      <c r="RMF120" s="106"/>
      <c r="RMG120" s="106"/>
      <c r="RMH120" s="106"/>
      <c r="RMI120" s="106"/>
      <c r="RMJ120" s="106"/>
      <c r="RMK120" s="106"/>
      <c r="RML120" s="106"/>
      <c r="RMM120" s="106"/>
      <c r="RMN120" s="106"/>
      <c r="RMO120" s="106"/>
      <c r="RMP120" s="106"/>
      <c r="RMQ120" s="106"/>
      <c r="RMR120" s="106"/>
      <c r="RMS120" s="106"/>
      <c r="RMT120" s="106"/>
      <c r="RMU120" s="106"/>
      <c r="RMV120" s="106"/>
      <c r="RMW120" s="106"/>
      <c r="RMX120" s="106"/>
      <c r="RMY120" s="106"/>
      <c r="RMZ120" s="106"/>
      <c r="RNA120" s="106"/>
      <c r="RNB120" s="106"/>
      <c r="RNC120" s="106"/>
      <c r="RND120" s="106"/>
      <c r="RNE120" s="106"/>
      <c r="RNF120" s="106"/>
      <c r="RNG120" s="106"/>
      <c r="RNH120" s="106"/>
      <c r="RNI120" s="106"/>
      <c r="RNJ120" s="106"/>
      <c r="RNK120" s="106"/>
      <c r="RNL120" s="106"/>
      <c r="RNM120" s="106"/>
      <c r="RNN120" s="106"/>
      <c r="RNO120" s="106"/>
      <c r="RNP120" s="106"/>
      <c r="RNQ120" s="106"/>
      <c r="RNR120" s="106"/>
      <c r="RNS120" s="106"/>
      <c r="RNT120" s="106"/>
      <c r="RNU120" s="106"/>
      <c r="RNV120" s="106"/>
      <c r="RNW120" s="106"/>
      <c r="RNX120" s="106"/>
      <c r="RNY120" s="106"/>
      <c r="RNZ120" s="106"/>
      <c r="ROA120" s="106"/>
      <c r="ROB120" s="106"/>
      <c r="ROC120" s="106"/>
      <c r="ROD120" s="106"/>
      <c r="ROE120" s="106"/>
      <c r="ROF120" s="106"/>
      <c r="ROG120" s="106"/>
      <c r="ROH120" s="106"/>
      <c r="ROI120" s="106"/>
      <c r="ROJ120" s="106"/>
      <c r="ROK120" s="106"/>
      <c r="ROL120" s="106"/>
      <c r="ROM120" s="106"/>
      <c r="RON120" s="106"/>
      <c r="ROO120" s="106"/>
      <c r="ROP120" s="106"/>
      <c r="ROQ120" s="106"/>
      <c r="ROR120" s="106"/>
      <c r="ROS120" s="106"/>
      <c r="ROT120" s="106"/>
      <c r="ROU120" s="106"/>
      <c r="ROV120" s="106"/>
      <c r="ROW120" s="106"/>
      <c r="ROX120" s="106"/>
      <c r="ROY120" s="106"/>
      <c r="ROZ120" s="106"/>
      <c r="RPA120" s="106"/>
      <c r="RPB120" s="106"/>
      <c r="RPC120" s="106"/>
      <c r="RPD120" s="106"/>
      <c r="RPE120" s="106"/>
      <c r="RPF120" s="106"/>
      <c r="RPG120" s="106"/>
      <c r="RPH120" s="106"/>
      <c r="RPI120" s="106"/>
      <c r="RPJ120" s="106"/>
      <c r="RPK120" s="106"/>
      <c r="RPL120" s="106"/>
      <c r="RPM120" s="106"/>
      <c r="RPN120" s="106"/>
      <c r="RPO120" s="106"/>
      <c r="RPP120" s="106"/>
      <c r="RPQ120" s="106"/>
      <c r="RPR120" s="106"/>
      <c r="RPS120" s="106"/>
      <c r="RPT120" s="106"/>
      <c r="RPU120" s="106"/>
      <c r="RPV120" s="106"/>
      <c r="RPW120" s="106"/>
      <c r="RPX120" s="106"/>
      <c r="RPY120" s="106"/>
      <c r="RPZ120" s="106"/>
      <c r="RQA120" s="106"/>
      <c r="RQB120" s="106"/>
      <c r="RQC120" s="106"/>
      <c r="RQD120" s="106"/>
      <c r="RQE120" s="106"/>
      <c r="RQF120" s="106"/>
      <c r="RQG120" s="106"/>
      <c r="RQH120" s="106"/>
      <c r="RQI120" s="106"/>
      <c r="RQJ120" s="106"/>
      <c r="RQK120" s="106"/>
      <c r="RQL120" s="106"/>
      <c r="RQM120" s="106"/>
      <c r="RQN120" s="106"/>
      <c r="RQO120" s="106"/>
      <c r="RQP120" s="106"/>
      <c r="RQQ120" s="106"/>
      <c r="RQR120" s="106"/>
      <c r="RQS120" s="106"/>
      <c r="RQT120" s="106"/>
      <c r="RQU120" s="106"/>
      <c r="RQV120" s="106"/>
      <c r="RQW120" s="106"/>
      <c r="RQX120" s="106"/>
      <c r="RQY120" s="106"/>
      <c r="RQZ120" s="106"/>
      <c r="RRA120" s="106"/>
      <c r="RRB120" s="106"/>
      <c r="RRC120" s="106"/>
      <c r="RRD120" s="106"/>
      <c r="RRE120" s="106"/>
      <c r="RRF120" s="106"/>
      <c r="RRG120" s="106"/>
      <c r="RRH120" s="106"/>
      <c r="RRI120" s="106"/>
      <c r="RRJ120" s="106"/>
      <c r="RRK120" s="106"/>
      <c r="RRL120" s="106"/>
      <c r="RRM120" s="106"/>
      <c r="RRN120" s="106"/>
      <c r="RRO120" s="106"/>
      <c r="RRP120" s="106"/>
      <c r="RRQ120" s="106"/>
      <c r="RRR120" s="106"/>
      <c r="RRS120" s="106"/>
      <c r="RRT120" s="106"/>
      <c r="RRU120" s="106"/>
      <c r="RRV120" s="106"/>
      <c r="RRW120" s="106"/>
      <c r="RRX120" s="106"/>
      <c r="RRY120" s="106"/>
      <c r="RRZ120" s="106"/>
      <c r="RSA120" s="106"/>
      <c r="RSB120" s="106"/>
      <c r="RSC120" s="106"/>
      <c r="RSD120" s="106"/>
      <c r="RSE120" s="106"/>
      <c r="RSF120" s="106"/>
      <c r="RSG120" s="106"/>
      <c r="RSH120" s="106"/>
      <c r="RSI120" s="106"/>
      <c r="RSJ120" s="106"/>
      <c r="RSK120" s="106"/>
      <c r="RSL120" s="106"/>
      <c r="RSM120" s="106"/>
      <c r="RSN120" s="106"/>
      <c r="RSO120" s="106"/>
      <c r="RSP120" s="106"/>
      <c r="RSQ120" s="106"/>
      <c r="RSR120" s="106"/>
      <c r="RSS120" s="106"/>
      <c r="RST120" s="106"/>
      <c r="RSU120" s="106"/>
      <c r="RSV120" s="106"/>
      <c r="RSW120" s="106"/>
      <c r="RSX120" s="106"/>
      <c r="RSY120" s="106"/>
      <c r="RSZ120" s="106"/>
      <c r="RTA120" s="106"/>
      <c r="RTB120" s="106"/>
      <c r="RTC120" s="106"/>
      <c r="RTD120" s="106"/>
      <c r="RTE120" s="106"/>
      <c r="RTF120" s="106"/>
      <c r="RTG120" s="106"/>
      <c r="RTH120" s="106"/>
      <c r="RTI120" s="106"/>
      <c r="RTJ120" s="106"/>
      <c r="RTK120" s="106"/>
      <c r="RTL120" s="106"/>
      <c r="RTM120" s="106"/>
      <c r="RTN120" s="106"/>
      <c r="RTO120" s="106"/>
      <c r="RTP120" s="106"/>
      <c r="RTQ120" s="106"/>
      <c r="RTR120" s="106"/>
      <c r="RTS120" s="106"/>
      <c r="RTT120" s="106"/>
      <c r="RTU120" s="106"/>
      <c r="RTV120" s="106"/>
      <c r="RTW120" s="106"/>
      <c r="RTX120" s="106"/>
      <c r="RTY120" s="106"/>
      <c r="RTZ120" s="106"/>
      <c r="RUA120" s="106"/>
      <c r="RUB120" s="106"/>
      <c r="RUC120" s="106"/>
      <c r="RUD120" s="106"/>
      <c r="RUE120" s="106"/>
      <c r="RUF120" s="106"/>
      <c r="RUG120" s="106"/>
      <c r="RUH120" s="106"/>
      <c r="RUI120" s="106"/>
      <c r="RUJ120" s="106"/>
      <c r="RUK120" s="106"/>
      <c r="RUL120" s="106"/>
      <c r="RUM120" s="106"/>
      <c r="RUN120" s="106"/>
      <c r="RUO120" s="106"/>
      <c r="RUP120" s="106"/>
      <c r="RUQ120" s="106"/>
      <c r="RUR120" s="106"/>
      <c r="RUS120" s="106"/>
      <c r="RUT120" s="106"/>
      <c r="RUU120" s="106"/>
      <c r="RUV120" s="106"/>
      <c r="RUW120" s="106"/>
      <c r="RUX120" s="106"/>
      <c r="RUY120" s="106"/>
      <c r="RUZ120" s="106"/>
      <c r="RVA120" s="106"/>
      <c r="RVB120" s="106"/>
      <c r="RVC120" s="106"/>
      <c r="RVD120" s="106"/>
      <c r="RVE120" s="106"/>
      <c r="RVF120" s="106"/>
      <c r="RVG120" s="106"/>
      <c r="RVH120" s="106"/>
      <c r="RVI120" s="106"/>
      <c r="RVJ120" s="106"/>
      <c r="RVK120" s="106"/>
      <c r="RVL120" s="106"/>
      <c r="RVM120" s="106"/>
      <c r="RVN120" s="106"/>
      <c r="RVO120" s="106"/>
      <c r="RVP120" s="106"/>
      <c r="RVQ120" s="106"/>
      <c r="RVR120" s="106"/>
      <c r="RVS120" s="106"/>
      <c r="RVT120" s="106"/>
      <c r="RVU120" s="106"/>
      <c r="RVV120" s="106"/>
      <c r="RVW120" s="106"/>
      <c r="RVX120" s="106"/>
      <c r="RVY120" s="106"/>
      <c r="RVZ120" s="106"/>
      <c r="RWA120" s="106"/>
      <c r="RWB120" s="106"/>
      <c r="RWC120" s="106"/>
      <c r="RWD120" s="106"/>
      <c r="RWE120" s="106"/>
      <c r="RWF120" s="106"/>
      <c r="RWG120" s="106"/>
      <c r="RWH120" s="106"/>
      <c r="RWI120" s="106"/>
      <c r="RWJ120" s="106"/>
      <c r="RWK120" s="106"/>
      <c r="RWL120" s="106"/>
      <c r="RWM120" s="106"/>
      <c r="RWN120" s="106"/>
      <c r="RWO120" s="106"/>
      <c r="RWP120" s="106"/>
      <c r="RWQ120" s="106"/>
      <c r="RWR120" s="106"/>
      <c r="RWS120" s="106"/>
      <c r="RWT120" s="106"/>
      <c r="RWU120" s="106"/>
      <c r="RWV120" s="106"/>
      <c r="RWW120" s="106"/>
      <c r="RWX120" s="106"/>
      <c r="RWY120" s="106"/>
      <c r="RWZ120" s="106"/>
      <c r="RXA120" s="106"/>
      <c r="RXB120" s="106"/>
      <c r="RXC120" s="106"/>
      <c r="RXD120" s="106"/>
      <c r="RXE120" s="106"/>
      <c r="RXF120" s="106"/>
      <c r="RXG120" s="106"/>
      <c r="RXH120" s="106"/>
      <c r="RXI120" s="106"/>
      <c r="RXJ120" s="106"/>
      <c r="RXK120" s="106"/>
      <c r="RXL120" s="106"/>
      <c r="RXM120" s="106"/>
      <c r="RXN120" s="106"/>
      <c r="RXO120" s="106"/>
      <c r="RXP120" s="106"/>
      <c r="RXQ120" s="106"/>
      <c r="RXR120" s="106"/>
      <c r="RXS120" s="106"/>
      <c r="RXT120" s="106"/>
      <c r="RXU120" s="106"/>
      <c r="RXV120" s="106"/>
      <c r="RXW120" s="106"/>
      <c r="RXX120" s="106"/>
      <c r="RXY120" s="106"/>
      <c r="RXZ120" s="106"/>
      <c r="RYA120" s="106"/>
      <c r="RYB120" s="106"/>
      <c r="RYC120" s="106"/>
      <c r="RYD120" s="106"/>
      <c r="RYE120" s="106"/>
      <c r="RYF120" s="106"/>
      <c r="RYG120" s="106"/>
      <c r="RYH120" s="106"/>
      <c r="RYI120" s="106"/>
      <c r="RYJ120" s="106"/>
      <c r="RYK120" s="106"/>
      <c r="RYL120" s="106"/>
      <c r="RYM120" s="106"/>
      <c r="RYN120" s="106"/>
      <c r="RYO120" s="106"/>
      <c r="RYP120" s="106"/>
      <c r="RYQ120" s="106"/>
      <c r="RYR120" s="106"/>
      <c r="RYS120" s="106"/>
      <c r="RYT120" s="106"/>
      <c r="RYU120" s="106"/>
      <c r="RYV120" s="106"/>
      <c r="RYW120" s="106"/>
      <c r="RYX120" s="106"/>
      <c r="RYY120" s="106"/>
      <c r="RYZ120" s="106"/>
      <c r="RZA120" s="106"/>
      <c r="RZB120" s="106"/>
      <c r="RZC120" s="106"/>
      <c r="RZD120" s="106"/>
      <c r="RZE120" s="106"/>
      <c r="RZF120" s="106"/>
      <c r="RZG120" s="106"/>
      <c r="RZH120" s="106"/>
      <c r="RZI120" s="106"/>
      <c r="RZJ120" s="106"/>
      <c r="RZK120" s="106"/>
      <c r="RZL120" s="106"/>
      <c r="RZM120" s="106"/>
      <c r="RZN120" s="106"/>
      <c r="RZO120" s="106"/>
      <c r="RZP120" s="106"/>
      <c r="RZQ120" s="106"/>
      <c r="RZR120" s="106"/>
      <c r="RZS120" s="106"/>
      <c r="RZT120" s="106"/>
      <c r="RZU120" s="106"/>
      <c r="RZV120" s="106"/>
      <c r="RZW120" s="106"/>
      <c r="RZX120" s="106"/>
      <c r="RZY120" s="106"/>
      <c r="RZZ120" s="106"/>
      <c r="SAA120" s="106"/>
      <c r="SAB120" s="106"/>
      <c r="SAC120" s="106"/>
      <c r="SAD120" s="106"/>
      <c r="SAE120" s="106"/>
      <c r="SAF120" s="106"/>
      <c r="SAG120" s="106"/>
      <c r="SAH120" s="106"/>
      <c r="SAI120" s="106"/>
      <c r="SAJ120" s="106"/>
      <c r="SAK120" s="106"/>
      <c r="SAL120" s="106"/>
      <c r="SAM120" s="106"/>
      <c r="SAN120" s="106"/>
      <c r="SAO120" s="106"/>
      <c r="SAP120" s="106"/>
      <c r="SAQ120" s="106"/>
      <c r="SAR120" s="106"/>
      <c r="SAS120" s="106"/>
      <c r="SAT120" s="106"/>
      <c r="SAU120" s="106"/>
      <c r="SAV120" s="106"/>
      <c r="SAW120" s="106"/>
      <c r="SAX120" s="106"/>
      <c r="SAY120" s="106"/>
      <c r="SAZ120" s="106"/>
      <c r="SBA120" s="106"/>
      <c r="SBB120" s="106"/>
      <c r="SBC120" s="106"/>
      <c r="SBD120" s="106"/>
      <c r="SBE120" s="106"/>
      <c r="SBF120" s="106"/>
      <c r="SBG120" s="106"/>
      <c r="SBH120" s="106"/>
      <c r="SBI120" s="106"/>
      <c r="SBJ120" s="106"/>
      <c r="SBK120" s="106"/>
      <c r="SBL120" s="106"/>
      <c r="SBM120" s="106"/>
      <c r="SBN120" s="106"/>
      <c r="SBO120" s="106"/>
      <c r="SBP120" s="106"/>
      <c r="SBQ120" s="106"/>
      <c r="SBR120" s="106"/>
      <c r="SBS120" s="106"/>
      <c r="SBT120" s="106"/>
      <c r="SBU120" s="106"/>
      <c r="SBV120" s="106"/>
      <c r="SBW120" s="106"/>
      <c r="SBX120" s="106"/>
      <c r="SBY120" s="106"/>
      <c r="SBZ120" s="106"/>
      <c r="SCA120" s="106"/>
      <c r="SCB120" s="106"/>
      <c r="SCC120" s="106"/>
      <c r="SCD120" s="106"/>
      <c r="SCE120" s="106"/>
      <c r="SCF120" s="106"/>
      <c r="SCG120" s="106"/>
      <c r="SCH120" s="106"/>
      <c r="SCI120" s="106"/>
      <c r="SCJ120" s="106"/>
      <c r="SCK120" s="106"/>
      <c r="SCL120" s="106"/>
      <c r="SCM120" s="106"/>
      <c r="SCN120" s="106"/>
      <c r="SCO120" s="106"/>
      <c r="SCP120" s="106"/>
      <c r="SCQ120" s="106"/>
      <c r="SCR120" s="106"/>
      <c r="SCS120" s="106"/>
      <c r="SCT120" s="106"/>
      <c r="SCU120" s="106"/>
      <c r="SCV120" s="106"/>
      <c r="SCW120" s="106"/>
      <c r="SCX120" s="106"/>
      <c r="SCY120" s="106"/>
      <c r="SCZ120" s="106"/>
      <c r="SDA120" s="106"/>
      <c r="SDB120" s="106"/>
      <c r="SDC120" s="106"/>
      <c r="SDD120" s="106"/>
      <c r="SDE120" s="106"/>
      <c r="SDF120" s="106"/>
      <c r="SDG120" s="106"/>
      <c r="SDH120" s="106"/>
      <c r="SDI120" s="106"/>
      <c r="SDJ120" s="106"/>
      <c r="SDK120" s="106"/>
      <c r="SDL120" s="106"/>
      <c r="SDM120" s="106"/>
      <c r="SDN120" s="106"/>
      <c r="SDO120" s="106"/>
      <c r="SDP120" s="106"/>
      <c r="SDQ120" s="106"/>
      <c r="SDR120" s="106"/>
      <c r="SDS120" s="106"/>
      <c r="SDT120" s="106"/>
      <c r="SDU120" s="106"/>
      <c r="SDV120" s="106"/>
      <c r="SDW120" s="106"/>
      <c r="SDX120" s="106"/>
      <c r="SDY120" s="106"/>
      <c r="SDZ120" s="106"/>
      <c r="SEA120" s="106"/>
      <c r="SEB120" s="106"/>
      <c r="SEC120" s="106"/>
      <c r="SED120" s="106"/>
      <c r="SEE120" s="106"/>
      <c r="SEF120" s="106"/>
      <c r="SEG120" s="106"/>
      <c r="SEH120" s="106"/>
      <c r="SEI120" s="106"/>
      <c r="SEJ120" s="106"/>
      <c r="SEK120" s="106"/>
      <c r="SEL120" s="106"/>
      <c r="SEM120" s="106"/>
      <c r="SEN120" s="106"/>
      <c r="SEO120" s="106"/>
      <c r="SEP120" s="106"/>
      <c r="SEQ120" s="106"/>
      <c r="SER120" s="106"/>
      <c r="SES120" s="106"/>
      <c r="SET120" s="106"/>
      <c r="SEU120" s="106"/>
      <c r="SEV120" s="106"/>
      <c r="SEW120" s="106"/>
      <c r="SEX120" s="106"/>
      <c r="SEY120" s="106"/>
      <c r="SEZ120" s="106"/>
      <c r="SFA120" s="106"/>
      <c r="SFB120" s="106"/>
      <c r="SFC120" s="106"/>
      <c r="SFD120" s="106"/>
      <c r="SFE120" s="106"/>
      <c r="SFF120" s="106"/>
      <c r="SFG120" s="106"/>
      <c r="SFH120" s="106"/>
      <c r="SFI120" s="106"/>
      <c r="SFJ120" s="106"/>
      <c r="SFK120" s="106"/>
      <c r="SFL120" s="106"/>
      <c r="SFM120" s="106"/>
      <c r="SFN120" s="106"/>
      <c r="SFO120" s="106"/>
      <c r="SFP120" s="106"/>
      <c r="SFQ120" s="106"/>
      <c r="SFR120" s="106"/>
      <c r="SFS120" s="106"/>
      <c r="SFT120" s="106"/>
      <c r="SFU120" s="106"/>
      <c r="SFV120" s="106"/>
      <c r="SFW120" s="106"/>
      <c r="SFX120" s="106"/>
      <c r="SFY120" s="106"/>
      <c r="SFZ120" s="106"/>
      <c r="SGA120" s="106"/>
      <c r="SGB120" s="106"/>
      <c r="SGC120" s="106"/>
      <c r="SGD120" s="106"/>
      <c r="SGE120" s="106"/>
      <c r="SGF120" s="106"/>
      <c r="SGG120" s="106"/>
      <c r="SGH120" s="106"/>
      <c r="SGI120" s="106"/>
      <c r="SGJ120" s="106"/>
      <c r="SGK120" s="106"/>
      <c r="SGL120" s="106"/>
      <c r="SGM120" s="106"/>
      <c r="SGN120" s="106"/>
      <c r="SGO120" s="106"/>
      <c r="SGP120" s="106"/>
      <c r="SGQ120" s="106"/>
      <c r="SGR120" s="106"/>
      <c r="SGS120" s="106"/>
      <c r="SGT120" s="106"/>
      <c r="SGU120" s="106"/>
      <c r="SGV120" s="106"/>
      <c r="SGW120" s="106"/>
      <c r="SGX120" s="106"/>
      <c r="SGY120" s="106"/>
      <c r="SGZ120" s="106"/>
      <c r="SHA120" s="106"/>
      <c r="SHB120" s="106"/>
      <c r="SHC120" s="106"/>
      <c r="SHD120" s="106"/>
      <c r="SHE120" s="106"/>
      <c r="SHF120" s="106"/>
      <c r="SHG120" s="106"/>
      <c r="SHH120" s="106"/>
      <c r="SHI120" s="106"/>
      <c r="SHJ120" s="106"/>
      <c r="SHK120" s="106"/>
      <c r="SHL120" s="106"/>
      <c r="SHM120" s="106"/>
      <c r="SHN120" s="106"/>
      <c r="SHO120" s="106"/>
      <c r="SHP120" s="106"/>
      <c r="SHQ120" s="106"/>
      <c r="SHR120" s="106"/>
      <c r="SHS120" s="106"/>
      <c r="SHT120" s="106"/>
      <c r="SHU120" s="106"/>
      <c r="SHV120" s="106"/>
      <c r="SHW120" s="106"/>
      <c r="SHX120" s="106"/>
      <c r="SHY120" s="106"/>
      <c r="SHZ120" s="106"/>
      <c r="SIA120" s="106"/>
      <c r="SIB120" s="106"/>
      <c r="SIC120" s="106"/>
      <c r="SID120" s="106"/>
      <c r="SIE120" s="106"/>
      <c r="SIF120" s="106"/>
      <c r="SIG120" s="106"/>
      <c r="SIH120" s="106"/>
      <c r="SII120" s="106"/>
      <c r="SIJ120" s="106"/>
      <c r="SIK120" s="106"/>
      <c r="SIL120" s="106"/>
      <c r="SIM120" s="106"/>
      <c r="SIN120" s="106"/>
      <c r="SIO120" s="106"/>
      <c r="SIP120" s="106"/>
      <c r="SIQ120" s="106"/>
      <c r="SIR120" s="106"/>
      <c r="SIS120" s="106"/>
      <c r="SIT120" s="106"/>
      <c r="SIU120" s="106"/>
      <c r="SIV120" s="106"/>
      <c r="SIW120" s="106"/>
      <c r="SIX120" s="106"/>
      <c r="SIY120" s="106"/>
      <c r="SIZ120" s="106"/>
      <c r="SJA120" s="106"/>
      <c r="SJB120" s="106"/>
      <c r="SJC120" s="106"/>
      <c r="SJD120" s="106"/>
      <c r="SJE120" s="106"/>
      <c r="SJF120" s="106"/>
      <c r="SJG120" s="106"/>
      <c r="SJH120" s="106"/>
      <c r="SJI120" s="106"/>
      <c r="SJJ120" s="106"/>
      <c r="SJK120" s="106"/>
      <c r="SJL120" s="106"/>
      <c r="SJM120" s="106"/>
      <c r="SJN120" s="106"/>
      <c r="SJO120" s="106"/>
      <c r="SJP120" s="106"/>
      <c r="SJQ120" s="106"/>
      <c r="SJR120" s="106"/>
      <c r="SJS120" s="106"/>
      <c r="SJT120" s="106"/>
      <c r="SJU120" s="106"/>
      <c r="SJV120" s="106"/>
      <c r="SJW120" s="106"/>
      <c r="SJX120" s="106"/>
      <c r="SJY120" s="106"/>
      <c r="SJZ120" s="106"/>
      <c r="SKA120" s="106"/>
      <c r="SKB120" s="106"/>
      <c r="SKC120" s="106"/>
      <c r="SKD120" s="106"/>
      <c r="SKE120" s="106"/>
      <c r="SKF120" s="106"/>
      <c r="SKG120" s="106"/>
      <c r="SKH120" s="106"/>
      <c r="SKI120" s="106"/>
      <c r="SKJ120" s="106"/>
      <c r="SKK120" s="106"/>
      <c r="SKL120" s="106"/>
      <c r="SKM120" s="106"/>
      <c r="SKN120" s="106"/>
      <c r="SKO120" s="106"/>
      <c r="SKP120" s="106"/>
      <c r="SKQ120" s="106"/>
      <c r="SKR120" s="106"/>
      <c r="SKS120" s="106"/>
      <c r="SKT120" s="106"/>
      <c r="SKU120" s="106"/>
      <c r="SKV120" s="106"/>
      <c r="SKW120" s="106"/>
      <c r="SKX120" s="106"/>
      <c r="SKY120" s="106"/>
      <c r="SKZ120" s="106"/>
      <c r="SLA120" s="106"/>
      <c r="SLB120" s="106"/>
      <c r="SLC120" s="106"/>
      <c r="SLD120" s="106"/>
      <c r="SLE120" s="106"/>
      <c r="SLF120" s="106"/>
      <c r="SLG120" s="106"/>
      <c r="SLH120" s="106"/>
      <c r="SLI120" s="106"/>
      <c r="SLJ120" s="106"/>
      <c r="SLK120" s="106"/>
      <c r="SLL120" s="106"/>
      <c r="SLM120" s="106"/>
      <c r="SLN120" s="106"/>
      <c r="SLO120" s="106"/>
      <c r="SLP120" s="106"/>
      <c r="SLQ120" s="106"/>
      <c r="SLR120" s="106"/>
      <c r="SLS120" s="106"/>
      <c r="SLT120" s="106"/>
      <c r="SLU120" s="106"/>
      <c r="SLV120" s="106"/>
      <c r="SLW120" s="106"/>
      <c r="SLX120" s="106"/>
      <c r="SLY120" s="106"/>
      <c r="SLZ120" s="106"/>
      <c r="SMA120" s="106"/>
      <c r="SMB120" s="106"/>
      <c r="SMC120" s="106"/>
      <c r="SMD120" s="106"/>
      <c r="SME120" s="106"/>
      <c r="SMF120" s="106"/>
      <c r="SMG120" s="106"/>
      <c r="SMH120" s="106"/>
      <c r="SMI120" s="106"/>
      <c r="SMJ120" s="106"/>
      <c r="SMK120" s="106"/>
      <c r="SML120" s="106"/>
      <c r="SMM120" s="106"/>
      <c r="SMN120" s="106"/>
      <c r="SMO120" s="106"/>
      <c r="SMP120" s="106"/>
      <c r="SMQ120" s="106"/>
      <c r="SMR120" s="106"/>
      <c r="SMS120" s="106"/>
      <c r="SMT120" s="106"/>
      <c r="SMU120" s="106"/>
      <c r="SMV120" s="106"/>
      <c r="SMW120" s="106"/>
      <c r="SMX120" s="106"/>
      <c r="SMY120" s="106"/>
      <c r="SMZ120" s="106"/>
      <c r="SNA120" s="106"/>
      <c r="SNB120" s="106"/>
      <c r="SNC120" s="106"/>
      <c r="SND120" s="106"/>
      <c r="SNE120" s="106"/>
      <c r="SNF120" s="106"/>
      <c r="SNG120" s="106"/>
      <c r="SNH120" s="106"/>
      <c r="SNI120" s="106"/>
      <c r="SNJ120" s="106"/>
      <c r="SNK120" s="106"/>
      <c r="SNL120" s="106"/>
      <c r="SNM120" s="106"/>
      <c r="SNN120" s="106"/>
      <c r="SNO120" s="106"/>
      <c r="SNP120" s="106"/>
      <c r="SNQ120" s="106"/>
      <c r="SNR120" s="106"/>
      <c r="SNS120" s="106"/>
      <c r="SNT120" s="106"/>
      <c r="SNU120" s="106"/>
      <c r="SNV120" s="106"/>
      <c r="SNW120" s="106"/>
      <c r="SNX120" s="106"/>
      <c r="SNY120" s="106"/>
      <c r="SNZ120" s="106"/>
      <c r="SOA120" s="106"/>
      <c r="SOB120" s="106"/>
      <c r="SOC120" s="106"/>
      <c r="SOD120" s="106"/>
      <c r="SOE120" s="106"/>
      <c r="SOF120" s="106"/>
      <c r="SOG120" s="106"/>
      <c r="SOH120" s="106"/>
      <c r="SOI120" s="106"/>
      <c r="SOJ120" s="106"/>
      <c r="SOK120" s="106"/>
      <c r="SOL120" s="106"/>
      <c r="SOM120" s="106"/>
      <c r="SON120" s="106"/>
      <c r="SOO120" s="106"/>
      <c r="SOP120" s="106"/>
      <c r="SOQ120" s="106"/>
      <c r="SOR120" s="106"/>
      <c r="SOS120" s="106"/>
      <c r="SOT120" s="106"/>
      <c r="SOU120" s="106"/>
      <c r="SOV120" s="106"/>
      <c r="SOW120" s="106"/>
      <c r="SOX120" s="106"/>
      <c r="SOY120" s="106"/>
      <c r="SOZ120" s="106"/>
      <c r="SPA120" s="106"/>
      <c r="SPB120" s="106"/>
      <c r="SPC120" s="106"/>
      <c r="SPD120" s="106"/>
      <c r="SPE120" s="106"/>
      <c r="SPF120" s="106"/>
      <c r="SPG120" s="106"/>
      <c r="SPH120" s="106"/>
      <c r="SPI120" s="106"/>
      <c r="SPJ120" s="106"/>
      <c r="SPK120" s="106"/>
      <c r="SPL120" s="106"/>
      <c r="SPM120" s="106"/>
      <c r="SPN120" s="106"/>
      <c r="SPO120" s="106"/>
      <c r="SPP120" s="106"/>
      <c r="SPQ120" s="106"/>
      <c r="SPR120" s="106"/>
      <c r="SPS120" s="106"/>
      <c r="SPT120" s="106"/>
      <c r="SPU120" s="106"/>
      <c r="SPV120" s="106"/>
      <c r="SPW120" s="106"/>
      <c r="SPX120" s="106"/>
      <c r="SPY120" s="106"/>
      <c r="SPZ120" s="106"/>
      <c r="SQA120" s="106"/>
      <c r="SQB120" s="106"/>
      <c r="SQC120" s="106"/>
      <c r="SQD120" s="106"/>
      <c r="SQE120" s="106"/>
      <c r="SQF120" s="106"/>
      <c r="SQG120" s="106"/>
      <c r="SQH120" s="106"/>
      <c r="SQI120" s="106"/>
      <c r="SQJ120" s="106"/>
      <c r="SQK120" s="106"/>
      <c r="SQL120" s="106"/>
      <c r="SQM120" s="106"/>
      <c r="SQN120" s="106"/>
      <c r="SQO120" s="106"/>
      <c r="SQP120" s="106"/>
      <c r="SQQ120" s="106"/>
      <c r="SQR120" s="106"/>
      <c r="SQS120" s="106"/>
      <c r="SQT120" s="106"/>
      <c r="SQU120" s="106"/>
      <c r="SQV120" s="106"/>
      <c r="SQW120" s="106"/>
      <c r="SQX120" s="106"/>
      <c r="SQY120" s="106"/>
      <c r="SQZ120" s="106"/>
      <c r="SRA120" s="106"/>
      <c r="SRB120" s="106"/>
      <c r="SRC120" s="106"/>
      <c r="SRD120" s="106"/>
      <c r="SRE120" s="106"/>
      <c r="SRF120" s="106"/>
      <c r="SRG120" s="106"/>
      <c r="SRH120" s="106"/>
      <c r="SRI120" s="106"/>
      <c r="SRJ120" s="106"/>
      <c r="SRK120" s="106"/>
      <c r="SRL120" s="106"/>
      <c r="SRM120" s="106"/>
      <c r="SRN120" s="106"/>
      <c r="SRO120" s="106"/>
      <c r="SRP120" s="106"/>
      <c r="SRQ120" s="106"/>
      <c r="SRR120" s="106"/>
      <c r="SRS120" s="106"/>
      <c r="SRT120" s="106"/>
      <c r="SRU120" s="106"/>
      <c r="SRV120" s="106"/>
      <c r="SRW120" s="106"/>
      <c r="SRX120" s="106"/>
      <c r="SRY120" s="106"/>
      <c r="SRZ120" s="106"/>
      <c r="SSA120" s="106"/>
      <c r="SSB120" s="106"/>
      <c r="SSC120" s="106"/>
      <c r="SSD120" s="106"/>
      <c r="SSE120" s="106"/>
      <c r="SSF120" s="106"/>
      <c r="SSG120" s="106"/>
      <c r="SSH120" s="106"/>
      <c r="SSI120" s="106"/>
      <c r="SSJ120" s="106"/>
      <c r="SSK120" s="106"/>
      <c r="SSL120" s="106"/>
      <c r="SSM120" s="106"/>
      <c r="SSN120" s="106"/>
      <c r="SSO120" s="106"/>
      <c r="SSP120" s="106"/>
      <c r="SSQ120" s="106"/>
      <c r="SSR120" s="106"/>
      <c r="SSS120" s="106"/>
      <c r="SST120" s="106"/>
      <c r="SSU120" s="106"/>
      <c r="SSV120" s="106"/>
      <c r="SSW120" s="106"/>
      <c r="SSX120" s="106"/>
      <c r="SSY120" s="106"/>
      <c r="SSZ120" s="106"/>
      <c r="STA120" s="106"/>
      <c r="STB120" s="106"/>
      <c r="STC120" s="106"/>
      <c r="STD120" s="106"/>
      <c r="STE120" s="106"/>
      <c r="STF120" s="106"/>
      <c r="STG120" s="106"/>
      <c r="STH120" s="106"/>
      <c r="STI120" s="106"/>
      <c r="STJ120" s="106"/>
      <c r="STK120" s="106"/>
      <c r="STL120" s="106"/>
      <c r="STM120" s="106"/>
      <c r="STN120" s="106"/>
      <c r="STO120" s="106"/>
      <c r="STP120" s="106"/>
      <c r="STQ120" s="106"/>
      <c r="STR120" s="106"/>
      <c r="STS120" s="106"/>
      <c r="STT120" s="106"/>
      <c r="STU120" s="106"/>
      <c r="STV120" s="106"/>
      <c r="STW120" s="106"/>
      <c r="STX120" s="106"/>
      <c r="STY120" s="106"/>
      <c r="STZ120" s="106"/>
      <c r="SUA120" s="106"/>
      <c r="SUB120" s="106"/>
      <c r="SUC120" s="106"/>
      <c r="SUD120" s="106"/>
      <c r="SUE120" s="106"/>
      <c r="SUF120" s="106"/>
      <c r="SUG120" s="106"/>
      <c r="SUH120" s="106"/>
      <c r="SUI120" s="106"/>
      <c r="SUJ120" s="106"/>
      <c r="SUK120" s="106"/>
      <c r="SUL120" s="106"/>
      <c r="SUM120" s="106"/>
      <c r="SUN120" s="106"/>
      <c r="SUO120" s="106"/>
      <c r="SUP120" s="106"/>
      <c r="SUQ120" s="106"/>
      <c r="SUR120" s="106"/>
      <c r="SUS120" s="106"/>
      <c r="SUT120" s="106"/>
      <c r="SUU120" s="106"/>
      <c r="SUV120" s="106"/>
      <c r="SUW120" s="106"/>
      <c r="SUX120" s="106"/>
      <c r="SUY120" s="106"/>
      <c r="SUZ120" s="106"/>
      <c r="SVA120" s="106"/>
      <c r="SVB120" s="106"/>
      <c r="SVC120" s="106"/>
      <c r="SVD120" s="106"/>
      <c r="SVE120" s="106"/>
      <c r="SVF120" s="106"/>
      <c r="SVG120" s="106"/>
      <c r="SVH120" s="106"/>
      <c r="SVI120" s="106"/>
      <c r="SVJ120" s="106"/>
      <c r="SVK120" s="106"/>
      <c r="SVL120" s="106"/>
      <c r="SVM120" s="106"/>
      <c r="SVN120" s="106"/>
      <c r="SVO120" s="106"/>
      <c r="SVP120" s="106"/>
      <c r="SVQ120" s="106"/>
      <c r="SVR120" s="106"/>
      <c r="SVS120" s="106"/>
      <c r="SVT120" s="106"/>
      <c r="SVU120" s="106"/>
      <c r="SVV120" s="106"/>
      <c r="SVW120" s="106"/>
      <c r="SVX120" s="106"/>
      <c r="SVY120" s="106"/>
      <c r="SVZ120" s="106"/>
      <c r="SWA120" s="106"/>
      <c r="SWB120" s="106"/>
      <c r="SWC120" s="106"/>
      <c r="SWD120" s="106"/>
      <c r="SWE120" s="106"/>
      <c r="SWF120" s="106"/>
      <c r="SWG120" s="106"/>
      <c r="SWH120" s="106"/>
      <c r="SWI120" s="106"/>
      <c r="SWJ120" s="106"/>
      <c r="SWK120" s="106"/>
      <c r="SWL120" s="106"/>
      <c r="SWM120" s="106"/>
      <c r="SWN120" s="106"/>
      <c r="SWO120" s="106"/>
      <c r="SWP120" s="106"/>
      <c r="SWQ120" s="106"/>
      <c r="SWR120" s="106"/>
      <c r="SWS120" s="106"/>
      <c r="SWT120" s="106"/>
      <c r="SWU120" s="106"/>
      <c r="SWV120" s="106"/>
      <c r="SWW120" s="106"/>
      <c r="SWX120" s="106"/>
      <c r="SWY120" s="106"/>
      <c r="SWZ120" s="106"/>
      <c r="SXA120" s="106"/>
      <c r="SXB120" s="106"/>
      <c r="SXC120" s="106"/>
      <c r="SXD120" s="106"/>
      <c r="SXE120" s="106"/>
      <c r="SXF120" s="106"/>
      <c r="SXG120" s="106"/>
      <c r="SXH120" s="106"/>
      <c r="SXI120" s="106"/>
      <c r="SXJ120" s="106"/>
      <c r="SXK120" s="106"/>
      <c r="SXL120" s="106"/>
      <c r="SXM120" s="106"/>
      <c r="SXN120" s="106"/>
      <c r="SXO120" s="106"/>
      <c r="SXP120" s="106"/>
      <c r="SXQ120" s="106"/>
      <c r="SXR120" s="106"/>
      <c r="SXS120" s="106"/>
      <c r="SXT120" s="106"/>
      <c r="SXU120" s="106"/>
      <c r="SXV120" s="106"/>
      <c r="SXW120" s="106"/>
      <c r="SXX120" s="106"/>
      <c r="SXY120" s="106"/>
      <c r="SXZ120" s="106"/>
      <c r="SYA120" s="106"/>
      <c r="SYB120" s="106"/>
      <c r="SYC120" s="106"/>
      <c r="SYD120" s="106"/>
      <c r="SYE120" s="106"/>
      <c r="SYF120" s="106"/>
      <c r="SYG120" s="106"/>
      <c r="SYH120" s="106"/>
      <c r="SYI120" s="106"/>
      <c r="SYJ120" s="106"/>
      <c r="SYK120" s="106"/>
      <c r="SYL120" s="106"/>
      <c r="SYM120" s="106"/>
      <c r="SYN120" s="106"/>
      <c r="SYO120" s="106"/>
      <c r="SYP120" s="106"/>
      <c r="SYQ120" s="106"/>
      <c r="SYR120" s="106"/>
      <c r="SYS120" s="106"/>
      <c r="SYT120" s="106"/>
      <c r="SYU120" s="106"/>
      <c r="SYV120" s="106"/>
      <c r="SYW120" s="106"/>
      <c r="SYX120" s="106"/>
      <c r="SYY120" s="106"/>
      <c r="SYZ120" s="106"/>
      <c r="SZA120" s="106"/>
      <c r="SZB120" s="106"/>
      <c r="SZC120" s="106"/>
      <c r="SZD120" s="106"/>
      <c r="SZE120" s="106"/>
      <c r="SZF120" s="106"/>
      <c r="SZG120" s="106"/>
      <c r="SZH120" s="106"/>
      <c r="SZI120" s="106"/>
      <c r="SZJ120" s="106"/>
      <c r="SZK120" s="106"/>
      <c r="SZL120" s="106"/>
      <c r="SZM120" s="106"/>
      <c r="SZN120" s="106"/>
      <c r="SZO120" s="106"/>
      <c r="SZP120" s="106"/>
      <c r="SZQ120" s="106"/>
      <c r="SZR120" s="106"/>
      <c r="SZS120" s="106"/>
      <c r="SZT120" s="106"/>
      <c r="SZU120" s="106"/>
      <c r="SZV120" s="106"/>
      <c r="SZW120" s="106"/>
      <c r="SZX120" s="106"/>
      <c r="SZY120" s="106"/>
      <c r="SZZ120" s="106"/>
      <c r="TAA120" s="106"/>
      <c r="TAB120" s="106"/>
      <c r="TAC120" s="106"/>
      <c r="TAD120" s="106"/>
      <c r="TAE120" s="106"/>
      <c r="TAF120" s="106"/>
      <c r="TAG120" s="106"/>
      <c r="TAH120" s="106"/>
      <c r="TAI120" s="106"/>
      <c r="TAJ120" s="106"/>
      <c r="TAK120" s="106"/>
      <c r="TAL120" s="106"/>
      <c r="TAM120" s="106"/>
      <c r="TAN120" s="106"/>
      <c r="TAO120" s="106"/>
      <c r="TAP120" s="106"/>
      <c r="TAQ120" s="106"/>
      <c r="TAR120" s="106"/>
      <c r="TAS120" s="106"/>
      <c r="TAT120" s="106"/>
      <c r="TAU120" s="106"/>
      <c r="TAV120" s="106"/>
      <c r="TAW120" s="106"/>
      <c r="TAX120" s="106"/>
      <c r="TAY120" s="106"/>
      <c r="TAZ120" s="106"/>
      <c r="TBA120" s="106"/>
      <c r="TBB120" s="106"/>
      <c r="TBC120" s="106"/>
      <c r="TBD120" s="106"/>
      <c r="TBE120" s="106"/>
      <c r="TBF120" s="106"/>
      <c r="TBG120" s="106"/>
      <c r="TBH120" s="106"/>
      <c r="TBI120" s="106"/>
      <c r="TBJ120" s="106"/>
      <c r="TBK120" s="106"/>
      <c r="TBL120" s="106"/>
      <c r="TBM120" s="106"/>
      <c r="TBN120" s="106"/>
      <c r="TBO120" s="106"/>
      <c r="TBP120" s="106"/>
      <c r="TBQ120" s="106"/>
      <c r="TBR120" s="106"/>
      <c r="TBS120" s="106"/>
      <c r="TBT120" s="106"/>
      <c r="TBU120" s="106"/>
      <c r="TBV120" s="106"/>
      <c r="TBW120" s="106"/>
      <c r="TBX120" s="106"/>
      <c r="TBY120" s="106"/>
      <c r="TBZ120" s="106"/>
      <c r="TCA120" s="106"/>
      <c r="TCB120" s="106"/>
      <c r="TCC120" s="106"/>
      <c r="TCD120" s="106"/>
      <c r="TCE120" s="106"/>
      <c r="TCF120" s="106"/>
      <c r="TCG120" s="106"/>
      <c r="TCH120" s="106"/>
      <c r="TCI120" s="106"/>
      <c r="TCJ120" s="106"/>
      <c r="TCK120" s="106"/>
      <c r="TCL120" s="106"/>
      <c r="TCM120" s="106"/>
      <c r="TCN120" s="106"/>
      <c r="TCO120" s="106"/>
      <c r="TCP120" s="106"/>
      <c r="TCQ120" s="106"/>
      <c r="TCR120" s="106"/>
      <c r="TCS120" s="106"/>
      <c r="TCT120" s="106"/>
      <c r="TCU120" s="106"/>
      <c r="TCV120" s="106"/>
      <c r="TCW120" s="106"/>
      <c r="TCX120" s="106"/>
      <c r="TCY120" s="106"/>
      <c r="TCZ120" s="106"/>
      <c r="TDA120" s="106"/>
      <c r="TDB120" s="106"/>
      <c r="TDC120" s="106"/>
      <c r="TDD120" s="106"/>
      <c r="TDE120" s="106"/>
      <c r="TDF120" s="106"/>
      <c r="TDG120" s="106"/>
      <c r="TDH120" s="106"/>
      <c r="TDI120" s="106"/>
      <c r="TDJ120" s="106"/>
      <c r="TDK120" s="106"/>
      <c r="TDL120" s="106"/>
      <c r="TDM120" s="106"/>
      <c r="TDN120" s="106"/>
      <c r="TDO120" s="106"/>
      <c r="TDP120" s="106"/>
      <c r="TDQ120" s="106"/>
      <c r="TDR120" s="106"/>
      <c r="TDS120" s="106"/>
      <c r="TDT120" s="106"/>
      <c r="TDU120" s="106"/>
      <c r="TDV120" s="106"/>
      <c r="TDW120" s="106"/>
      <c r="TDX120" s="106"/>
      <c r="TDY120" s="106"/>
      <c r="TDZ120" s="106"/>
      <c r="TEA120" s="106"/>
      <c r="TEB120" s="106"/>
      <c r="TEC120" s="106"/>
      <c r="TED120" s="106"/>
      <c r="TEE120" s="106"/>
      <c r="TEF120" s="106"/>
      <c r="TEG120" s="106"/>
      <c r="TEH120" s="106"/>
      <c r="TEI120" s="106"/>
      <c r="TEJ120" s="106"/>
      <c r="TEK120" s="106"/>
      <c r="TEL120" s="106"/>
      <c r="TEM120" s="106"/>
      <c r="TEN120" s="106"/>
      <c r="TEO120" s="106"/>
      <c r="TEP120" s="106"/>
      <c r="TEQ120" s="106"/>
      <c r="TER120" s="106"/>
      <c r="TES120" s="106"/>
      <c r="TET120" s="106"/>
      <c r="TEU120" s="106"/>
      <c r="TEV120" s="106"/>
      <c r="TEW120" s="106"/>
      <c r="TEX120" s="106"/>
      <c r="TEY120" s="106"/>
      <c r="TEZ120" s="106"/>
      <c r="TFA120" s="106"/>
      <c r="TFB120" s="106"/>
      <c r="TFC120" s="106"/>
      <c r="TFD120" s="106"/>
      <c r="TFE120" s="106"/>
      <c r="TFF120" s="106"/>
      <c r="TFG120" s="106"/>
      <c r="TFH120" s="106"/>
      <c r="TFI120" s="106"/>
      <c r="TFJ120" s="106"/>
      <c r="TFK120" s="106"/>
      <c r="TFL120" s="106"/>
      <c r="TFM120" s="106"/>
      <c r="TFN120" s="106"/>
      <c r="TFO120" s="106"/>
      <c r="TFP120" s="106"/>
      <c r="TFQ120" s="106"/>
      <c r="TFR120" s="106"/>
      <c r="TFS120" s="106"/>
      <c r="TFT120" s="106"/>
      <c r="TFU120" s="106"/>
      <c r="TFV120" s="106"/>
      <c r="TFW120" s="106"/>
      <c r="TFX120" s="106"/>
      <c r="TFY120" s="106"/>
      <c r="TFZ120" s="106"/>
      <c r="TGA120" s="106"/>
      <c r="TGB120" s="106"/>
      <c r="TGC120" s="106"/>
      <c r="TGD120" s="106"/>
      <c r="TGE120" s="106"/>
      <c r="TGF120" s="106"/>
      <c r="TGG120" s="106"/>
      <c r="TGH120" s="106"/>
      <c r="TGI120" s="106"/>
      <c r="TGJ120" s="106"/>
      <c r="TGK120" s="106"/>
      <c r="TGL120" s="106"/>
      <c r="TGM120" s="106"/>
      <c r="TGN120" s="106"/>
      <c r="TGO120" s="106"/>
      <c r="TGP120" s="106"/>
      <c r="TGQ120" s="106"/>
      <c r="TGR120" s="106"/>
      <c r="TGS120" s="106"/>
      <c r="TGT120" s="106"/>
      <c r="TGU120" s="106"/>
      <c r="TGV120" s="106"/>
      <c r="TGW120" s="106"/>
      <c r="TGX120" s="106"/>
      <c r="TGY120" s="106"/>
      <c r="TGZ120" s="106"/>
      <c r="THA120" s="106"/>
      <c r="THB120" s="106"/>
      <c r="THC120" s="106"/>
      <c r="THD120" s="106"/>
      <c r="THE120" s="106"/>
      <c r="THF120" s="106"/>
      <c r="THG120" s="106"/>
      <c r="THH120" s="106"/>
      <c r="THI120" s="106"/>
      <c r="THJ120" s="106"/>
      <c r="THK120" s="106"/>
      <c r="THL120" s="106"/>
      <c r="THM120" s="106"/>
      <c r="THN120" s="106"/>
      <c r="THO120" s="106"/>
      <c r="THP120" s="106"/>
      <c r="THQ120" s="106"/>
      <c r="THR120" s="106"/>
      <c r="THS120" s="106"/>
      <c r="THT120" s="106"/>
      <c r="THU120" s="106"/>
      <c r="THV120" s="106"/>
      <c r="THW120" s="106"/>
      <c r="THX120" s="106"/>
      <c r="THY120" s="106"/>
      <c r="THZ120" s="106"/>
      <c r="TIA120" s="106"/>
      <c r="TIB120" s="106"/>
      <c r="TIC120" s="106"/>
      <c r="TID120" s="106"/>
      <c r="TIE120" s="106"/>
      <c r="TIF120" s="106"/>
      <c r="TIG120" s="106"/>
      <c r="TIH120" s="106"/>
      <c r="TII120" s="106"/>
      <c r="TIJ120" s="106"/>
      <c r="TIK120" s="106"/>
      <c r="TIL120" s="106"/>
      <c r="TIM120" s="106"/>
      <c r="TIN120" s="106"/>
      <c r="TIO120" s="106"/>
      <c r="TIP120" s="106"/>
      <c r="TIQ120" s="106"/>
      <c r="TIR120" s="106"/>
      <c r="TIS120" s="106"/>
      <c r="TIT120" s="106"/>
      <c r="TIU120" s="106"/>
      <c r="TIV120" s="106"/>
      <c r="TIW120" s="106"/>
      <c r="TIX120" s="106"/>
      <c r="TIY120" s="106"/>
      <c r="TIZ120" s="106"/>
      <c r="TJA120" s="106"/>
      <c r="TJB120" s="106"/>
      <c r="TJC120" s="106"/>
      <c r="TJD120" s="106"/>
      <c r="TJE120" s="106"/>
      <c r="TJF120" s="106"/>
      <c r="TJG120" s="106"/>
      <c r="TJH120" s="106"/>
      <c r="TJI120" s="106"/>
      <c r="TJJ120" s="106"/>
      <c r="TJK120" s="106"/>
      <c r="TJL120" s="106"/>
      <c r="TJM120" s="106"/>
      <c r="TJN120" s="106"/>
      <c r="TJO120" s="106"/>
      <c r="TJP120" s="106"/>
      <c r="TJQ120" s="106"/>
      <c r="TJR120" s="106"/>
      <c r="TJS120" s="106"/>
      <c r="TJT120" s="106"/>
      <c r="TJU120" s="106"/>
      <c r="TJV120" s="106"/>
      <c r="TJW120" s="106"/>
      <c r="TJX120" s="106"/>
      <c r="TJY120" s="106"/>
      <c r="TJZ120" s="106"/>
      <c r="TKA120" s="106"/>
      <c r="TKB120" s="106"/>
      <c r="TKC120" s="106"/>
      <c r="TKD120" s="106"/>
      <c r="TKE120" s="106"/>
      <c r="TKF120" s="106"/>
      <c r="TKG120" s="106"/>
      <c r="TKH120" s="106"/>
      <c r="TKI120" s="106"/>
      <c r="TKJ120" s="106"/>
      <c r="TKK120" s="106"/>
      <c r="TKL120" s="106"/>
      <c r="TKM120" s="106"/>
      <c r="TKN120" s="106"/>
      <c r="TKO120" s="106"/>
      <c r="TKP120" s="106"/>
      <c r="TKQ120" s="106"/>
      <c r="TKR120" s="106"/>
      <c r="TKS120" s="106"/>
      <c r="TKT120" s="106"/>
      <c r="TKU120" s="106"/>
      <c r="TKV120" s="106"/>
      <c r="TKW120" s="106"/>
      <c r="TKX120" s="106"/>
      <c r="TKY120" s="106"/>
      <c r="TKZ120" s="106"/>
      <c r="TLA120" s="106"/>
      <c r="TLB120" s="106"/>
      <c r="TLC120" s="106"/>
      <c r="TLD120" s="106"/>
      <c r="TLE120" s="106"/>
      <c r="TLF120" s="106"/>
      <c r="TLG120" s="106"/>
      <c r="TLH120" s="106"/>
      <c r="TLI120" s="106"/>
      <c r="TLJ120" s="106"/>
      <c r="TLK120" s="106"/>
      <c r="TLL120" s="106"/>
      <c r="TLM120" s="106"/>
      <c r="TLN120" s="106"/>
      <c r="TLO120" s="106"/>
      <c r="TLP120" s="106"/>
      <c r="TLQ120" s="106"/>
      <c r="TLR120" s="106"/>
      <c r="TLS120" s="106"/>
      <c r="TLT120" s="106"/>
      <c r="TLU120" s="106"/>
      <c r="TLV120" s="106"/>
      <c r="TLW120" s="106"/>
      <c r="TLX120" s="106"/>
      <c r="TLY120" s="106"/>
      <c r="TLZ120" s="106"/>
      <c r="TMA120" s="106"/>
      <c r="TMB120" s="106"/>
      <c r="TMC120" s="106"/>
      <c r="TMD120" s="106"/>
      <c r="TME120" s="106"/>
      <c r="TMF120" s="106"/>
      <c r="TMG120" s="106"/>
      <c r="TMH120" s="106"/>
      <c r="TMI120" s="106"/>
      <c r="TMJ120" s="106"/>
      <c r="TMK120" s="106"/>
      <c r="TML120" s="106"/>
      <c r="TMM120" s="106"/>
      <c r="TMN120" s="106"/>
      <c r="TMO120" s="106"/>
      <c r="TMP120" s="106"/>
      <c r="TMQ120" s="106"/>
      <c r="TMR120" s="106"/>
      <c r="TMS120" s="106"/>
      <c r="TMT120" s="106"/>
      <c r="TMU120" s="106"/>
      <c r="TMV120" s="106"/>
      <c r="TMW120" s="106"/>
      <c r="TMX120" s="106"/>
      <c r="TMY120" s="106"/>
      <c r="TMZ120" s="106"/>
      <c r="TNA120" s="106"/>
      <c r="TNB120" s="106"/>
      <c r="TNC120" s="106"/>
      <c r="TND120" s="106"/>
      <c r="TNE120" s="106"/>
      <c r="TNF120" s="106"/>
      <c r="TNG120" s="106"/>
      <c r="TNH120" s="106"/>
      <c r="TNI120" s="106"/>
      <c r="TNJ120" s="106"/>
      <c r="TNK120" s="106"/>
      <c r="TNL120" s="106"/>
      <c r="TNM120" s="106"/>
      <c r="TNN120" s="106"/>
      <c r="TNO120" s="106"/>
      <c r="TNP120" s="106"/>
      <c r="TNQ120" s="106"/>
      <c r="TNR120" s="106"/>
      <c r="TNS120" s="106"/>
      <c r="TNT120" s="106"/>
      <c r="TNU120" s="106"/>
      <c r="TNV120" s="106"/>
      <c r="TNW120" s="106"/>
      <c r="TNX120" s="106"/>
      <c r="TNY120" s="106"/>
      <c r="TNZ120" s="106"/>
      <c r="TOA120" s="106"/>
      <c r="TOB120" s="106"/>
      <c r="TOC120" s="106"/>
      <c r="TOD120" s="106"/>
      <c r="TOE120" s="106"/>
      <c r="TOF120" s="106"/>
      <c r="TOG120" s="106"/>
      <c r="TOH120" s="106"/>
      <c r="TOI120" s="106"/>
      <c r="TOJ120" s="106"/>
      <c r="TOK120" s="106"/>
      <c r="TOL120" s="106"/>
      <c r="TOM120" s="106"/>
      <c r="TON120" s="106"/>
      <c r="TOO120" s="106"/>
      <c r="TOP120" s="106"/>
      <c r="TOQ120" s="106"/>
      <c r="TOR120" s="106"/>
      <c r="TOS120" s="106"/>
      <c r="TOT120" s="106"/>
      <c r="TOU120" s="106"/>
      <c r="TOV120" s="106"/>
      <c r="TOW120" s="106"/>
      <c r="TOX120" s="106"/>
      <c r="TOY120" s="106"/>
      <c r="TOZ120" s="106"/>
      <c r="TPA120" s="106"/>
      <c r="TPB120" s="106"/>
      <c r="TPC120" s="106"/>
      <c r="TPD120" s="106"/>
      <c r="TPE120" s="106"/>
      <c r="TPF120" s="106"/>
      <c r="TPG120" s="106"/>
      <c r="TPH120" s="106"/>
      <c r="TPI120" s="106"/>
      <c r="TPJ120" s="106"/>
      <c r="TPK120" s="106"/>
      <c r="TPL120" s="106"/>
      <c r="TPM120" s="106"/>
      <c r="TPN120" s="106"/>
      <c r="TPO120" s="106"/>
      <c r="TPP120" s="106"/>
      <c r="TPQ120" s="106"/>
      <c r="TPR120" s="106"/>
      <c r="TPS120" s="106"/>
      <c r="TPT120" s="106"/>
      <c r="TPU120" s="106"/>
      <c r="TPV120" s="106"/>
      <c r="TPW120" s="106"/>
      <c r="TPX120" s="106"/>
      <c r="TPY120" s="106"/>
      <c r="TPZ120" s="106"/>
      <c r="TQA120" s="106"/>
      <c r="TQB120" s="106"/>
      <c r="TQC120" s="106"/>
      <c r="TQD120" s="106"/>
      <c r="TQE120" s="106"/>
      <c r="TQF120" s="106"/>
      <c r="TQG120" s="106"/>
      <c r="TQH120" s="106"/>
      <c r="TQI120" s="106"/>
      <c r="TQJ120" s="106"/>
      <c r="TQK120" s="106"/>
      <c r="TQL120" s="106"/>
      <c r="TQM120" s="106"/>
      <c r="TQN120" s="106"/>
      <c r="TQO120" s="106"/>
      <c r="TQP120" s="106"/>
      <c r="TQQ120" s="106"/>
      <c r="TQR120" s="106"/>
      <c r="TQS120" s="106"/>
      <c r="TQT120" s="106"/>
      <c r="TQU120" s="106"/>
      <c r="TQV120" s="106"/>
      <c r="TQW120" s="106"/>
      <c r="TQX120" s="106"/>
      <c r="TQY120" s="106"/>
      <c r="TQZ120" s="106"/>
      <c r="TRA120" s="106"/>
      <c r="TRB120" s="106"/>
      <c r="TRC120" s="106"/>
      <c r="TRD120" s="106"/>
      <c r="TRE120" s="106"/>
      <c r="TRF120" s="106"/>
      <c r="TRG120" s="106"/>
      <c r="TRH120" s="106"/>
      <c r="TRI120" s="106"/>
      <c r="TRJ120" s="106"/>
      <c r="TRK120" s="106"/>
      <c r="TRL120" s="106"/>
      <c r="TRM120" s="106"/>
      <c r="TRN120" s="106"/>
      <c r="TRO120" s="106"/>
      <c r="TRP120" s="106"/>
      <c r="TRQ120" s="106"/>
      <c r="TRR120" s="106"/>
      <c r="TRS120" s="106"/>
      <c r="TRT120" s="106"/>
      <c r="TRU120" s="106"/>
      <c r="TRV120" s="106"/>
      <c r="TRW120" s="106"/>
      <c r="TRX120" s="106"/>
      <c r="TRY120" s="106"/>
      <c r="TRZ120" s="106"/>
      <c r="TSA120" s="106"/>
      <c r="TSB120" s="106"/>
      <c r="TSC120" s="106"/>
      <c r="TSD120" s="106"/>
      <c r="TSE120" s="106"/>
      <c r="TSF120" s="106"/>
      <c r="TSG120" s="106"/>
      <c r="TSH120" s="106"/>
      <c r="TSI120" s="106"/>
      <c r="TSJ120" s="106"/>
      <c r="TSK120" s="106"/>
      <c r="TSL120" s="106"/>
      <c r="TSM120" s="106"/>
      <c r="TSN120" s="106"/>
      <c r="TSO120" s="106"/>
      <c r="TSP120" s="106"/>
      <c r="TSQ120" s="106"/>
      <c r="TSR120" s="106"/>
      <c r="TSS120" s="106"/>
      <c r="TST120" s="106"/>
      <c r="TSU120" s="106"/>
      <c r="TSV120" s="106"/>
      <c r="TSW120" s="106"/>
      <c r="TSX120" s="106"/>
      <c r="TSY120" s="106"/>
      <c r="TSZ120" s="106"/>
      <c r="TTA120" s="106"/>
      <c r="TTB120" s="106"/>
      <c r="TTC120" s="106"/>
      <c r="TTD120" s="106"/>
      <c r="TTE120" s="106"/>
      <c r="TTF120" s="106"/>
      <c r="TTG120" s="106"/>
      <c r="TTH120" s="106"/>
      <c r="TTI120" s="106"/>
      <c r="TTJ120" s="106"/>
      <c r="TTK120" s="106"/>
      <c r="TTL120" s="106"/>
      <c r="TTM120" s="106"/>
      <c r="TTN120" s="106"/>
      <c r="TTO120" s="106"/>
      <c r="TTP120" s="106"/>
      <c r="TTQ120" s="106"/>
      <c r="TTR120" s="106"/>
      <c r="TTS120" s="106"/>
      <c r="TTT120" s="106"/>
      <c r="TTU120" s="106"/>
      <c r="TTV120" s="106"/>
      <c r="TTW120" s="106"/>
      <c r="TTX120" s="106"/>
      <c r="TTY120" s="106"/>
      <c r="TTZ120" s="106"/>
      <c r="TUA120" s="106"/>
      <c r="TUB120" s="106"/>
      <c r="TUC120" s="106"/>
      <c r="TUD120" s="106"/>
      <c r="TUE120" s="106"/>
      <c r="TUF120" s="106"/>
      <c r="TUG120" s="106"/>
      <c r="TUH120" s="106"/>
      <c r="TUI120" s="106"/>
      <c r="TUJ120" s="106"/>
      <c r="TUK120" s="106"/>
      <c r="TUL120" s="106"/>
      <c r="TUM120" s="106"/>
      <c r="TUN120" s="106"/>
      <c r="TUO120" s="106"/>
      <c r="TUP120" s="106"/>
      <c r="TUQ120" s="106"/>
      <c r="TUR120" s="106"/>
      <c r="TUS120" s="106"/>
      <c r="TUT120" s="106"/>
      <c r="TUU120" s="106"/>
      <c r="TUV120" s="106"/>
      <c r="TUW120" s="106"/>
      <c r="TUX120" s="106"/>
      <c r="TUY120" s="106"/>
      <c r="TUZ120" s="106"/>
      <c r="TVA120" s="106"/>
      <c r="TVB120" s="106"/>
      <c r="TVC120" s="106"/>
      <c r="TVD120" s="106"/>
      <c r="TVE120" s="106"/>
      <c r="TVF120" s="106"/>
      <c r="TVG120" s="106"/>
      <c r="TVH120" s="106"/>
      <c r="TVI120" s="106"/>
      <c r="TVJ120" s="106"/>
      <c r="TVK120" s="106"/>
      <c r="TVL120" s="106"/>
      <c r="TVM120" s="106"/>
      <c r="TVN120" s="106"/>
      <c r="TVO120" s="106"/>
      <c r="TVP120" s="106"/>
      <c r="TVQ120" s="106"/>
      <c r="TVR120" s="106"/>
      <c r="TVS120" s="106"/>
      <c r="TVT120" s="106"/>
      <c r="TVU120" s="106"/>
      <c r="TVV120" s="106"/>
      <c r="TVW120" s="106"/>
      <c r="TVX120" s="106"/>
      <c r="TVY120" s="106"/>
      <c r="TVZ120" s="106"/>
      <c r="TWA120" s="106"/>
      <c r="TWB120" s="106"/>
      <c r="TWC120" s="106"/>
      <c r="TWD120" s="106"/>
      <c r="TWE120" s="106"/>
      <c r="TWF120" s="106"/>
      <c r="TWG120" s="106"/>
      <c r="TWH120" s="106"/>
      <c r="TWI120" s="106"/>
      <c r="TWJ120" s="106"/>
      <c r="TWK120" s="106"/>
      <c r="TWL120" s="106"/>
      <c r="TWM120" s="106"/>
      <c r="TWN120" s="106"/>
      <c r="TWO120" s="106"/>
      <c r="TWP120" s="106"/>
      <c r="TWQ120" s="106"/>
      <c r="TWR120" s="106"/>
      <c r="TWS120" s="106"/>
      <c r="TWT120" s="106"/>
      <c r="TWU120" s="106"/>
      <c r="TWV120" s="106"/>
      <c r="TWW120" s="106"/>
      <c r="TWX120" s="106"/>
      <c r="TWY120" s="106"/>
      <c r="TWZ120" s="106"/>
      <c r="TXA120" s="106"/>
      <c r="TXB120" s="106"/>
      <c r="TXC120" s="106"/>
      <c r="TXD120" s="106"/>
      <c r="TXE120" s="106"/>
      <c r="TXF120" s="106"/>
      <c r="TXG120" s="106"/>
      <c r="TXH120" s="106"/>
      <c r="TXI120" s="106"/>
      <c r="TXJ120" s="106"/>
      <c r="TXK120" s="106"/>
      <c r="TXL120" s="106"/>
      <c r="TXM120" s="106"/>
      <c r="TXN120" s="106"/>
      <c r="TXO120" s="106"/>
      <c r="TXP120" s="106"/>
      <c r="TXQ120" s="106"/>
      <c r="TXR120" s="106"/>
      <c r="TXS120" s="106"/>
      <c r="TXT120" s="106"/>
      <c r="TXU120" s="106"/>
      <c r="TXV120" s="106"/>
      <c r="TXW120" s="106"/>
      <c r="TXX120" s="106"/>
      <c r="TXY120" s="106"/>
      <c r="TXZ120" s="106"/>
      <c r="TYA120" s="106"/>
      <c r="TYB120" s="106"/>
      <c r="TYC120" s="106"/>
      <c r="TYD120" s="106"/>
      <c r="TYE120" s="106"/>
      <c r="TYF120" s="106"/>
      <c r="TYG120" s="106"/>
      <c r="TYH120" s="106"/>
      <c r="TYI120" s="106"/>
      <c r="TYJ120" s="106"/>
      <c r="TYK120" s="106"/>
      <c r="TYL120" s="106"/>
      <c r="TYM120" s="106"/>
      <c r="TYN120" s="106"/>
      <c r="TYO120" s="106"/>
      <c r="TYP120" s="106"/>
      <c r="TYQ120" s="106"/>
      <c r="TYR120" s="106"/>
      <c r="TYS120" s="106"/>
      <c r="TYT120" s="106"/>
      <c r="TYU120" s="106"/>
      <c r="TYV120" s="106"/>
      <c r="TYW120" s="106"/>
      <c r="TYX120" s="106"/>
      <c r="TYY120" s="106"/>
      <c r="TYZ120" s="106"/>
      <c r="TZA120" s="106"/>
      <c r="TZB120" s="106"/>
      <c r="TZC120" s="106"/>
      <c r="TZD120" s="106"/>
      <c r="TZE120" s="106"/>
      <c r="TZF120" s="106"/>
      <c r="TZG120" s="106"/>
      <c r="TZH120" s="106"/>
      <c r="TZI120" s="106"/>
      <c r="TZJ120" s="106"/>
      <c r="TZK120" s="106"/>
      <c r="TZL120" s="106"/>
      <c r="TZM120" s="106"/>
      <c r="TZN120" s="106"/>
      <c r="TZO120" s="106"/>
      <c r="TZP120" s="106"/>
      <c r="TZQ120" s="106"/>
      <c r="TZR120" s="106"/>
      <c r="TZS120" s="106"/>
      <c r="TZT120" s="106"/>
      <c r="TZU120" s="106"/>
      <c r="TZV120" s="106"/>
      <c r="TZW120" s="106"/>
      <c r="TZX120" s="106"/>
      <c r="TZY120" s="106"/>
      <c r="TZZ120" s="106"/>
      <c r="UAA120" s="106"/>
      <c r="UAB120" s="106"/>
      <c r="UAC120" s="106"/>
      <c r="UAD120" s="106"/>
      <c r="UAE120" s="106"/>
      <c r="UAF120" s="106"/>
      <c r="UAG120" s="106"/>
      <c r="UAH120" s="106"/>
      <c r="UAI120" s="106"/>
      <c r="UAJ120" s="106"/>
      <c r="UAK120" s="106"/>
      <c r="UAL120" s="106"/>
      <c r="UAM120" s="106"/>
      <c r="UAN120" s="106"/>
      <c r="UAO120" s="106"/>
      <c r="UAP120" s="106"/>
      <c r="UAQ120" s="106"/>
      <c r="UAR120" s="106"/>
      <c r="UAS120" s="106"/>
      <c r="UAT120" s="106"/>
      <c r="UAU120" s="106"/>
      <c r="UAV120" s="106"/>
      <c r="UAW120" s="106"/>
      <c r="UAX120" s="106"/>
      <c r="UAY120" s="106"/>
      <c r="UAZ120" s="106"/>
      <c r="UBA120" s="106"/>
      <c r="UBB120" s="106"/>
      <c r="UBC120" s="106"/>
      <c r="UBD120" s="106"/>
      <c r="UBE120" s="106"/>
      <c r="UBF120" s="106"/>
      <c r="UBG120" s="106"/>
      <c r="UBH120" s="106"/>
      <c r="UBI120" s="106"/>
      <c r="UBJ120" s="106"/>
      <c r="UBK120" s="106"/>
      <c r="UBL120" s="106"/>
      <c r="UBM120" s="106"/>
      <c r="UBN120" s="106"/>
      <c r="UBO120" s="106"/>
      <c r="UBP120" s="106"/>
      <c r="UBQ120" s="106"/>
      <c r="UBR120" s="106"/>
      <c r="UBS120" s="106"/>
      <c r="UBT120" s="106"/>
      <c r="UBU120" s="106"/>
      <c r="UBV120" s="106"/>
      <c r="UBW120" s="106"/>
      <c r="UBX120" s="106"/>
      <c r="UBY120" s="106"/>
      <c r="UBZ120" s="106"/>
      <c r="UCA120" s="106"/>
      <c r="UCB120" s="106"/>
      <c r="UCC120" s="106"/>
      <c r="UCD120" s="106"/>
      <c r="UCE120" s="106"/>
      <c r="UCF120" s="106"/>
      <c r="UCG120" s="106"/>
      <c r="UCH120" s="106"/>
      <c r="UCI120" s="106"/>
      <c r="UCJ120" s="106"/>
      <c r="UCK120" s="106"/>
      <c r="UCL120" s="106"/>
      <c r="UCM120" s="106"/>
      <c r="UCN120" s="106"/>
      <c r="UCO120" s="106"/>
      <c r="UCP120" s="106"/>
      <c r="UCQ120" s="106"/>
      <c r="UCR120" s="106"/>
      <c r="UCS120" s="106"/>
      <c r="UCT120" s="106"/>
      <c r="UCU120" s="106"/>
      <c r="UCV120" s="106"/>
      <c r="UCW120" s="106"/>
      <c r="UCX120" s="106"/>
      <c r="UCY120" s="106"/>
      <c r="UCZ120" s="106"/>
      <c r="UDA120" s="106"/>
      <c r="UDB120" s="106"/>
      <c r="UDC120" s="106"/>
      <c r="UDD120" s="106"/>
      <c r="UDE120" s="106"/>
      <c r="UDF120" s="106"/>
      <c r="UDG120" s="106"/>
      <c r="UDH120" s="106"/>
      <c r="UDI120" s="106"/>
      <c r="UDJ120" s="106"/>
      <c r="UDK120" s="106"/>
      <c r="UDL120" s="106"/>
      <c r="UDM120" s="106"/>
      <c r="UDN120" s="106"/>
      <c r="UDO120" s="106"/>
      <c r="UDP120" s="106"/>
      <c r="UDQ120" s="106"/>
      <c r="UDR120" s="106"/>
      <c r="UDS120" s="106"/>
      <c r="UDT120" s="106"/>
      <c r="UDU120" s="106"/>
      <c r="UDV120" s="106"/>
      <c r="UDW120" s="106"/>
      <c r="UDX120" s="106"/>
      <c r="UDY120" s="106"/>
      <c r="UDZ120" s="106"/>
      <c r="UEA120" s="106"/>
      <c r="UEB120" s="106"/>
      <c r="UEC120" s="106"/>
      <c r="UED120" s="106"/>
      <c r="UEE120" s="106"/>
      <c r="UEF120" s="106"/>
      <c r="UEG120" s="106"/>
      <c r="UEH120" s="106"/>
      <c r="UEI120" s="106"/>
      <c r="UEJ120" s="106"/>
      <c r="UEK120" s="106"/>
      <c r="UEL120" s="106"/>
      <c r="UEM120" s="106"/>
      <c r="UEN120" s="106"/>
      <c r="UEO120" s="106"/>
      <c r="UEP120" s="106"/>
      <c r="UEQ120" s="106"/>
      <c r="UER120" s="106"/>
      <c r="UES120" s="106"/>
      <c r="UET120" s="106"/>
      <c r="UEU120" s="106"/>
      <c r="UEV120" s="106"/>
      <c r="UEW120" s="106"/>
      <c r="UEX120" s="106"/>
      <c r="UEY120" s="106"/>
      <c r="UEZ120" s="106"/>
      <c r="UFA120" s="106"/>
      <c r="UFB120" s="106"/>
      <c r="UFC120" s="106"/>
      <c r="UFD120" s="106"/>
      <c r="UFE120" s="106"/>
      <c r="UFF120" s="106"/>
      <c r="UFG120" s="106"/>
      <c r="UFH120" s="106"/>
      <c r="UFI120" s="106"/>
      <c r="UFJ120" s="106"/>
      <c r="UFK120" s="106"/>
      <c r="UFL120" s="106"/>
      <c r="UFM120" s="106"/>
      <c r="UFN120" s="106"/>
      <c r="UFO120" s="106"/>
      <c r="UFP120" s="106"/>
      <c r="UFQ120" s="106"/>
      <c r="UFR120" s="106"/>
      <c r="UFS120" s="106"/>
      <c r="UFT120" s="106"/>
      <c r="UFU120" s="106"/>
      <c r="UFV120" s="106"/>
      <c r="UFW120" s="106"/>
      <c r="UFX120" s="106"/>
      <c r="UFY120" s="106"/>
      <c r="UFZ120" s="106"/>
      <c r="UGA120" s="106"/>
      <c r="UGB120" s="106"/>
      <c r="UGC120" s="106"/>
      <c r="UGD120" s="106"/>
      <c r="UGE120" s="106"/>
      <c r="UGF120" s="106"/>
      <c r="UGG120" s="106"/>
      <c r="UGH120" s="106"/>
      <c r="UGI120" s="106"/>
      <c r="UGJ120" s="106"/>
      <c r="UGK120" s="106"/>
      <c r="UGL120" s="106"/>
      <c r="UGM120" s="106"/>
      <c r="UGN120" s="106"/>
      <c r="UGO120" s="106"/>
      <c r="UGP120" s="106"/>
      <c r="UGQ120" s="106"/>
      <c r="UGR120" s="106"/>
      <c r="UGS120" s="106"/>
      <c r="UGT120" s="106"/>
      <c r="UGU120" s="106"/>
      <c r="UGV120" s="106"/>
      <c r="UGW120" s="106"/>
      <c r="UGX120" s="106"/>
      <c r="UGY120" s="106"/>
      <c r="UGZ120" s="106"/>
      <c r="UHA120" s="106"/>
      <c r="UHB120" s="106"/>
      <c r="UHC120" s="106"/>
      <c r="UHD120" s="106"/>
      <c r="UHE120" s="106"/>
      <c r="UHF120" s="106"/>
      <c r="UHG120" s="106"/>
      <c r="UHH120" s="106"/>
      <c r="UHI120" s="106"/>
      <c r="UHJ120" s="106"/>
      <c r="UHK120" s="106"/>
      <c r="UHL120" s="106"/>
      <c r="UHM120" s="106"/>
      <c r="UHN120" s="106"/>
      <c r="UHO120" s="106"/>
      <c r="UHP120" s="106"/>
      <c r="UHQ120" s="106"/>
      <c r="UHR120" s="106"/>
      <c r="UHS120" s="106"/>
      <c r="UHT120" s="106"/>
      <c r="UHU120" s="106"/>
      <c r="UHV120" s="106"/>
      <c r="UHW120" s="106"/>
      <c r="UHX120" s="106"/>
      <c r="UHY120" s="106"/>
      <c r="UHZ120" s="106"/>
      <c r="UIA120" s="106"/>
      <c r="UIB120" s="106"/>
      <c r="UIC120" s="106"/>
      <c r="UID120" s="106"/>
      <c r="UIE120" s="106"/>
      <c r="UIF120" s="106"/>
      <c r="UIG120" s="106"/>
      <c r="UIH120" s="106"/>
      <c r="UII120" s="106"/>
      <c r="UIJ120" s="106"/>
      <c r="UIK120" s="106"/>
      <c r="UIL120" s="106"/>
      <c r="UIM120" s="106"/>
      <c r="UIN120" s="106"/>
      <c r="UIO120" s="106"/>
      <c r="UIP120" s="106"/>
      <c r="UIQ120" s="106"/>
      <c r="UIR120" s="106"/>
      <c r="UIS120" s="106"/>
      <c r="UIT120" s="106"/>
      <c r="UIU120" s="106"/>
      <c r="UIV120" s="106"/>
      <c r="UIW120" s="106"/>
      <c r="UIX120" s="106"/>
      <c r="UIY120" s="106"/>
      <c r="UIZ120" s="106"/>
      <c r="UJA120" s="106"/>
      <c r="UJB120" s="106"/>
      <c r="UJC120" s="106"/>
      <c r="UJD120" s="106"/>
      <c r="UJE120" s="106"/>
      <c r="UJF120" s="106"/>
      <c r="UJG120" s="106"/>
      <c r="UJH120" s="106"/>
      <c r="UJI120" s="106"/>
      <c r="UJJ120" s="106"/>
      <c r="UJK120" s="106"/>
      <c r="UJL120" s="106"/>
      <c r="UJM120" s="106"/>
      <c r="UJN120" s="106"/>
      <c r="UJO120" s="106"/>
      <c r="UJP120" s="106"/>
      <c r="UJQ120" s="106"/>
      <c r="UJR120" s="106"/>
      <c r="UJS120" s="106"/>
      <c r="UJT120" s="106"/>
      <c r="UJU120" s="106"/>
      <c r="UJV120" s="106"/>
      <c r="UJW120" s="106"/>
      <c r="UJX120" s="106"/>
      <c r="UJY120" s="106"/>
      <c r="UJZ120" s="106"/>
      <c r="UKA120" s="106"/>
      <c r="UKB120" s="106"/>
      <c r="UKC120" s="106"/>
      <c r="UKD120" s="106"/>
      <c r="UKE120" s="106"/>
      <c r="UKF120" s="106"/>
      <c r="UKG120" s="106"/>
      <c r="UKH120" s="106"/>
      <c r="UKI120" s="106"/>
      <c r="UKJ120" s="106"/>
      <c r="UKK120" s="106"/>
      <c r="UKL120" s="106"/>
      <c r="UKM120" s="106"/>
      <c r="UKN120" s="106"/>
      <c r="UKO120" s="106"/>
      <c r="UKP120" s="106"/>
      <c r="UKQ120" s="106"/>
      <c r="UKR120" s="106"/>
      <c r="UKS120" s="106"/>
      <c r="UKT120" s="106"/>
      <c r="UKU120" s="106"/>
      <c r="UKV120" s="106"/>
      <c r="UKW120" s="106"/>
      <c r="UKX120" s="106"/>
      <c r="UKY120" s="106"/>
      <c r="UKZ120" s="106"/>
      <c r="ULA120" s="106"/>
      <c r="ULB120" s="106"/>
      <c r="ULC120" s="106"/>
      <c r="ULD120" s="106"/>
      <c r="ULE120" s="106"/>
      <c r="ULF120" s="106"/>
      <c r="ULG120" s="106"/>
      <c r="ULH120" s="106"/>
      <c r="ULI120" s="106"/>
      <c r="ULJ120" s="106"/>
      <c r="ULK120" s="106"/>
      <c r="ULL120" s="106"/>
      <c r="ULM120" s="106"/>
      <c r="ULN120" s="106"/>
      <c r="ULO120" s="106"/>
      <c r="ULP120" s="106"/>
      <c r="ULQ120" s="106"/>
      <c r="ULR120" s="106"/>
      <c r="ULS120" s="106"/>
      <c r="ULT120" s="106"/>
      <c r="ULU120" s="106"/>
      <c r="ULV120" s="106"/>
      <c r="ULW120" s="106"/>
      <c r="ULX120" s="106"/>
      <c r="ULY120" s="106"/>
      <c r="ULZ120" s="106"/>
      <c r="UMA120" s="106"/>
      <c r="UMB120" s="106"/>
      <c r="UMC120" s="106"/>
      <c r="UMD120" s="106"/>
      <c r="UME120" s="106"/>
      <c r="UMF120" s="106"/>
      <c r="UMG120" s="106"/>
      <c r="UMH120" s="106"/>
      <c r="UMI120" s="106"/>
      <c r="UMJ120" s="106"/>
      <c r="UMK120" s="106"/>
      <c r="UML120" s="106"/>
      <c r="UMM120" s="106"/>
      <c r="UMN120" s="106"/>
      <c r="UMO120" s="106"/>
      <c r="UMP120" s="106"/>
      <c r="UMQ120" s="106"/>
      <c r="UMR120" s="106"/>
      <c r="UMS120" s="106"/>
      <c r="UMT120" s="106"/>
      <c r="UMU120" s="106"/>
      <c r="UMV120" s="106"/>
      <c r="UMW120" s="106"/>
      <c r="UMX120" s="106"/>
      <c r="UMY120" s="106"/>
      <c r="UMZ120" s="106"/>
      <c r="UNA120" s="106"/>
      <c r="UNB120" s="106"/>
      <c r="UNC120" s="106"/>
      <c r="UND120" s="106"/>
      <c r="UNE120" s="106"/>
      <c r="UNF120" s="106"/>
      <c r="UNG120" s="106"/>
      <c r="UNH120" s="106"/>
      <c r="UNI120" s="106"/>
      <c r="UNJ120" s="106"/>
      <c r="UNK120" s="106"/>
      <c r="UNL120" s="106"/>
      <c r="UNM120" s="106"/>
      <c r="UNN120" s="106"/>
      <c r="UNO120" s="106"/>
      <c r="UNP120" s="106"/>
      <c r="UNQ120" s="106"/>
      <c r="UNR120" s="106"/>
      <c r="UNS120" s="106"/>
      <c r="UNT120" s="106"/>
      <c r="UNU120" s="106"/>
      <c r="UNV120" s="106"/>
      <c r="UNW120" s="106"/>
      <c r="UNX120" s="106"/>
      <c r="UNY120" s="106"/>
      <c r="UNZ120" s="106"/>
      <c r="UOA120" s="106"/>
      <c r="UOB120" s="106"/>
      <c r="UOC120" s="106"/>
      <c r="UOD120" s="106"/>
      <c r="UOE120" s="106"/>
      <c r="UOF120" s="106"/>
      <c r="UOG120" s="106"/>
      <c r="UOH120" s="106"/>
      <c r="UOI120" s="106"/>
      <c r="UOJ120" s="106"/>
      <c r="UOK120" s="106"/>
      <c r="UOL120" s="106"/>
      <c r="UOM120" s="106"/>
      <c r="UON120" s="106"/>
      <c r="UOO120" s="106"/>
      <c r="UOP120" s="106"/>
      <c r="UOQ120" s="106"/>
      <c r="UOR120" s="106"/>
      <c r="UOS120" s="106"/>
      <c r="UOT120" s="106"/>
      <c r="UOU120" s="106"/>
      <c r="UOV120" s="106"/>
      <c r="UOW120" s="106"/>
      <c r="UOX120" s="106"/>
      <c r="UOY120" s="106"/>
      <c r="UOZ120" s="106"/>
      <c r="UPA120" s="106"/>
      <c r="UPB120" s="106"/>
      <c r="UPC120" s="106"/>
      <c r="UPD120" s="106"/>
      <c r="UPE120" s="106"/>
      <c r="UPF120" s="106"/>
      <c r="UPG120" s="106"/>
      <c r="UPH120" s="106"/>
      <c r="UPI120" s="106"/>
      <c r="UPJ120" s="106"/>
      <c r="UPK120" s="106"/>
      <c r="UPL120" s="106"/>
      <c r="UPM120" s="106"/>
      <c r="UPN120" s="106"/>
      <c r="UPO120" s="106"/>
      <c r="UPP120" s="106"/>
      <c r="UPQ120" s="106"/>
      <c r="UPR120" s="106"/>
      <c r="UPS120" s="106"/>
      <c r="UPT120" s="106"/>
      <c r="UPU120" s="106"/>
      <c r="UPV120" s="106"/>
      <c r="UPW120" s="106"/>
      <c r="UPX120" s="106"/>
      <c r="UPY120" s="106"/>
      <c r="UPZ120" s="106"/>
      <c r="UQA120" s="106"/>
      <c r="UQB120" s="106"/>
      <c r="UQC120" s="106"/>
      <c r="UQD120" s="106"/>
      <c r="UQE120" s="106"/>
      <c r="UQF120" s="106"/>
      <c r="UQG120" s="106"/>
      <c r="UQH120" s="106"/>
      <c r="UQI120" s="106"/>
      <c r="UQJ120" s="106"/>
      <c r="UQK120" s="106"/>
      <c r="UQL120" s="106"/>
      <c r="UQM120" s="106"/>
      <c r="UQN120" s="106"/>
      <c r="UQO120" s="106"/>
      <c r="UQP120" s="106"/>
      <c r="UQQ120" s="106"/>
      <c r="UQR120" s="106"/>
      <c r="UQS120" s="106"/>
      <c r="UQT120" s="106"/>
      <c r="UQU120" s="106"/>
      <c r="UQV120" s="106"/>
      <c r="UQW120" s="106"/>
      <c r="UQX120" s="106"/>
      <c r="UQY120" s="106"/>
      <c r="UQZ120" s="106"/>
      <c r="URA120" s="106"/>
      <c r="URB120" s="106"/>
      <c r="URC120" s="106"/>
      <c r="URD120" s="106"/>
      <c r="URE120" s="106"/>
      <c r="URF120" s="106"/>
      <c r="URG120" s="106"/>
      <c r="URH120" s="106"/>
      <c r="URI120" s="106"/>
      <c r="URJ120" s="106"/>
      <c r="URK120" s="106"/>
      <c r="URL120" s="106"/>
      <c r="URM120" s="106"/>
      <c r="URN120" s="106"/>
      <c r="URO120" s="106"/>
      <c r="URP120" s="106"/>
      <c r="URQ120" s="106"/>
      <c r="URR120" s="106"/>
      <c r="URS120" s="106"/>
      <c r="URT120" s="106"/>
      <c r="URU120" s="106"/>
      <c r="URV120" s="106"/>
      <c r="URW120" s="106"/>
      <c r="URX120" s="106"/>
      <c r="URY120" s="106"/>
      <c r="URZ120" s="106"/>
      <c r="USA120" s="106"/>
      <c r="USB120" s="106"/>
      <c r="USC120" s="106"/>
      <c r="USD120" s="106"/>
      <c r="USE120" s="106"/>
      <c r="USF120" s="106"/>
      <c r="USG120" s="106"/>
      <c r="USH120" s="106"/>
      <c r="USI120" s="106"/>
      <c r="USJ120" s="106"/>
      <c r="USK120" s="106"/>
      <c r="USL120" s="106"/>
      <c r="USM120" s="106"/>
      <c r="USN120" s="106"/>
      <c r="USO120" s="106"/>
      <c r="USP120" s="106"/>
      <c r="USQ120" s="106"/>
      <c r="USR120" s="106"/>
      <c r="USS120" s="106"/>
      <c r="UST120" s="106"/>
      <c r="USU120" s="106"/>
      <c r="USV120" s="106"/>
      <c r="USW120" s="106"/>
      <c r="USX120" s="106"/>
      <c r="USY120" s="106"/>
      <c r="USZ120" s="106"/>
      <c r="UTA120" s="106"/>
      <c r="UTB120" s="106"/>
      <c r="UTC120" s="106"/>
      <c r="UTD120" s="106"/>
      <c r="UTE120" s="106"/>
      <c r="UTF120" s="106"/>
      <c r="UTG120" s="106"/>
      <c r="UTH120" s="106"/>
      <c r="UTI120" s="106"/>
      <c r="UTJ120" s="106"/>
      <c r="UTK120" s="106"/>
      <c r="UTL120" s="106"/>
      <c r="UTM120" s="106"/>
      <c r="UTN120" s="106"/>
      <c r="UTO120" s="106"/>
      <c r="UTP120" s="106"/>
      <c r="UTQ120" s="106"/>
      <c r="UTR120" s="106"/>
      <c r="UTS120" s="106"/>
      <c r="UTT120" s="106"/>
      <c r="UTU120" s="106"/>
      <c r="UTV120" s="106"/>
      <c r="UTW120" s="106"/>
      <c r="UTX120" s="106"/>
      <c r="UTY120" s="106"/>
      <c r="UTZ120" s="106"/>
      <c r="UUA120" s="106"/>
      <c r="UUB120" s="106"/>
      <c r="UUC120" s="106"/>
      <c r="UUD120" s="106"/>
      <c r="UUE120" s="106"/>
      <c r="UUF120" s="106"/>
      <c r="UUG120" s="106"/>
      <c r="UUH120" s="106"/>
      <c r="UUI120" s="106"/>
      <c r="UUJ120" s="106"/>
      <c r="UUK120" s="106"/>
      <c r="UUL120" s="106"/>
      <c r="UUM120" s="106"/>
      <c r="UUN120" s="106"/>
      <c r="UUO120" s="106"/>
      <c r="UUP120" s="106"/>
      <c r="UUQ120" s="106"/>
      <c r="UUR120" s="106"/>
      <c r="UUS120" s="106"/>
      <c r="UUT120" s="106"/>
      <c r="UUU120" s="106"/>
      <c r="UUV120" s="106"/>
      <c r="UUW120" s="106"/>
      <c r="UUX120" s="106"/>
      <c r="UUY120" s="106"/>
      <c r="UUZ120" s="106"/>
      <c r="UVA120" s="106"/>
      <c r="UVB120" s="106"/>
      <c r="UVC120" s="106"/>
      <c r="UVD120" s="106"/>
      <c r="UVE120" s="106"/>
      <c r="UVF120" s="106"/>
      <c r="UVG120" s="106"/>
      <c r="UVH120" s="106"/>
      <c r="UVI120" s="106"/>
      <c r="UVJ120" s="106"/>
      <c r="UVK120" s="106"/>
      <c r="UVL120" s="106"/>
      <c r="UVM120" s="106"/>
      <c r="UVN120" s="106"/>
      <c r="UVO120" s="106"/>
      <c r="UVP120" s="106"/>
      <c r="UVQ120" s="106"/>
      <c r="UVR120" s="106"/>
      <c r="UVS120" s="106"/>
      <c r="UVT120" s="106"/>
      <c r="UVU120" s="106"/>
      <c r="UVV120" s="106"/>
      <c r="UVW120" s="106"/>
      <c r="UVX120" s="106"/>
      <c r="UVY120" s="106"/>
      <c r="UVZ120" s="106"/>
      <c r="UWA120" s="106"/>
      <c r="UWB120" s="106"/>
      <c r="UWC120" s="106"/>
      <c r="UWD120" s="106"/>
      <c r="UWE120" s="106"/>
      <c r="UWF120" s="106"/>
      <c r="UWG120" s="106"/>
      <c r="UWH120" s="106"/>
      <c r="UWI120" s="106"/>
      <c r="UWJ120" s="106"/>
      <c r="UWK120" s="106"/>
      <c r="UWL120" s="106"/>
      <c r="UWM120" s="106"/>
      <c r="UWN120" s="106"/>
      <c r="UWO120" s="106"/>
      <c r="UWP120" s="106"/>
      <c r="UWQ120" s="106"/>
      <c r="UWR120" s="106"/>
      <c r="UWS120" s="106"/>
      <c r="UWT120" s="106"/>
      <c r="UWU120" s="106"/>
      <c r="UWV120" s="106"/>
      <c r="UWW120" s="106"/>
      <c r="UWX120" s="106"/>
      <c r="UWY120" s="106"/>
      <c r="UWZ120" s="106"/>
      <c r="UXA120" s="106"/>
      <c r="UXB120" s="106"/>
      <c r="UXC120" s="106"/>
      <c r="UXD120" s="106"/>
      <c r="UXE120" s="106"/>
      <c r="UXF120" s="106"/>
      <c r="UXG120" s="106"/>
      <c r="UXH120" s="106"/>
      <c r="UXI120" s="106"/>
      <c r="UXJ120" s="106"/>
      <c r="UXK120" s="106"/>
      <c r="UXL120" s="106"/>
      <c r="UXM120" s="106"/>
      <c r="UXN120" s="106"/>
      <c r="UXO120" s="106"/>
      <c r="UXP120" s="106"/>
      <c r="UXQ120" s="106"/>
      <c r="UXR120" s="106"/>
      <c r="UXS120" s="106"/>
      <c r="UXT120" s="106"/>
      <c r="UXU120" s="106"/>
      <c r="UXV120" s="106"/>
      <c r="UXW120" s="106"/>
      <c r="UXX120" s="106"/>
      <c r="UXY120" s="106"/>
      <c r="UXZ120" s="106"/>
      <c r="UYA120" s="106"/>
      <c r="UYB120" s="106"/>
      <c r="UYC120" s="106"/>
      <c r="UYD120" s="106"/>
      <c r="UYE120" s="106"/>
      <c r="UYF120" s="106"/>
      <c r="UYG120" s="106"/>
      <c r="UYH120" s="106"/>
      <c r="UYI120" s="106"/>
      <c r="UYJ120" s="106"/>
      <c r="UYK120" s="106"/>
      <c r="UYL120" s="106"/>
      <c r="UYM120" s="106"/>
      <c r="UYN120" s="106"/>
      <c r="UYO120" s="106"/>
      <c r="UYP120" s="106"/>
      <c r="UYQ120" s="106"/>
      <c r="UYR120" s="106"/>
      <c r="UYS120" s="106"/>
      <c r="UYT120" s="106"/>
      <c r="UYU120" s="106"/>
      <c r="UYV120" s="106"/>
      <c r="UYW120" s="106"/>
      <c r="UYX120" s="106"/>
      <c r="UYY120" s="106"/>
      <c r="UYZ120" s="106"/>
      <c r="UZA120" s="106"/>
      <c r="UZB120" s="106"/>
      <c r="UZC120" s="106"/>
      <c r="UZD120" s="106"/>
      <c r="UZE120" s="106"/>
      <c r="UZF120" s="106"/>
      <c r="UZG120" s="106"/>
      <c r="UZH120" s="106"/>
      <c r="UZI120" s="106"/>
      <c r="UZJ120" s="106"/>
      <c r="UZK120" s="106"/>
      <c r="UZL120" s="106"/>
      <c r="UZM120" s="106"/>
      <c r="UZN120" s="106"/>
      <c r="UZO120" s="106"/>
      <c r="UZP120" s="106"/>
      <c r="UZQ120" s="106"/>
      <c r="UZR120" s="106"/>
      <c r="UZS120" s="106"/>
      <c r="UZT120" s="106"/>
      <c r="UZU120" s="106"/>
      <c r="UZV120" s="106"/>
      <c r="UZW120" s="106"/>
      <c r="UZX120" s="106"/>
      <c r="UZY120" s="106"/>
      <c r="UZZ120" s="106"/>
      <c r="VAA120" s="106"/>
      <c r="VAB120" s="106"/>
      <c r="VAC120" s="106"/>
      <c r="VAD120" s="106"/>
      <c r="VAE120" s="106"/>
      <c r="VAF120" s="106"/>
      <c r="VAG120" s="106"/>
      <c r="VAH120" s="106"/>
      <c r="VAI120" s="106"/>
      <c r="VAJ120" s="106"/>
      <c r="VAK120" s="106"/>
      <c r="VAL120" s="106"/>
      <c r="VAM120" s="106"/>
      <c r="VAN120" s="106"/>
      <c r="VAO120" s="106"/>
      <c r="VAP120" s="106"/>
      <c r="VAQ120" s="106"/>
      <c r="VAR120" s="106"/>
      <c r="VAS120" s="106"/>
      <c r="VAT120" s="106"/>
      <c r="VAU120" s="106"/>
      <c r="VAV120" s="106"/>
      <c r="VAW120" s="106"/>
      <c r="VAX120" s="106"/>
      <c r="VAY120" s="106"/>
      <c r="VAZ120" s="106"/>
      <c r="VBA120" s="106"/>
      <c r="VBB120" s="106"/>
      <c r="VBC120" s="106"/>
      <c r="VBD120" s="106"/>
      <c r="VBE120" s="106"/>
      <c r="VBF120" s="106"/>
      <c r="VBG120" s="106"/>
      <c r="VBH120" s="106"/>
      <c r="VBI120" s="106"/>
      <c r="VBJ120" s="106"/>
      <c r="VBK120" s="106"/>
      <c r="VBL120" s="106"/>
      <c r="VBM120" s="106"/>
      <c r="VBN120" s="106"/>
      <c r="VBO120" s="106"/>
      <c r="VBP120" s="106"/>
      <c r="VBQ120" s="106"/>
      <c r="VBR120" s="106"/>
      <c r="VBS120" s="106"/>
      <c r="VBT120" s="106"/>
      <c r="VBU120" s="106"/>
      <c r="VBV120" s="106"/>
      <c r="VBW120" s="106"/>
      <c r="VBX120" s="106"/>
      <c r="VBY120" s="106"/>
      <c r="VBZ120" s="106"/>
      <c r="VCA120" s="106"/>
      <c r="VCB120" s="106"/>
      <c r="VCC120" s="106"/>
      <c r="VCD120" s="106"/>
      <c r="VCE120" s="106"/>
      <c r="VCF120" s="106"/>
      <c r="VCG120" s="106"/>
      <c r="VCH120" s="106"/>
      <c r="VCI120" s="106"/>
      <c r="VCJ120" s="106"/>
      <c r="VCK120" s="106"/>
      <c r="VCL120" s="106"/>
      <c r="VCM120" s="106"/>
      <c r="VCN120" s="106"/>
      <c r="VCO120" s="106"/>
      <c r="VCP120" s="106"/>
      <c r="VCQ120" s="106"/>
      <c r="VCR120" s="106"/>
      <c r="VCS120" s="106"/>
      <c r="VCT120" s="106"/>
      <c r="VCU120" s="106"/>
      <c r="VCV120" s="106"/>
      <c r="VCW120" s="106"/>
      <c r="VCX120" s="106"/>
      <c r="VCY120" s="106"/>
      <c r="VCZ120" s="106"/>
      <c r="VDA120" s="106"/>
      <c r="VDB120" s="106"/>
      <c r="VDC120" s="106"/>
      <c r="VDD120" s="106"/>
      <c r="VDE120" s="106"/>
      <c r="VDF120" s="106"/>
      <c r="VDG120" s="106"/>
      <c r="VDH120" s="106"/>
      <c r="VDI120" s="106"/>
      <c r="VDJ120" s="106"/>
      <c r="VDK120" s="106"/>
      <c r="VDL120" s="106"/>
      <c r="VDM120" s="106"/>
      <c r="VDN120" s="106"/>
      <c r="VDO120" s="106"/>
      <c r="VDP120" s="106"/>
      <c r="VDQ120" s="106"/>
      <c r="VDR120" s="106"/>
      <c r="VDS120" s="106"/>
      <c r="VDT120" s="106"/>
      <c r="VDU120" s="106"/>
      <c r="VDV120" s="106"/>
      <c r="VDW120" s="106"/>
      <c r="VDX120" s="106"/>
      <c r="VDY120" s="106"/>
      <c r="VDZ120" s="106"/>
      <c r="VEA120" s="106"/>
      <c r="VEB120" s="106"/>
      <c r="VEC120" s="106"/>
      <c r="VED120" s="106"/>
      <c r="VEE120" s="106"/>
      <c r="VEF120" s="106"/>
      <c r="VEG120" s="106"/>
      <c r="VEH120" s="106"/>
      <c r="VEI120" s="106"/>
      <c r="VEJ120" s="106"/>
      <c r="VEK120" s="106"/>
      <c r="VEL120" s="106"/>
      <c r="VEM120" s="106"/>
      <c r="VEN120" s="106"/>
      <c r="VEO120" s="106"/>
      <c r="VEP120" s="106"/>
      <c r="VEQ120" s="106"/>
      <c r="VER120" s="106"/>
      <c r="VES120" s="106"/>
      <c r="VET120" s="106"/>
      <c r="VEU120" s="106"/>
      <c r="VEV120" s="106"/>
      <c r="VEW120" s="106"/>
      <c r="VEX120" s="106"/>
      <c r="VEY120" s="106"/>
      <c r="VEZ120" s="106"/>
      <c r="VFA120" s="106"/>
      <c r="VFB120" s="106"/>
      <c r="VFC120" s="106"/>
      <c r="VFD120" s="106"/>
      <c r="VFE120" s="106"/>
      <c r="VFF120" s="106"/>
      <c r="VFG120" s="106"/>
      <c r="VFH120" s="106"/>
      <c r="VFI120" s="106"/>
      <c r="VFJ120" s="106"/>
      <c r="VFK120" s="106"/>
      <c r="VFL120" s="106"/>
      <c r="VFM120" s="106"/>
      <c r="VFN120" s="106"/>
      <c r="VFO120" s="106"/>
      <c r="VFP120" s="106"/>
      <c r="VFQ120" s="106"/>
      <c r="VFR120" s="106"/>
      <c r="VFS120" s="106"/>
      <c r="VFT120" s="106"/>
      <c r="VFU120" s="106"/>
      <c r="VFV120" s="106"/>
      <c r="VFW120" s="106"/>
      <c r="VFX120" s="106"/>
      <c r="VFY120" s="106"/>
      <c r="VFZ120" s="106"/>
      <c r="VGA120" s="106"/>
      <c r="VGB120" s="106"/>
      <c r="VGC120" s="106"/>
      <c r="VGD120" s="106"/>
      <c r="VGE120" s="106"/>
      <c r="VGF120" s="106"/>
      <c r="VGG120" s="106"/>
      <c r="VGH120" s="106"/>
      <c r="VGI120" s="106"/>
      <c r="VGJ120" s="106"/>
      <c r="VGK120" s="106"/>
      <c r="VGL120" s="106"/>
      <c r="VGM120" s="106"/>
      <c r="VGN120" s="106"/>
      <c r="VGO120" s="106"/>
      <c r="VGP120" s="106"/>
      <c r="VGQ120" s="106"/>
      <c r="VGR120" s="106"/>
      <c r="VGS120" s="106"/>
      <c r="VGT120" s="106"/>
      <c r="VGU120" s="106"/>
      <c r="VGV120" s="106"/>
      <c r="VGW120" s="106"/>
      <c r="VGX120" s="106"/>
      <c r="VGY120" s="106"/>
      <c r="VGZ120" s="106"/>
      <c r="VHA120" s="106"/>
      <c r="VHB120" s="106"/>
      <c r="VHC120" s="106"/>
      <c r="VHD120" s="106"/>
      <c r="VHE120" s="106"/>
      <c r="VHF120" s="106"/>
      <c r="VHG120" s="106"/>
      <c r="VHH120" s="106"/>
      <c r="VHI120" s="106"/>
      <c r="VHJ120" s="106"/>
      <c r="VHK120" s="106"/>
      <c r="VHL120" s="106"/>
      <c r="VHM120" s="106"/>
      <c r="VHN120" s="106"/>
      <c r="VHO120" s="106"/>
      <c r="VHP120" s="106"/>
      <c r="VHQ120" s="106"/>
      <c r="VHR120" s="106"/>
      <c r="VHS120" s="106"/>
      <c r="VHT120" s="106"/>
      <c r="VHU120" s="106"/>
      <c r="VHV120" s="106"/>
      <c r="VHW120" s="106"/>
      <c r="VHX120" s="106"/>
      <c r="VHY120" s="106"/>
      <c r="VHZ120" s="106"/>
      <c r="VIA120" s="106"/>
      <c r="VIB120" s="106"/>
      <c r="VIC120" s="106"/>
      <c r="VID120" s="106"/>
      <c r="VIE120" s="106"/>
      <c r="VIF120" s="106"/>
      <c r="VIG120" s="106"/>
      <c r="VIH120" s="106"/>
      <c r="VII120" s="106"/>
      <c r="VIJ120" s="106"/>
      <c r="VIK120" s="106"/>
      <c r="VIL120" s="106"/>
      <c r="VIM120" s="106"/>
      <c r="VIN120" s="106"/>
      <c r="VIO120" s="106"/>
      <c r="VIP120" s="106"/>
      <c r="VIQ120" s="106"/>
      <c r="VIR120" s="106"/>
      <c r="VIS120" s="106"/>
      <c r="VIT120" s="106"/>
      <c r="VIU120" s="106"/>
      <c r="VIV120" s="106"/>
      <c r="VIW120" s="106"/>
      <c r="VIX120" s="106"/>
      <c r="VIY120" s="106"/>
      <c r="VIZ120" s="106"/>
      <c r="VJA120" s="106"/>
      <c r="VJB120" s="106"/>
      <c r="VJC120" s="106"/>
      <c r="VJD120" s="106"/>
      <c r="VJE120" s="106"/>
      <c r="VJF120" s="106"/>
      <c r="VJG120" s="106"/>
      <c r="VJH120" s="106"/>
      <c r="VJI120" s="106"/>
      <c r="VJJ120" s="106"/>
      <c r="VJK120" s="106"/>
      <c r="VJL120" s="106"/>
      <c r="VJM120" s="106"/>
      <c r="VJN120" s="106"/>
      <c r="VJO120" s="106"/>
      <c r="VJP120" s="106"/>
      <c r="VJQ120" s="106"/>
      <c r="VJR120" s="106"/>
      <c r="VJS120" s="106"/>
      <c r="VJT120" s="106"/>
      <c r="VJU120" s="106"/>
      <c r="VJV120" s="106"/>
      <c r="VJW120" s="106"/>
      <c r="VJX120" s="106"/>
      <c r="VJY120" s="106"/>
      <c r="VJZ120" s="106"/>
      <c r="VKA120" s="106"/>
      <c r="VKB120" s="106"/>
      <c r="VKC120" s="106"/>
      <c r="VKD120" s="106"/>
      <c r="VKE120" s="106"/>
      <c r="VKF120" s="106"/>
      <c r="VKG120" s="106"/>
      <c r="VKH120" s="106"/>
      <c r="VKI120" s="106"/>
      <c r="VKJ120" s="106"/>
      <c r="VKK120" s="106"/>
      <c r="VKL120" s="106"/>
      <c r="VKM120" s="106"/>
      <c r="VKN120" s="106"/>
      <c r="VKO120" s="106"/>
      <c r="VKP120" s="106"/>
      <c r="VKQ120" s="106"/>
      <c r="VKR120" s="106"/>
      <c r="VKS120" s="106"/>
      <c r="VKT120" s="106"/>
      <c r="VKU120" s="106"/>
      <c r="VKV120" s="106"/>
      <c r="VKW120" s="106"/>
      <c r="VKX120" s="106"/>
      <c r="VKY120" s="106"/>
      <c r="VKZ120" s="106"/>
      <c r="VLA120" s="106"/>
      <c r="VLB120" s="106"/>
      <c r="VLC120" s="106"/>
      <c r="VLD120" s="106"/>
      <c r="VLE120" s="106"/>
      <c r="VLF120" s="106"/>
      <c r="VLG120" s="106"/>
      <c r="VLH120" s="106"/>
      <c r="VLI120" s="106"/>
      <c r="VLJ120" s="106"/>
      <c r="VLK120" s="106"/>
      <c r="VLL120" s="106"/>
      <c r="VLM120" s="106"/>
      <c r="VLN120" s="106"/>
      <c r="VLO120" s="106"/>
      <c r="VLP120" s="106"/>
      <c r="VLQ120" s="106"/>
      <c r="VLR120" s="106"/>
      <c r="VLS120" s="106"/>
      <c r="VLT120" s="106"/>
      <c r="VLU120" s="106"/>
      <c r="VLV120" s="106"/>
      <c r="VLW120" s="106"/>
      <c r="VLX120" s="106"/>
      <c r="VLY120" s="106"/>
      <c r="VLZ120" s="106"/>
      <c r="VMA120" s="106"/>
      <c r="VMB120" s="106"/>
      <c r="VMC120" s="106"/>
      <c r="VMD120" s="106"/>
      <c r="VME120" s="106"/>
      <c r="VMF120" s="106"/>
      <c r="VMG120" s="106"/>
      <c r="VMH120" s="106"/>
      <c r="VMI120" s="106"/>
      <c r="VMJ120" s="106"/>
      <c r="VMK120" s="106"/>
      <c r="VML120" s="106"/>
      <c r="VMM120" s="106"/>
      <c r="VMN120" s="106"/>
      <c r="VMO120" s="106"/>
      <c r="VMP120" s="106"/>
      <c r="VMQ120" s="106"/>
      <c r="VMR120" s="106"/>
      <c r="VMS120" s="106"/>
      <c r="VMT120" s="106"/>
      <c r="VMU120" s="106"/>
      <c r="VMV120" s="106"/>
      <c r="VMW120" s="106"/>
      <c r="VMX120" s="106"/>
      <c r="VMY120" s="106"/>
      <c r="VMZ120" s="106"/>
      <c r="VNA120" s="106"/>
      <c r="VNB120" s="106"/>
      <c r="VNC120" s="106"/>
      <c r="VND120" s="106"/>
      <c r="VNE120" s="106"/>
      <c r="VNF120" s="106"/>
      <c r="VNG120" s="106"/>
      <c r="VNH120" s="106"/>
      <c r="VNI120" s="106"/>
      <c r="VNJ120" s="106"/>
      <c r="VNK120" s="106"/>
      <c r="VNL120" s="106"/>
      <c r="VNM120" s="106"/>
      <c r="VNN120" s="106"/>
      <c r="VNO120" s="106"/>
      <c r="VNP120" s="106"/>
      <c r="VNQ120" s="106"/>
      <c r="VNR120" s="106"/>
      <c r="VNS120" s="106"/>
      <c r="VNT120" s="106"/>
      <c r="VNU120" s="106"/>
      <c r="VNV120" s="106"/>
      <c r="VNW120" s="106"/>
      <c r="VNX120" s="106"/>
      <c r="VNY120" s="106"/>
      <c r="VNZ120" s="106"/>
      <c r="VOA120" s="106"/>
      <c r="VOB120" s="106"/>
      <c r="VOC120" s="106"/>
      <c r="VOD120" s="106"/>
      <c r="VOE120" s="106"/>
      <c r="VOF120" s="106"/>
      <c r="VOG120" s="106"/>
      <c r="VOH120" s="106"/>
      <c r="VOI120" s="106"/>
      <c r="VOJ120" s="106"/>
      <c r="VOK120" s="106"/>
      <c r="VOL120" s="106"/>
      <c r="VOM120" s="106"/>
      <c r="VON120" s="106"/>
      <c r="VOO120" s="106"/>
      <c r="VOP120" s="106"/>
      <c r="VOQ120" s="106"/>
      <c r="VOR120" s="106"/>
      <c r="VOS120" s="106"/>
      <c r="VOT120" s="106"/>
      <c r="VOU120" s="106"/>
      <c r="VOV120" s="106"/>
      <c r="VOW120" s="106"/>
      <c r="VOX120" s="106"/>
      <c r="VOY120" s="106"/>
      <c r="VOZ120" s="106"/>
      <c r="VPA120" s="106"/>
      <c r="VPB120" s="106"/>
      <c r="VPC120" s="106"/>
      <c r="VPD120" s="106"/>
      <c r="VPE120" s="106"/>
      <c r="VPF120" s="106"/>
      <c r="VPG120" s="106"/>
      <c r="VPH120" s="106"/>
      <c r="VPI120" s="106"/>
      <c r="VPJ120" s="106"/>
      <c r="VPK120" s="106"/>
      <c r="VPL120" s="106"/>
      <c r="VPM120" s="106"/>
      <c r="VPN120" s="106"/>
      <c r="VPO120" s="106"/>
      <c r="VPP120" s="106"/>
      <c r="VPQ120" s="106"/>
      <c r="VPR120" s="106"/>
      <c r="VPS120" s="106"/>
      <c r="VPT120" s="106"/>
      <c r="VPU120" s="106"/>
      <c r="VPV120" s="106"/>
      <c r="VPW120" s="106"/>
      <c r="VPX120" s="106"/>
      <c r="VPY120" s="106"/>
      <c r="VPZ120" s="106"/>
      <c r="VQA120" s="106"/>
      <c r="VQB120" s="106"/>
      <c r="VQC120" s="106"/>
      <c r="VQD120" s="106"/>
      <c r="VQE120" s="106"/>
      <c r="VQF120" s="106"/>
      <c r="VQG120" s="106"/>
      <c r="VQH120" s="106"/>
      <c r="VQI120" s="106"/>
      <c r="VQJ120" s="106"/>
      <c r="VQK120" s="106"/>
      <c r="VQL120" s="106"/>
      <c r="VQM120" s="106"/>
      <c r="VQN120" s="106"/>
      <c r="VQO120" s="106"/>
      <c r="VQP120" s="106"/>
      <c r="VQQ120" s="106"/>
      <c r="VQR120" s="106"/>
      <c r="VQS120" s="106"/>
      <c r="VQT120" s="106"/>
      <c r="VQU120" s="106"/>
      <c r="VQV120" s="106"/>
      <c r="VQW120" s="106"/>
      <c r="VQX120" s="106"/>
      <c r="VQY120" s="106"/>
      <c r="VQZ120" s="106"/>
      <c r="VRA120" s="106"/>
      <c r="VRB120" s="106"/>
      <c r="VRC120" s="106"/>
      <c r="VRD120" s="106"/>
      <c r="VRE120" s="106"/>
      <c r="VRF120" s="106"/>
      <c r="VRG120" s="106"/>
      <c r="VRH120" s="106"/>
      <c r="VRI120" s="106"/>
      <c r="VRJ120" s="106"/>
      <c r="VRK120" s="106"/>
      <c r="VRL120" s="106"/>
      <c r="VRM120" s="106"/>
      <c r="VRN120" s="106"/>
      <c r="VRO120" s="106"/>
      <c r="VRP120" s="106"/>
      <c r="VRQ120" s="106"/>
      <c r="VRR120" s="106"/>
      <c r="VRS120" s="106"/>
      <c r="VRT120" s="106"/>
      <c r="VRU120" s="106"/>
      <c r="VRV120" s="106"/>
      <c r="VRW120" s="106"/>
      <c r="VRX120" s="106"/>
      <c r="VRY120" s="106"/>
      <c r="VRZ120" s="106"/>
      <c r="VSA120" s="106"/>
      <c r="VSB120" s="106"/>
      <c r="VSC120" s="106"/>
      <c r="VSD120" s="106"/>
      <c r="VSE120" s="106"/>
      <c r="VSF120" s="106"/>
      <c r="VSG120" s="106"/>
      <c r="VSH120" s="106"/>
      <c r="VSI120" s="106"/>
      <c r="VSJ120" s="106"/>
      <c r="VSK120" s="106"/>
      <c r="VSL120" s="106"/>
      <c r="VSM120" s="106"/>
      <c r="VSN120" s="106"/>
      <c r="VSO120" s="106"/>
      <c r="VSP120" s="106"/>
      <c r="VSQ120" s="106"/>
      <c r="VSR120" s="106"/>
      <c r="VSS120" s="106"/>
      <c r="VST120" s="106"/>
      <c r="VSU120" s="106"/>
      <c r="VSV120" s="106"/>
      <c r="VSW120" s="106"/>
      <c r="VSX120" s="106"/>
      <c r="VSY120" s="106"/>
      <c r="VSZ120" s="106"/>
      <c r="VTA120" s="106"/>
      <c r="VTB120" s="106"/>
      <c r="VTC120" s="106"/>
      <c r="VTD120" s="106"/>
      <c r="VTE120" s="106"/>
      <c r="VTF120" s="106"/>
      <c r="VTG120" s="106"/>
      <c r="VTH120" s="106"/>
      <c r="VTI120" s="106"/>
      <c r="VTJ120" s="106"/>
      <c r="VTK120" s="106"/>
      <c r="VTL120" s="106"/>
      <c r="VTM120" s="106"/>
      <c r="VTN120" s="106"/>
      <c r="VTO120" s="106"/>
      <c r="VTP120" s="106"/>
      <c r="VTQ120" s="106"/>
      <c r="VTR120" s="106"/>
      <c r="VTS120" s="106"/>
      <c r="VTT120" s="106"/>
      <c r="VTU120" s="106"/>
      <c r="VTV120" s="106"/>
      <c r="VTW120" s="106"/>
      <c r="VTX120" s="106"/>
      <c r="VTY120" s="106"/>
      <c r="VTZ120" s="106"/>
      <c r="VUA120" s="106"/>
      <c r="VUB120" s="106"/>
      <c r="VUC120" s="106"/>
      <c r="VUD120" s="106"/>
      <c r="VUE120" s="106"/>
      <c r="VUF120" s="106"/>
      <c r="VUG120" s="106"/>
      <c r="VUH120" s="106"/>
      <c r="VUI120" s="106"/>
      <c r="VUJ120" s="106"/>
      <c r="VUK120" s="106"/>
      <c r="VUL120" s="106"/>
      <c r="VUM120" s="106"/>
      <c r="VUN120" s="106"/>
      <c r="VUO120" s="106"/>
      <c r="VUP120" s="106"/>
      <c r="VUQ120" s="106"/>
      <c r="VUR120" s="106"/>
      <c r="VUS120" s="106"/>
      <c r="VUT120" s="106"/>
      <c r="VUU120" s="106"/>
      <c r="VUV120" s="106"/>
      <c r="VUW120" s="106"/>
      <c r="VUX120" s="106"/>
      <c r="VUY120" s="106"/>
      <c r="VUZ120" s="106"/>
      <c r="VVA120" s="106"/>
      <c r="VVB120" s="106"/>
      <c r="VVC120" s="106"/>
      <c r="VVD120" s="106"/>
      <c r="VVE120" s="106"/>
      <c r="VVF120" s="106"/>
      <c r="VVG120" s="106"/>
      <c r="VVH120" s="106"/>
      <c r="VVI120" s="106"/>
      <c r="VVJ120" s="106"/>
      <c r="VVK120" s="106"/>
      <c r="VVL120" s="106"/>
      <c r="VVM120" s="106"/>
      <c r="VVN120" s="106"/>
      <c r="VVO120" s="106"/>
      <c r="VVP120" s="106"/>
      <c r="VVQ120" s="106"/>
      <c r="VVR120" s="106"/>
      <c r="VVS120" s="106"/>
      <c r="VVT120" s="106"/>
      <c r="VVU120" s="106"/>
      <c r="VVV120" s="106"/>
      <c r="VVW120" s="106"/>
      <c r="VVX120" s="106"/>
      <c r="VVY120" s="106"/>
      <c r="VVZ120" s="106"/>
      <c r="VWA120" s="106"/>
      <c r="VWB120" s="106"/>
      <c r="VWC120" s="106"/>
      <c r="VWD120" s="106"/>
      <c r="VWE120" s="106"/>
      <c r="VWF120" s="106"/>
      <c r="VWG120" s="106"/>
      <c r="VWH120" s="106"/>
      <c r="VWI120" s="106"/>
      <c r="VWJ120" s="106"/>
      <c r="VWK120" s="106"/>
      <c r="VWL120" s="106"/>
      <c r="VWM120" s="106"/>
      <c r="VWN120" s="106"/>
      <c r="VWO120" s="106"/>
      <c r="VWP120" s="106"/>
      <c r="VWQ120" s="106"/>
      <c r="VWR120" s="106"/>
      <c r="VWS120" s="106"/>
      <c r="VWT120" s="106"/>
      <c r="VWU120" s="106"/>
      <c r="VWV120" s="106"/>
      <c r="VWW120" s="106"/>
      <c r="VWX120" s="106"/>
      <c r="VWY120" s="106"/>
      <c r="VWZ120" s="106"/>
      <c r="VXA120" s="106"/>
      <c r="VXB120" s="106"/>
      <c r="VXC120" s="106"/>
      <c r="VXD120" s="106"/>
      <c r="VXE120" s="106"/>
      <c r="VXF120" s="106"/>
      <c r="VXG120" s="106"/>
      <c r="VXH120" s="106"/>
      <c r="VXI120" s="106"/>
      <c r="VXJ120" s="106"/>
      <c r="VXK120" s="106"/>
      <c r="VXL120" s="106"/>
      <c r="VXM120" s="106"/>
      <c r="VXN120" s="106"/>
      <c r="VXO120" s="106"/>
      <c r="VXP120" s="106"/>
      <c r="VXQ120" s="106"/>
      <c r="VXR120" s="106"/>
      <c r="VXS120" s="106"/>
      <c r="VXT120" s="106"/>
      <c r="VXU120" s="106"/>
      <c r="VXV120" s="106"/>
      <c r="VXW120" s="106"/>
      <c r="VXX120" s="106"/>
      <c r="VXY120" s="106"/>
      <c r="VXZ120" s="106"/>
      <c r="VYA120" s="106"/>
      <c r="VYB120" s="106"/>
      <c r="VYC120" s="106"/>
      <c r="VYD120" s="106"/>
      <c r="VYE120" s="106"/>
      <c r="VYF120" s="106"/>
      <c r="VYG120" s="106"/>
      <c r="VYH120" s="106"/>
      <c r="VYI120" s="106"/>
      <c r="VYJ120" s="106"/>
      <c r="VYK120" s="106"/>
      <c r="VYL120" s="106"/>
      <c r="VYM120" s="106"/>
      <c r="VYN120" s="106"/>
      <c r="VYO120" s="106"/>
      <c r="VYP120" s="106"/>
      <c r="VYQ120" s="106"/>
      <c r="VYR120" s="106"/>
      <c r="VYS120" s="106"/>
      <c r="VYT120" s="106"/>
      <c r="VYU120" s="106"/>
      <c r="VYV120" s="106"/>
      <c r="VYW120" s="106"/>
      <c r="VYX120" s="106"/>
      <c r="VYY120" s="106"/>
      <c r="VYZ120" s="106"/>
      <c r="VZA120" s="106"/>
      <c r="VZB120" s="106"/>
      <c r="VZC120" s="106"/>
      <c r="VZD120" s="106"/>
      <c r="VZE120" s="106"/>
      <c r="VZF120" s="106"/>
      <c r="VZG120" s="106"/>
      <c r="VZH120" s="106"/>
      <c r="VZI120" s="106"/>
      <c r="VZJ120" s="106"/>
      <c r="VZK120" s="106"/>
      <c r="VZL120" s="106"/>
      <c r="VZM120" s="106"/>
      <c r="VZN120" s="106"/>
      <c r="VZO120" s="106"/>
      <c r="VZP120" s="106"/>
      <c r="VZQ120" s="106"/>
      <c r="VZR120" s="106"/>
      <c r="VZS120" s="106"/>
      <c r="VZT120" s="106"/>
      <c r="VZU120" s="106"/>
      <c r="VZV120" s="106"/>
      <c r="VZW120" s="106"/>
      <c r="VZX120" s="106"/>
      <c r="VZY120" s="106"/>
      <c r="VZZ120" s="106"/>
      <c r="WAA120" s="106"/>
      <c r="WAB120" s="106"/>
      <c r="WAC120" s="106"/>
      <c r="WAD120" s="106"/>
      <c r="WAE120" s="106"/>
      <c r="WAF120" s="106"/>
      <c r="WAG120" s="106"/>
      <c r="WAH120" s="106"/>
      <c r="WAI120" s="106"/>
      <c r="WAJ120" s="106"/>
      <c r="WAK120" s="106"/>
      <c r="WAL120" s="106"/>
      <c r="WAM120" s="106"/>
      <c r="WAN120" s="106"/>
      <c r="WAO120" s="106"/>
      <c r="WAP120" s="106"/>
      <c r="WAQ120" s="106"/>
      <c r="WAR120" s="106"/>
      <c r="WAS120" s="106"/>
      <c r="WAT120" s="106"/>
      <c r="WAU120" s="106"/>
      <c r="WAV120" s="106"/>
      <c r="WAW120" s="106"/>
      <c r="WAX120" s="106"/>
      <c r="WAY120" s="106"/>
      <c r="WAZ120" s="106"/>
      <c r="WBA120" s="106"/>
      <c r="WBB120" s="106"/>
      <c r="WBC120" s="106"/>
      <c r="WBD120" s="106"/>
      <c r="WBE120" s="106"/>
      <c r="WBF120" s="106"/>
      <c r="WBG120" s="106"/>
      <c r="WBH120" s="106"/>
      <c r="WBI120" s="106"/>
      <c r="WBJ120" s="106"/>
      <c r="WBK120" s="106"/>
      <c r="WBL120" s="106"/>
      <c r="WBM120" s="106"/>
      <c r="WBN120" s="106"/>
      <c r="WBO120" s="106"/>
      <c r="WBP120" s="106"/>
      <c r="WBQ120" s="106"/>
      <c r="WBR120" s="106"/>
      <c r="WBS120" s="106"/>
      <c r="WBT120" s="106"/>
      <c r="WBU120" s="106"/>
      <c r="WBV120" s="106"/>
      <c r="WBW120" s="106"/>
      <c r="WBX120" s="106"/>
      <c r="WBY120" s="106"/>
      <c r="WBZ120" s="106"/>
      <c r="WCA120" s="106"/>
      <c r="WCB120" s="106"/>
      <c r="WCC120" s="106"/>
      <c r="WCD120" s="106"/>
      <c r="WCE120" s="106"/>
      <c r="WCF120" s="106"/>
      <c r="WCG120" s="106"/>
      <c r="WCH120" s="106"/>
      <c r="WCI120" s="106"/>
      <c r="WCJ120" s="106"/>
      <c r="WCK120" s="106"/>
      <c r="WCL120" s="106"/>
      <c r="WCM120" s="106"/>
      <c r="WCN120" s="106"/>
      <c r="WCO120" s="106"/>
      <c r="WCP120" s="106"/>
      <c r="WCQ120" s="106"/>
      <c r="WCR120" s="106"/>
      <c r="WCS120" s="106"/>
      <c r="WCT120" s="106"/>
      <c r="WCU120" s="106"/>
      <c r="WCV120" s="106"/>
      <c r="WCW120" s="106"/>
      <c r="WCX120" s="106"/>
      <c r="WCY120" s="106"/>
      <c r="WCZ120" s="106"/>
      <c r="WDA120" s="106"/>
      <c r="WDB120" s="106"/>
      <c r="WDC120" s="106"/>
      <c r="WDD120" s="106"/>
      <c r="WDE120" s="106"/>
      <c r="WDF120" s="106"/>
      <c r="WDG120" s="106"/>
      <c r="WDH120" s="106"/>
      <c r="WDI120" s="106"/>
      <c r="WDJ120" s="106"/>
      <c r="WDK120" s="106"/>
      <c r="WDL120" s="106"/>
      <c r="WDM120" s="106"/>
      <c r="WDN120" s="106"/>
      <c r="WDO120" s="106"/>
      <c r="WDP120" s="106"/>
      <c r="WDQ120" s="106"/>
      <c r="WDR120" s="106"/>
      <c r="WDS120" s="106"/>
      <c r="WDT120" s="106"/>
      <c r="WDU120" s="106"/>
      <c r="WDV120" s="106"/>
      <c r="WDW120" s="106"/>
      <c r="WDX120" s="106"/>
      <c r="WDY120" s="106"/>
      <c r="WDZ120" s="106"/>
      <c r="WEA120" s="106"/>
      <c r="WEB120" s="106"/>
      <c r="WEC120" s="106"/>
      <c r="WED120" s="106"/>
      <c r="WEE120" s="106"/>
      <c r="WEF120" s="106"/>
      <c r="WEG120" s="106"/>
      <c r="WEH120" s="106"/>
      <c r="WEI120" s="106"/>
      <c r="WEJ120" s="106"/>
      <c r="WEK120" s="106"/>
      <c r="WEL120" s="106"/>
      <c r="WEM120" s="106"/>
      <c r="WEN120" s="106"/>
      <c r="WEO120" s="106"/>
      <c r="WEP120" s="106"/>
      <c r="WEQ120" s="106"/>
      <c r="WER120" s="106"/>
      <c r="WES120" s="106"/>
      <c r="WET120" s="106"/>
      <c r="WEU120" s="106"/>
      <c r="WEV120" s="106"/>
      <c r="WEW120" s="106"/>
      <c r="WEX120" s="106"/>
      <c r="WEY120" s="106"/>
      <c r="WEZ120" s="106"/>
      <c r="WFA120" s="106"/>
      <c r="WFB120" s="106"/>
      <c r="WFC120" s="106"/>
      <c r="WFD120" s="106"/>
      <c r="WFE120" s="106"/>
      <c r="WFF120" s="106"/>
      <c r="WFG120" s="106"/>
      <c r="WFH120" s="106"/>
      <c r="WFI120" s="106"/>
      <c r="WFJ120" s="106"/>
      <c r="WFK120" s="106"/>
      <c r="WFL120" s="106"/>
      <c r="WFM120" s="106"/>
      <c r="WFN120" s="106"/>
      <c r="WFO120" s="106"/>
      <c r="WFP120" s="106"/>
      <c r="WFQ120" s="106"/>
      <c r="WFR120" s="106"/>
      <c r="WFS120" s="106"/>
      <c r="WFT120" s="106"/>
      <c r="WFU120" s="106"/>
      <c r="WFV120" s="106"/>
      <c r="WFW120" s="106"/>
      <c r="WFX120" s="106"/>
      <c r="WFY120" s="106"/>
      <c r="WFZ120" s="106"/>
      <c r="WGA120" s="106"/>
      <c r="WGB120" s="106"/>
      <c r="WGC120" s="106"/>
      <c r="WGD120" s="106"/>
      <c r="WGE120" s="106"/>
      <c r="WGF120" s="106"/>
      <c r="WGG120" s="106"/>
      <c r="WGH120" s="106"/>
      <c r="WGI120" s="106"/>
      <c r="WGJ120" s="106"/>
      <c r="WGK120" s="106"/>
      <c r="WGL120" s="106"/>
      <c r="WGM120" s="106"/>
      <c r="WGN120" s="106"/>
      <c r="WGO120" s="106"/>
      <c r="WGP120" s="106"/>
      <c r="WGQ120" s="106"/>
      <c r="WGR120" s="106"/>
      <c r="WGS120" s="106"/>
      <c r="WGT120" s="106"/>
      <c r="WGU120" s="106"/>
      <c r="WGV120" s="106"/>
      <c r="WGW120" s="106"/>
      <c r="WGX120" s="106"/>
      <c r="WGY120" s="106"/>
      <c r="WGZ120" s="106"/>
      <c r="WHA120" s="106"/>
      <c r="WHB120" s="106"/>
      <c r="WHC120" s="106"/>
      <c r="WHD120" s="106"/>
      <c r="WHE120" s="106"/>
      <c r="WHF120" s="106"/>
      <c r="WHG120" s="106"/>
      <c r="WHH120" s="106"/>
      <c r="WHI120" s="106"/>
      <c r="WHJ120" s="106"/>
      <c r="WHK120" s="106"/>
      <c r="WHL120" s="106"/>
      <c r="WHM120" s="106"/>
      <c r="WHN120" s="106"/>
      <c r="WHO120" s="106"/>
      <c r="WHP120" s="106"/>
      <c r="WHQ120" s="106"/>
      <c r="WHR120" s="106"/>
      <c r="WHS120" s="106"/>
      <c r="WHT120" s="106"/>
      <c r="WHU120" s="106"/>
      <c r="WHV120" s="106"/>
      <c r="WHW120" s="106"/>
      <c r="WHX120" s="106"/>
      <c r="WHY120" s="106"/>
      <c r="WHZ120" s="106"/>
      <c r="WIA120" s="106"/>
      <c r="WIB120" s="106"/>
      <c r="WIC120" s="106"/>
      <c r="WID120" s="106"/>
      <c r="WIE120" s="106"/>
      <c r="WIF120" s="106"/>
      <c r="WIG120" s="106"/>
      <c r="WIH120" s="106"/>
      <c r="WII120" s="106"/>
      <c r="WIJ120" s="106"/>
      <c r="WIK120" s="106"/>
      <c r="WIL120" s="106"/>
      <c r="WIM120" s="106"/>
      <c r="WIN120" s="106"/>
      <c r="WIO120" s="106"/>
      <c r="WIP120" s="106"/>
      <c r="WIQ120" s="106"/>
      <c r="WIR120" s="106"/>
      <c r="WIS120" s="106"/>
      <c r="WIT120" s="106"/>
      <c r="WIU120" s="106"/>
      <c r="WIV120" s="106"/>
      <c r="WIW120" s="106"/>
      <c r="WIX120" s="106"/>
      <c r="WIY120" s="106"/>
      <c r="WIZ120" s="106"/>
      <c r="WJA120" s="106"/>
      <c r="WJB120" s="106"/>
      <c r="WJC120" s="106"/>
      <c r="WJD120" s="106"/>
      <c r="WJE120" s="106"/>
      <c r="WJF120" s="106"/>
      <c r="WJG120" s="106"/>
      <c r="WJH120" s="106"/>
      <c r="WJI120" s="106"/>
      <c r="WJJ120" s="106"/>
      <c r="WJK120" s="106"/>
      <c r="WJL120" s="106"/>
      <c r="WJM120" s="106"/>
      <c r="WJN120" s="106"/>
      <c r="WJO120" s="106"/>
      <c r="WJP120" s="106"/>
      <c r="WJQ120" s="106"/>
      <c r="WJR120" s="106"/>
      <c r="WJS120" s="106"/>
      <c r="WJT120" s="106"/>
      <c r="WJU120" s="106"/>
      <c r="WJV120" s="106"/>
      <c r="WJW120" s="106"/>
      <c r="WJX120" s="106"/>
      <c r="WJY120" s="106"/>
      <c r="WJZ120" s="106"/>
      <c r="WKA120" s="106"/>
      <c r="WKB120" s="106"/>
      <c r="WKC120" s="106"/>
      <c r="WKD120" s="106"/>
      <c r="WKE120" s="106"/>
      <c r="WKF120" s="106"/>
      <c r="WKG120" s="106"/>
      <c r="WKH120" s="106"/>
      <c r="WKI120" s="106"/>
      <c r="WKJ120" s="106"/>
      <c r="WKK120" s="106"/>
      <c r="WKL120" s="106"/>
      <c r="WKM120" s="106"/>
      <c r="WKN120" s="106"/>
      <c r="WKO120" s="106"/>
      <c r="WKP120" s="106"/>
      <c r="WKQ120" s="106"/>
      <c r="WKR120" s="106"/>
      <c r="WKS120" s="106"/>
      <c r="WKT120" s="106"/>
      <c r="WKU120" s="106"/>
      <c r="WKV120" s="106"/>
      <c r="WKW120" s="106"/>
      <c r="WKX120" s="106"/>
      <c r="WKY120" s="106"/>
      <c r="WKZ120" s="106"/>
      <c r="WLA120" s="106"/>
      <c r="WLB120" s="106"/>
      <c r="WLC120" s="106"/>
      <c r="WLD120" s="106"/>
      <c r="WLE120" s="106"/>
      <c r="WLF120" s="106"/>
      <c r="WLG120" s="106"/>
      <c r="WLH120" s="106"/>
      <c r="WLI120" s="106"/>
      <c r="WLJ120" s="106"/>
      <c r="WLK120" s="106"/>
      <c r="WLL120" s="106"/>
      <c r="WLM120" s="106"/>
      <c r="WLN120" s="106"/>
      <c r="WLO120" s="106"/>
      <c r="WLP120" s="106"/>
      <c r="WLQ120" s="106"/>
      <c r="WLR120" s="106"/>
      <c r="WLS120" s="106"/>
      <c r="WLT120" s="106"/>
      <c r="WLU120" s="106"/>
      <c r="WLV120" s="106"/>
      <c r="WLW120" s="106"/>
      <c r="WLX120" s="106"/>
      <c r="WLY120" s="106"/>
      <c r="WLZ120" s="106"/>
      <c r="WMA120" s="106"/>
      <c r="WMB120" s="106"/>
      <c r="WMC120" s="106"/>
      <c r="WMD120" s="106"/>
      <c r="WME120" s="106"/>
      <c r="WMF120" s="106"/>
      <c r="WMG120" s="106"/>
      <c r="WMH120" s="106"/>
      <c r="WMI120" s="106"/>
      <c r="WMJ120" s="106"/>
      <c r="WMK120" s="106"/>
      <c r="WML120" s="106"/>
      <c r="WMM120" s="106"/>
      <c r="WMN120" s="106"/>
      <c r="WMO120" s="106"/>
      <c r="WMP120" s="106"/>
      <c r="WMQ120" s="106"/>
      <c r="WMR120" s="106"/>
      <c r="WMS120" s="106"/>
      <c r="WMT120" s="106"/>
      <c r="WMU120" s="106"/>
      <c r="WMV120" s="106"/>
      <c r="WMW120" s="106"/>
      <c r="WMX120" s="106"/>
      <c r="WMY120" s="106"/>
      <c r="WMZ120" s="106"/>
      <c r="WNA120" s="106"/>
      <c r="WNB120" s="106"/>
      <c r="WNC120" s="106"/>
      <c r="WND120" s="106"/>
      <c r="WNE120" s="106"/>
      <c r="WNF120" s="106"/>
      <c r="WNG120" s="106"/>
      <c r="WNH120" s="106"/>
      <c r="WNI120" s="106"/>
      <c r="WNJ120" s="106"/>
      <c r="WNK120" s="106"/>
      <c r="WNL120" s="106"/>
      <c r="WNM120" s="106"/>
      <c r="WNN120" s="106"/>
      <c r="WNO120" s="106"/>
      <c r="WNP120" s="106"/>
      <c r="WNQ120" s="106"/>
      <c r="WNR120" s="106"/>
      <c r="WNS120" s="106"/>
      <c r="WNT120" s="106"/>
      <c r="WNU120" s="106"/>
      <c r="WNV120" s="106"/>
      <c r="WNW120" s="106"/>
      <c r="WNX120" s="106"/>
      <c r="WNY120" s="106"/>
      <c r="WNZ120" s="106"/>
      <c r="WOA120" s="106"/>
      <c r="WOB120" s="106"/>
      <c r="WOC120" s="106"/>
      <c r="WOD120" s="106"/>
      <c r="WOE120" s="106"/>
      <c r="WOF120" s="106"/>
      <c r="WOG120" s="106"/>
      <c r="WOH120" s="106"/>
      <c r="WOI120" s="106"/>
      <c r="WOJ120" s="106"/>
      <c r="WOK120" s="106"/>
      <c r="WOL120" s="106"/>
      <c r="WOM120" s="106"/>
      <c r="WON120" s="106"/>
      <c r="WOO120" s="106"/>
      <c r="WOP120" s="106"/>
      <c r="WOQ120" s="106"/>
      <c r="WOR120" s="106"/>
      <c r="WOS120" s="106"/>
      <c r="WOT120" s="106"/>
      <c r="WOU120" s="106"/>
      <c r="WOV120" s="106"/>
      <c r="WOW120" s="106"/>
      <c r="WOX120" s="106"/>
      <c r="WOY120" s="106"/>
      <c r="WOZ120" s="106"/>
      <c r="WPA120" s="106"/>
      <c r="WPB120" s="106"/>
      <c r="WPC120" s="106"/>
      <c r="WPD120" s="106"/>
      <c r="WPE120" s="106"/>
      <c r="WPF120" s="106"/>
      <c r="WPG120" s="106"/>
      <c r="WPH120" s="106"/>
      <c r="WPI120" s="106"/>
      <c r="WPJ120" s="106"/>
      <c r="WPK120" s="106"/>
      <c r="WPL120" s="106"/>
      <c r="WPM120" s="106"/>
      <c r="WPN120" s="106"/>
      <c r="WPO120" s="106"/>
      <c r="WPP120" s="106"/>
      <c r="WPQ120" s="106"/>
      <c r="WPR120" s="106"/>
      <c r="WPS120" s="106"/>
      <c r="WPT120" s="106"/>
      <c r="WPU120" s="106"/>
      <c r="WPV120" s="106"/>
      <c r="WPW120" s="106"/>
      <c r="WPX120" s="106"/>
      <c r="WPY120" s="106"/>
      <c r="WPZ120" s="106"/>
      <c r="WQA120" s="106"/>
      <c r="WQB120" s="106"/>
      <c r="WQC120" s="106"/>
      <c r="WQD120" s="106"/>
      <c r="WQE120" s="106"/>
      <c r="WQF120" s="106"/>
      <c r="WQG120" s="106"/>
      <c r="WQH120" s="106"/>
      <c r="WQI120" s="106"/>
      <c r="WQJ120" s="106"/>
      <c r="WQK120" s="106"/>
      <c r="WQL120" s="106"/>
      <c r="WQM120" s="106"/>
      <c r="WQN120" s="106"/>
      <c r="WQO120" s="106"/>
      <c r="WQP120" s="106"/>
      <c r="WQQ120" s="106"/>
      <c r="WQR120" s="106"/>
      <c r="WQS120" s="106"/>
      <c r="WQT120" s="106"/>
      <c r="WQU120" s="106"/>
      <c r="WQV120" s="106"/>
      <c r="WQW120" s="106"/>
      <c r="WQX120" s="106"/>
      <c r="WQY120" s="106"/>
      <c r="WQZ120" s="106"/>
      <c r="WRA120" s="106"/>
      <c r="WRB120" s="106"/>
      <c r="WRC120" s="106"/>
      <c r="WRD120" s="106"/>
      <c r="WRE120" s="106"/>
      <c r="WRF120" s="106"/>
      <c r="WRG120" s="106"/>
      <c r="WRH120" s="106"/>
      <c r="WRI120" s="106"/>
      <c r="WRJ120" s="106"/>
      <c r="WRK120" s="106"/>
      <c r="WRL120" s="106"/>
      <c r="WRM120" s="106"/>
      <c r="WRN120" s="106"/>
      <c r="WRO120" s="106"/>
      <c r="WRP120" s="106"/>
      <c r="WRQ120" s="106"/>
      <c r="WRR120" s="106"/>
      <c r="WRS120" s="106"/>
      <c r="WRT120" s="106"/>
      <c r="WRU120" s="106"/>
      <c r="WRV120" s="106"/>
      <c r="WRW120" s="106"/>
      <c r="WRX120" s="106"/>
      <c r="WRY120" s="106"/>
      <c r="WRZ120" s="106"/>
      <c r="WSA120" s="106"/>
      <c r="WSB120" s="106"/>
      <c r="WSC120" s="106"/>
      <c r="WSD120" s="106"/>
      <c r="WSE120" s="106"/>
      <c r="WSF120" s="106"/>
      <c r="WSG120" s="106"/>
      <c r="WSH120" s="106"/>
      <c r="WSI120" s="106"/>
      <c r="WSJ120" s="106"/>
      <c r="WSK120" s="106"/>
      <c r="WSL120" s="106"/>
      <c r="WSM120" s="106"/>
      <c r="WSN120" s="106"/>
      <c r="WSO120" s="106"/>
      <c r="WSP120" s="106"/>
      <c r="WSQ120" s="106"/>
      <c r="WSR120" s="106"/>
      <c r="WSS120" s="106"/>
      <c r="WST120" s="106"/>
      <c r="WSU120" s="106"/>
      <c r="WSV120" s="106"/>
      <c r="WSW120" s="106"/>
      <c r="WSX120" s="106"/>
      <c r="WSY120" s="106"/>
      <c r="WSZ120" s="106"/>
      <c r="WTA120" s="106"/>
      <c r="WTB120" s="106"/>
      <c r="WTC120" s="106"/>
      <c r="WTD120" s="106"/>
      <c r="WTE120" s="106"/>
      <c r="WTF120" s="106"/>
      <c r="WTG120" s="106"/>
      <c r="WTH120" s="106"/>
      <c r="WTI120" s="106"/>
      <c r="WTJ120" s="106"/>
      <c r="WTK120" s="106"/>
      <c r="WTL120" s="106"/>
      <c r="WTM120" s="106"/>
      <c r="WTN120" s="106"/>
      <c r="WTO120" s="106"/>
      <c r="WTP120" s="106"/>
      <c r="WTQ120" s="106"/>
      <c r="WTR120" s="106"/>
      <c r="WTS120" s="106"/>
      <c r="WTT120" s="106"/>
      <c r="WTU120" s="106"/>
      <c r="WTV120" s="106"/>
      <c r="WTW120" s="106"/>
      <c r="WTX120" s="106"/>
      <c r="WTY120" s="106"/>
      <c r="WTZ120" s="106"/>
      <c r="WUA120" s="106"/>
      <c r="WUB120" s="106"/>
      <c r="WUC120" s="106"/>
      <c r="WUD120" s="106"/>
      <c r="WUE120" s="106"/>
      <c r="WUF120" s="106"/>
      <c r="WUG120" s="106"/>
      <c r="WUH120" s="106"/>
      <c r="WUI120" s="106"/>
      <c r="WUJ120" s="106"/>
      <c r="WUK120" s="106"/>
      <c r="WUL120" s="106"/>
      <c r="WUM120" s="106"/>
      <c r="WUN120" s="106"/>
      <c r="WUO120" s="106"/>
      <c r="WUP120" s="106"/>
      <c r="WUQ120" s="106"/>
      <c r="WUR120" s="106"/>
      <c r="WUS120" s="106"/>
      <c r="WUT120" s="106"/>
      <c r="WUU120" s="106"/>
      <c r="WUV120" s="106"/>
      <c r="WUW120" s="106"/>
      <c r="WUX120" s="106"/>
      <c r="WUY120" s="106"/>
      <c r="WUZ120" s="106"/>
      <c r="WVA120" s="106"/>
      <c r="WVB120" s="106"/>
      <c r="WVC120" s="106"/>
      <c r="WVD120" s="106"/>
      <c r="WVE120" s="106"/>
      <c r="WVF120" s="106"/>
      <c r="WVG120" s="106"/>
      <c r="WVH120" s="106"/>
      <c r="WVI120" s="106"/>
      <c r="WVJ120" s="106"/>
      <c r="WVK120" s="106"/>
      <c r="WVL120" s="106"/>
      <c r="WVM120" s="106"/>
      <c r="WVN120" s="106"/>
    </row>
    <row r="121" spans="1:16134" s="71" customFormat="1" ht="30.75" customHeight="1">
      <c r="A121" s="379">
        <v>1</v>
      </c>
      <c r="B121" s="382" t="s">
        <v>112</v>
      </c>
      <c r="C121" s="411" t="s">
        <v>113</v>
      </c>
      <c r="D121" s="382" t="s">
        <v>137</v>
      </c>
      <c r="E121" s="413">
        <v>1258</v>
      </c>
      <c r="F121" s="382"/>
      <c r="G121" s="391"/>
      <c r="H121" s="360"/>
      <c r="I121" s="360"/>
      <c r="J121" s="165"/>
      <c r="K121" s="163"/>
      <c r="L121" s="141"/>
      <c r="M121" s="141"/>
      <c r="N121" s="160"/>
      <c r="O121" s="360"/>
      <c r="P121" s="357"/>
      <c r="Q121" s="360"/>
      <c r="R121" s="445"/>
      <c r="S121" s="445"/>
      <c r="T121" s="454"/>
    </row>
    <row r="122" spans="1:16134" s="71" customFormat="1" ht="16.5" customHeight="1">
      <c r="A122" s="381"/>
      <c r="B122" s="384"/>
      <c r="C122" s="412"/>
      <c r="D122" s="384"/>
      <c r="E122" s="414"/>
      <c r="F122" s="384"/>
      <c r="G122" s="393"/>
      <c r="H122" s="362"/>
      <c r="I122" s="362"/>
      <c r="J122" s="165"/>
      <c r="K122" s="163"/>
      <c r="L122" s="141"/>
      <c r="M122" s="141"/>
      <c r="N122" s="160"/>
      <c r="O122" s="362"/>
      <c r="P122" s="359"/>
      <c r="Q122" s="362"/>
      <c r="R122" s="446"/>
      <c r="S122" s="446"/>
      <c r="T122" s="454"/>
    </row>
    <row r="123" spans="1:16134" s="71" customFormat="1" ht="37.5" customHeight="1">
      <c r="A123" s="163"/>
      <c r="B123" s="164"/>
      <c r="C123" s="165" t="s">
        <v>25</v>
      </c>
      <c r="D123" s="163"/>
      <c r="E123" s="168"/>
      <c r="F123" s="166"/>
      <c r="G123" s="166"/>
      <c r="H123" s="160"/>
      <c r="I123" s="160"/>
      <c r="J123" s="165"/>
      <c r="K123" s="163"/>
      <c r="L123" s="73"/>
      <c r="M123" s="141"/>
      <c r="N123" s="160"/>
      <c r="O123" s="160"/>
      <c r="P123" s="161"/>
      <c r="Q123" s="160"/>
      <c r="R123" s="168"/>
      <c r="S123" s="306"/>
      <c r="T123" s="310">
        <v>1.3437415334530538</v>
      </c>
    </row>
    <row r="124" spans="1:16134" s="103" customFormat="1" ht="26.25" customHeight="1">
      <c r="C124" s="149" t="s">
        <v>268</v>
      </c>
      <c r="J124" s="105"/>
      <c r="R124" s="302"/>
      <c r="S124" s="302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6"/>
      <c r="AJ124" s="106"/>
      <c r="AK124" s="106"/>
      <c r="AL124" s="106"/>
      <c r="AM124" s="106"/>
      <c r="AN124" s="106"/>
      <c r="AO124" s="106"/>
      <c r="AP124" s="106"/>
      <c r="AQ124" s="106"/>
      <c r="AR124" s="106"/>
      <c r="AS124" s="106"/>
      <c r="AT124" s="106"/>
      <c r="AU124" s="106"/>
      <c r="AV124" s="106"/>
      <c r="AW124" s="106"/>
      <c r="AX124" s="106"/>
      <c r="AY124" s="106"/>
      <c r="AZ124" s="106"/>
      <c r="BA124" s="106"/>
      <c r="BB124" s="106"/>
      <c r="BC124" s="106"/>
      <c r="BD124" s="106"/>
      <c r="BE124" s="106"/>
      <c r="BF124" s="106"/>
      <c r="BG124" s="106"/>
      <c r="BH124" s="106"/>
      <c r="BI124" s="106"/>
      <c r="BJ124" s="106"/>
      <c r="BK124" s="106"/>
      <c r="BL124" s="106"/>
      <c r="BM124" s="106"/>
      <c r="BN124" s="106"/>
      <c r="BO124" s="106"/>
      <c r="BP124" s="106"/>
      <c r="BQ124" s="106"/>
      <c r="BR124" s="106"/>
      <c r="BS124" s="106"/>
      <c r="BT124" s="106"/>
      <c r="BU124" s="106"/>
      <c r="BV124" s="106"/>
      <c r="BW124" s="106"/>
      <c r="BX124" s="106"/>
      <c r="BY124" s="106"/>
      <c r="BZ124" s="106"/>
      <c r="CA124" s="106"/>
      <c r="CB124" s="106"/>
      <c r="CC124" s="106"/>
      <c r="CD124" s="106"/>
      <c r="CE124" s="106"/>
      <c r="CF124" s="106"/>
      <c r="CG124" s="106"/>
      <c r="CH124" s="106"/>
      <c r="CI124" s="106"/>
      <c r="CJ124" s="106"/>
      <c r="CK124" s="106"/>
      <c r="CL124" s="106"/>
      <c r="CM124" s="106"/>
      <c r="CN124" s="106"/>
      <c r="CO124" s="106"/>
      <c r="CP124" s="106"/>
      <c r="CQ124" s="106"/>
      <c r="CR124" s="106"/>
      <c r="CS124" s="106"/>
      <c r="CT124" s="106"/>
      <c r="CU124" s="106"/>
      <c r="CV124" s="106"/>
      <c r="CW124" s="106"/>
      <c r="CX124" s="106"/>
      <c r="CY124" s="106"/>
      <c r="CZ124" s="106"/>
      <c r="DA124" s="106"/>
      <c r="DB124" s="106"/>
      <c r="DC124" s="106"/>
      <c r="DD124" s="106"/>
      <c r="DE124" s="106"/>
      <c r="DF124" s="106"/>
      <c r="DG124" s="106"/>
      <c r="DH124" s="106"/>
      <c r="DI124" s="106"/>
      <c r="DJ124" s="106"/>
      <c r="DK124" s="106"/>
      <c r="DL124" s="106"/>
      <c r="DM124" s="106"/>
      <c r="DN124" s="106"/>
      <c r="DO124" s="106"/>
      <c r="DP124" s="106"/>
      <c r="DQ124" s="106"/>
      <c r="DR124" s="106"/>
      <c r="DS124" s="106"/>
      <c r="DT124" s="106"/>
      <c r="DU124" s="106"/>
      <c r="DV124" s="106"/>
      <c r="DW124" s="106"/>
      <c r="DX124" s="106"/>
      <c r="DY124" s="106"/>
      <c r="DZ124" s="106"/>
      <c r="EA124" s="106"/>
      <c r="EB124" s="106"/>
      <c r="EC124" s="106"/>
      <c r="ED124" s="106"/>
      <c r="EE124" s="106"/>
      <c r="EF124" s="106"/>
      <c r="EG124" s="106"/>
      <c r="EH124" s="106"/>
      <c r="EI124" s="106"/>
      <c r="EJ124" s="106"/>
      <c r="EK124" s="106"/>
      <c r="EL124" s="106"/>
      <c r="EM124" s="106"/>
      <c r="EN124" s="106"/>
      <c r="EO124" s="106"/>
      <c r="EP124" s="106"/>
      <c r="EQ124" s="106"/>
      <c r="ER124" s="106"/>
      <c r="ES124" s="106"/>
      <c r="ET124" s="106"/>
      <c r="EU124" s="106"/>
      <c r="EV124" s="106"/>
      <c r="EW124" s="106"/>
      <c r="EX124" s="106"/>
      <c r="EY124" s="106"/>
      <c r="EZ124" s="106"/>
      <c r="FA124" s="106"/>
      <c r="FB124" s="106"/>
      <c r="FC124" s="106"/>
      <c r="FD124" s="106"/>
      <c r="FE124" s="106"/>
      <c r="FF124" s="106"/>
      <c r="FG124" s="106"/>
      <c r="FH124" s="106"/>
      <c r="FI124" s="106"/>
      <c r="FJ124" s="106"/>
      <c r="FK124" s="106"/>
      <c r="FL124" s="106"/>
      <c r="FM124" s="106"/>
      <c r="FN124" s="106"/>
      <c r="FO124" s="106"/>
      <c r="FP124" s="106"/>
      <c r="FQ124" s="106"/>
      <c r="FR124" s="106"/>
      <c r="FS124" s="106"/>
      <c r="FT124" s="106"/>
      <c r="FU124" s="106"/>
      <c r="FV124" s="106"/>
      <c r="FW124" s="106"/>
      <c r="FX124" s="106"/>
      <c r="FY124" s="106"/>
      <c r="FZ124" s="106"/>
      <c r="GA124" s="106"/>
      <c r="GB124" s="106"/>
      <c r="GC124" s="106"/>
      <c r="GD124" s="106"/>
      <c r="GE124" s="106"/>
      <c r="GF124" s="106"/>
      <c r="GG124" s="106"/>
      <c r="GH124" s="106"/>
      <c r="GI124" s="106"/>
      <c r="GJ124" s="106"/>
      <c r="GK124" s="106"/>
      <c r="GL124" s="106"/>
      <c r="GM124" s="106"/>
      <c r="GN124" s="106"/>
      <c r="GO124" s="106"/>
      <c r="GP124" s="106"/>
      <c r="GQ124" s="106"/>
      <c r="GR124" s="106"/>
      <c r="GS124" s="106"/>
      <c r="GT124" s="106"/>
      <c r="GU124" s="106"/>
      <c r="GV124" s="106"/>
      <c r="GW124" s="106"/>
      <c r="GX124" s="106"/>
      <c r="GY124" s="106"/>
      <c r="GZ124" s="106"/>
      <c r="HA124" s="106"/>
      <c r="HB124" s="106"/>
      <c r="HC124" s="106"/>
      <c r="HD124" s="106"/>
      <c r="HE124" s="106"/>
      <c r="HF124" s="106"/>
      <c r="HG124" s="106"/>
      <c r="HH124" s="106"/>
      <c r="HI124" s="106"/>
      <c r="HJ124" s="106"/>
      <c r="HK124" s="106"/>
      <c r="HL124" s="106"/>
      <c r="HM124" s="106"/>
      <c r="HN124" s="106"/>
      <c r="HO124" s="106"/>
      <c r="HP124" s="106"/>
      <c r="HQ124" s="106"/>
      <c r="HR124" s="106"/>
      <c r="HS124" s="106"/>
      <c r="HT124" s="106"/>
      <c r="HU124" s="106"/>
      <c r="HV124" s="106"/>
      <c r="HW124" s="106"/>
      <c r="HX124" s="106"/>
      <c r="HY124" s="106"/>
      <c r="HZ124" s="106"/>
      <c r="IA124" s="106"/>
      <c r="IB124" s="106"/>
      <c r="IC124" s="106"/>
      <c r="ID124" s="106"/>
      <c r="IE124" s="106"/>
      <c r="IF124" s="106"/>
      <c r="IG124" s="106"/>
      <c r="IH124" s="106"/>
      <c r="II124" s="106"/>
      <c r="IJ124" s="106"/>
      <c r="IK124" s="106"/>
      <c r="IL124" s="106"/>
      <c r="IM124" s="106"/>
      <c r="IN124" s="106"/>
      <c r="IO124" s="106"/>
      <c r="IP124" s="106"/>
      <c r="IQ124" s="106"/>
      <c r="IR124" s="106"/>
      <c r="IS124" s="106"/>
      <c r="IT124" s="106"/>
      <c r="IU124" s="106"/>
      <c r="IV124" s="106"/>
      <c r="IW124" s="106"/>
      <c r="IX124" s="106"/>
      <c r="IY124" s="106"/>
      <c r="IZ124" s="106"/>
      <c r="JA124" s="106"/>
      <c r="JB124" s="106"/>
      <c r="JC124" s="106"/>
      <c r="JD124" s="106"/>
      <c r="JE124" s="106"/>
      <c r="JF124" s="106"/>
      <c r="JG124" s="106"/>
      <c r="JH124" s="106"/>
      <c r="JI124" s="106"/>
      <c r="JJ124" s="106"/>
      <c r="JK124" s="106"/>
      <c r="JL124" s="106"/>
      <c r="JM124" s="106"/>
      <c r="JN124" s="106"/>
      <c r="JO124" s="106"/>
      <c r="JP124" s="106"/>
      <c r="JQ124" s="106"/>
      <c r="JR124" s="106"/>
      <c r="JS124" s="106"/>
      <c r="JT124" s="106"/>
      <c r="JU124" s="106"/>
      <c r="JV124" s="106"/>
      <c r="JW124" s="106"/>
      <c r="JX124" s="106"/>
      <c r="JY124" s="106"/>
      <c r="JZ124" s="106"/>
      <c r="KA124" s="106"/>
      <c r="KB124" s="106"/>
      <c r="KC124" s="106"/>
      <c r="KD124" s="106"/>
      <c r="KE124" s="106"/>
      <c r="KF124" s="106"/>
      <c r="KG124" s="106"/>
      <c r="KH124" s="106"/>
      <c r="KI124" s="106"/>
      <c r="KJ124" s="106"/>
      <c r="KK124" s="106"/>
      <c r="KL124" s="106"/>
      <c r="KM124" s="106"/>
      <c r="KN124" s="106"/>
      <c r="KO124" s="106"/>
      <c r="KP124" s="106"/>
      <c r="KQ124" s="106"/>
      <c r="KR124" s="106"/>
      <c r="KS124" s="106"/>
      <c r="KT124" s="106"/>
      <c r="KU124" s="106"/>
      <c r="KV124" s="106"/>
      <c r="KW124" s="106"/>
      <c r="KX124" s="106"/>
      <c r="KY124" s="106"/>
      <c r="KZ124" s="106"/>
      <c r="LA124" s="106"/>
      <c r="LB124" s="106"/>
      <c r="LC124" s="106"/>
      <c r="LD124" s="106"/>
      <c r="LE124" s="106"/>
      <c r="LF124" s="106"/>
      <c r="LG124" s="106"/>
      <c r="LH124" s="106"/>
      <c r="LI124" s="106"/>
      <c r="LJ124" s="106"/>
      <c r="LK124" s="106"/>
      <c r="LL124" s="106"/>
      <c r="LM124" s="106"/>
      <c r="LN124" s="106"/>
      <c r="LO124" s="106"/>
      <c r="LP124" s="106"/>
      <c r="LQ124" s="106"/>
      <c r="LR124" s="106"/>
      <c r="LS124" s="106"/>
      <c r="LT124" s="106"/>
      <c r="LU124" s="106"/>
      <c r="LV124" s="106"/>
      <c r="LW124" s="106"/>
      <c r="LX124" s="106"/>
      <c r="LY124" s="106"/>
      <c r="LZ124" s="106"/>
      <c r="MA124" s="106"/>
      <c r="MB124" s="106"/>
      <c r="MC124" s="106"/>
      <c r="MD124" s="106"/>
      <c r="ME124" s="106"/>
      <c r="MF124" s="106"/>
      <c r="MG124" s="106"/>
      <c r="MH124" s="106"/>
      <c r="MI124" s="106"/>
      <c r="MJ124" s="106"/>
      <c r="MK124" s="106"/>
      <c r="ML124" s="106"/>
      <c r="MM124" s="106"/>
      <c r="MN124" s="106"/>
      <c r="MO124" s="106"/>
      <c r="MP124" s="106"/>
      <c r="MQ124" s="106"/>
      <c r="MR124" s="106"/>
      <c r="MS124" s="106"/>
      <c r="MT124" s="106"/>
      <c r="MU124" s="106"/>
      <c r="MV124" s="106"/>
      <c r="MW124" s="106"/>
      <c r="MX124" s="106"/>
      <c r="MY124" s="106"/>
      <c r="MZ124" s="106"/>
      <c r="NA124" s="106"/>
      <c r="NB124" s="106"/>
      <c r="NC124" s="106"/>
      <c r="ND124" s="106"/>
      <c r="NE124" s="106"/>
      <c r="NF124" s="106"/>
      <c r="NG124" s="106"/>
      <c r="NH124" s="106"/>
      <c r="NI124" s="106"/>
      <c r="NJ124" s="106"/>
      <c r="NK124" s="106"/>
      <c r="NL124" s="106"/>
      <c r="NM124" s="106"/>
      <c r="NN124" s="106"/>
      <c r="NO124" s="106"/>
      <c r="NP124" s="106"/>
      <c r="NQ124" s="106"/>
      <c r="NR124" s="106"/>
      <c r="NS124" s="106"/>
      <c r="NT124" s="106"/>
      <c r="NU124" s="106"/>
      <c r="NV124" s="106"/>
      <c r="NW124" s="106"/>
      <c r="NX124" s="106"/>
      <c r="NY124" s="106"/>
      <c r="NZ124" s="106"/>
      <c r="OA124" s="106"/>
      <c r="OB124" s="106"/>
      <c r="OC124" s="106"/>
      <c r="OD124" s="106"/>
      <c r="OE124" s="106"/>
      <c r="OF124" s="106"/>
      <c r="OG124" s="106"/>
      <c r="OH124" s="106"/>
      <c r="OI124" s="106"/>
      <c r="OJ124" s="106"/>
      <c r="OK124" s="106"/>
      <c r="OL124" s="106"/>
      <c r="OM124" s="106"/>
      <c r="ON124" s="106"/>
      <c r="OO124" s="106"/>
      <c r="OP124" s="106"/>
      <c r="OQ124" s="106"/>
      <c r="OR124" s="106"/>
      <c r="OS124" s="106"/>
      <c r="OT124" s="106"/>
      <c r="OU124" s="106"/>
      <c r="OV124" s="106"/>
      <c r="OW124" s="106"/>
      <c r="OX124" s="106"/>
      <c r="OY124" s="106"/>
      <c r="OZ124" s="106"/>
      <c r="PA124" s="106"/>
      <c r="PB124" s="106"/>
      <c r="PC124" s="106"/>
      <c r="PD124" s="106"/>
      <c r="PE124" s="106"/>
      <c r="PF124" s="106"/>
      <c r="PG124" s="106"/>
      <c r="PH124" s="106"/>
      <c r="PI124" s="106"/>
      <c r="PJ124" s="106"/>
      <c r="PK124" s="106"/>
      <c r="PL124" s="106"/>
      <c r="PM124" s="106"/>
      <c r="PN124" s="106"/>
      <c r="PO124" s="106"/>
      <c r="PP124" s="106"/>
      <c r="PQ124" s="106"/>
      <c r="PR124" s="106"/>
      <c r="PS124" s="106"/>
      <c r="PT124" s="106"/>
      <c r="PU124" s="106"/>
      <c r="PV124" s="106"/>
      <c r="PW124" s="106"/>
      <c r="PX124" s="106"/>
      <c r="PY124" s="106"/>
      <c r="PZ124" s="106"/>
      <c r="QA124" s="106"/>
      <c r="QB124" s="106"/>
      <c r="QC124" s="106"/>
      <c r="QD124" s="106"/>
      <c r="QE124" s="106"/>
      <c r="QF124" s="106"/>
      <c r="QG124" s="106"/>
      <c r="QH124" s="106"/>
      <c r="QI124" s="106"/>
      <c r="QJ124" s="106"/>
      <c r="QK124" s="106"/>
      <c r="QL124" s="106"/>
      <c r="QM124" s="106"/>
      <c r="QN124" s="106"/>
      <c r="QO124" s="106"/>
      <c r="QP124" s="106"/>
      <c r="QQ124" s="106"/>
      <c r="QR124" s="106"/>
      <c r="QS124" s="106"/>
      <c r="QT124" s="106"/>
      <c r="QU124" s="106"/>
      <c r="QV124" s="106"/>
      <c r="QW124" s="106"/>
      <c r="QX124" s="106"/>
      <c r="QY124" s="106"/>
      <c r="QZ124" s="106"/>
      <c r="RA124" s="106"/>
      <c r="RB124" s="106"/>
      <c r="RC124" s="106"/>
      <c r="RD124" s="106"/>
      <c r="RE124" s="106"/>
      <c r="RF124" s="106"/>
      <c r="RG124" s="106"/>
      <c r="RH124" s="106"/>
      <c r="RI124" s="106"/>
      <c r="RJ124" s="106"/>
      <c r="RK124" s="106"/>
      <c r="RL124" s="106"/>
      <c r="RM124" s="106"/>
      <c r="RN124" s="106"/>
      <c r="RO124" s="106"/>
      <c r="RP124" s="106"/>
      <c r="RQ124" s="106"/>
      <c r="RR124" s="106"/>
      <c r="RS124" s="106"/>
      <c r="RT124" s="106"/>
      <c r="RU124" s="106"/>
      <c r="RV124" s="106"/>
      <c r="RW124" s="106"/>
      <c r="RX124" s="106"/>
      <c r="RY124" s="106"/>
      <c r="RZ124" s="106"/>
      <c r="SA124" s="106"/>
      <c r="SB124" s="106"/>
      <c r="SC124" s="106"/>
      <c r="SD124" s="106"/>
      <c r="SE124" s="106"/>
      <c r="SF124" s="106"/>
      <c r="SG124" s="106"/>
      <c r="SH124" s="106"/>
      <c r="SI124" s="106"/>
      <c r="SJ124" s="106"/>
      <c r="SK124" s="106"/>
      <c r="SL124" s="106"/>
      <c r="SM124" s="106"/>
      <c r="SN124" s="106"/>
      <c r="SO124" s="106"/>
      <c r="SP124" s="106"/>
      <c r="SQ124" s="106"/>
      <c r="SR124" s="106"/>
      <c r="SS124" s="106"/>
      <c r="ST124" s="106"/>
      <c r="SU124" s="106"/>
      <c r="SV124" s="106"/>
      <c r="SW124" s="106"/>
      <c r="SX124" s="106"/>
      <c r="SY124" s="106"/>
      <c r="SZ124" s="106"/>
      <c r="TA124" s="106"/>
      <c r="TB124" s="106"/>
      <c r="TC124" s="106"/>
      <c r="TD124" s="106"/>
      <c r="TE124" s="106"/>
      <c r="TF124" s="106"/>
      <c r="TG124" s="106"/>
      <c r="TH124" s="106"/>
      <c r="TI124" s="106"/>
      <c r="TJ124" s="106"/>
      <c r="TK124" s="106"/>
      <c r="TL124" s="106"/>
      <c r="TM124" s="106"/>
      <c r="TN124" s="106"/>
      <c r="TO124" s="106"/>
      <c r="TP124" s="106"/>
      <c r="TQ124" s="106"/>
      <c r="TR124" s="106"/>
      <c r="TS124" s="106"/>
      <c r="TT124" s="106"/>
      <c r="TU124" s="106"/>
      <c r="TV124" s="106"/>
      <c r="TW124" s="106"/>
      <c r="TX124" s="106"/>
      <c r="TY124" s="106"/>
      <c r="TZ124" s="106"/>
      <c r="UA124" s="106"/>
      <c r="UB124" s="106"/>
      <c r="UC124" s="106"/>
      <c r="UD124" s="106"/>
      <c r="UE124" s="106"/>
      <c r="UF124" s="106"/>
      <c r="UG124" s="106"/>
      <c r="UH124" s="106"/>
      <c r="UI124" s="106"/>
      <c r="UJ124" s="106"/>
      <c r="UK124" s="106"/>
      <c r="UL124" s="106"/>
      <c r="UM124" s="106"/>
      <c r="UN124" s="106"/>
      <c r="UO124" s="106"/>
      <c r="UP124" s="106"/>
      <c r="UQ124" s="106"/>
      <c r="UR124" s="106"/>
      <c r="US124" s="106"/>
      <c r="UT124" s="106"/>
      <c r="UU124" s="106"/>
      <c r="UV124" s="106"/>
      <c r="UW124" s="106"/>
      <c r="UX124" s="106"/>
      <c r="UY124" s="106"/>
      <c r="UZ124" s="106"/>
      <c r="VA124" s="106"/>
      <c r="VB124" s="106"/>
      <c r="VC124" s="106"/>
      <c r="VD124" s="106"/>
      <c r="VE124" s="106"/>
      <c r="VF124" s="106"/>
      <c r="VG124" s="106"/>
      <c r="VH124" s="106"/>
      <c r="VI124" s="106"/>
      <c r="VJ124" s="106"/>
      <c r="VK124" s="106"/>
      <c r="VL124" s="106"/>
      <c r="VM124" s="106"/>
      <c r="VN124" s="106"/>
      <c r="VO124" s="106"/>
      <c r="VP124" s="106"/>
      <c r="VQ124" s="106"/>
      <c r="VR124" s="106"/>
      <c r="VS124" s="106"/>
      <c r="VT124" s="106"/>
      <c r="VU124" s="106"/>
      <c r="VV124" s="106"/>
      <c r="VW124" s="106"/>
      <c r="VX124" s="106"/>
      <c r="VY124" s="106"/>
      <c r="VZ124" s="106"/>
      <c r="WA124" s="106"/>
      <c r="WB124" s="106"/>
      <c r="WC124" s="106"/>
      <c r="WD124" s="106"/>
      <c r="WE124" s="106"/>
      <c r="WF124" s="106"/>
      <c r="WG124" s="106"/>
      <c r="WH124" s="106"/>
      <c r="WI124" s="106"/>
      <c r="WJ124" s="106"/>
      <c r="WK124" s="106"/>
      <c r="WL124" s="106"/>
      <c r="WM124" s="106"/>
      <c r="WN124" s="106"/>
      <c r="WO124" s="106"/>
      <c r="WP124" s="106"/>
      <c r="WQ124" s="106"/>
      <c r="WR124" s="106"/>
      <c r="WS124" s="106"/>
      <c r="WT124" s="106"/>
      <c r="WU124" s="106"/>
      <c r="WV124" s="106"/>
      <c r="WW124" s="106"/>
      <c r="WX124" s="106"/>
      <c r="WY124" s="106"/>
      <c r="WZ124" s="106"/>
      <c r="XA124" s="106"/>
      <c r="XB124" s="106"/>
      <c r="XC124" s="106"/>
      <c r="XD124" s="106"/>
      <c r="XE124" s="106"/>
      <c r="XF124" s="106"/>
      <c r="XG124" s="106"/>
      <c r="XH124" s="106"/>
      <c r="XI124" s="106"/>
      <c r="XJ124" s="106"/>
      <c r="XK124" s="106"/>
      <c r="XL124" s="106"/>
      <c r="XM124" s="106"/>
      <c r="XN124" s="106"/>
      <c r="XO124" s="106"/>
      <c r="XP124" s="106"/>
      <c r="XQ124" s="106"/>
      <c r="XR124" s="106"/>
      <c r="XS124" s="106"/>
      <c r="XT124" s="106"/>
      <c r="XU124" s="106"/>
      <c r="XV124" s="106"/>
      <c r="XW124" s="106"/>
      <c r="XX124" s="106"/>
      <c r="XY124" s="106"/>
      <c r="XZ124" s="106"/>
      <c r="YA124" s="106"/>
      <c r="YB124" s="106"/>
      <c r="YC124" s="106"/>
      <c r="YD124" s="106"/>
      <c r="YE124" s="106"/>
      <c r="YF124" s="106"/>
      <c r="YG124" s="106"/>
      <c r="YH124" s="106"/>
      <c r="YI124" s="106"/>
      <c r="YJ124" s="106"/>
      <c r="YK124" s="106"/>
      <c r="YL124" s="106"/>
      <c r="YM124" s="106"/>
      <c r="YN124" s="106"/>
      <c r="YO124" s="106"/>
      <c r="YP124" s="106"/>
      <c r="YQ124" s="106"/>
      <c r="YR124" s="106"/>
      <c r="YS124" s="106"/>
      <c r="YT124" s="106"/>
      <c r="YU124" s="106"/>
      <c r="YV124" s="106"/>
      <c r="YW124" s="106"/>
      <c r="YX124" s="106"/>
      <c r="YY124" s="106"/>
      <c r="YZ124" s="106"/>
      <c r="ZA124" s="106"/>
      <c r="ZB124" s="106"/>
      <c r="ZC124" s="106"/>
      <c r="ZD124" s="106"/>
      <c r="ZE124" s="106"/>
      <c r="ZF124" s="106"/>
      <c r="ZG124" s="106"/>
      <c r="ZH124" s="106"/>
      <c r="ZI124" s="106"/>
      <c r="ZJ124" s="106"/>
      <c r="ZK124" s="106"/>
      <c r="ZL124" s="106"/>
      <c r="ZM124" s="106"/>
      <c r="ZN124" s="106"/>
      <c r="ZO124" s="106"/>
      <c r="ZP124" s="106"/>
      <c r="ZQ124" s="106"/>
      <c r="ZR124" s="106"/>
      <c r="ZS124" s="106"/>
      <c r="ZT124" s="106"/>
      <c r="ZU124" s="106"/>
      <c r="ZV124" s="106"/>
      <c r="ZW124" s="106"/>
      <c r="ZX124" s="106"/>
      <c r="ZY124" s="106"/>
      <c r="ZZ124" s="106"/>
      <c r="AAA124" s="106"/>
      <c r="AAB124" s="106"/>
      <c r="AAC124" s="106"/>
      <c r="AAD124" s="106"/>
      <c r="AAE124" s="106"/>
      <c r="AAF124" s="106"/>
      <c r="AAG124" s="106"/>
      <c r="AAH124" s="106"/>
      <c r="AAI124" s="106"/>
      <c r="AAJ124" s="106"/>
      <c r="AAK124" s="106"/>
      <c r="AAL124" s="106"/>
      <c r="AAM124" s="106"/>
      <c r="AAN124" s="106"/>
      <c r="AAO124" s="106"/>
      <c r="AAP124" s="106"/>
      <c r="AAQ124" s="106"/>
      <c r="AAR124" s="106"/>
      <c r="AAS124" s="106"/>
      <c r="AAT124" s="106"/>
      <c r="AAU124" s="106"/>
      <c r="AAV124" s="106"/>
      <c r="AAW124" s="106"/>
      <c r="AAX124" s="106"/>
      <c r="AAY124" s="106"/>
      <c r="AAZ124" s="106"/>
      <c r="ABA124" s="106"/>
      <c r="ABB124" s="106"/>
      <c r="ABC124" s="106"/>
      <c r="ABD124" s="106"/>
      <c r="ABE124" s="106"/>
      <c r="ABF124" s="106"/>
      <c r="ABG124" s="106"/>
      <c r="ABH124" s="106"/>
      <c r="ABI124" s="106"/>
      <c r="ABJ124" s="106"/>
      <c r="ABK124" s="106"/>
      <c r="ABL124" s="106"/>
      <c r="ABM124" s="106"/>
      <c r="ABN124" s="106"/>
      <c r="ABO124" s="106"/>
      <c r="ABP124" s="106"/>
      <c r="ABQ124" s="106"/>
      <c r="ABR124" s="106"/>
      <c r="ABS124" s="106"/>
      <c r="ABT124" s="106"/>
      <c r="ABU124" s="106"/>
      <c r="ABV124" s="106"/>
      <c r="ABW124" s="106"/>
      <c r="ABX124" s="106"/>
      <c r="ABY124" s="106"/>
      <c r="ABZ124" s="106"/>
      <c r="ACA124" s="106"/>
      <c r="ACB124" s="106"/>
      <c r="ACC124" s="106"/>
      <c r="ACD124" s="106"/>
      <c r="ACE124" s="106"/>
      <c r="ACF124" s="106"/>
      <c r="ACG124" s="106"/>
      <c r="ACH124" s="106"/>
      <c r="ACI124" s="106"/>
      <c r="ACJ124" s="106"/>
      <c r="ACK124" s="106"/>
      <c r="ACL124" s="106"/>
      <c r="ACM124" s="106"/>
      <c r="ACN124" s="106"/>
      <c r="ACO124" s="106"/>
      <c r="ACP124" s="106"/>
      <c r="ACQ124" s="106"/>
      <c r="ACR124" s="106"/>
      <c r="ACS124" s="106"/>
      <c r="ACT124" s="106"/>
      <c r="ACU124" s="106"/>
      <c r="ACV124" s="106"/>
      <c r="ACW124" s="106"/>
      <c r="ACX124" s="106"/>
      <c r="ACY124" s="106"/>
      <c r="ACZ124" s="106"/>
      <c r="ADA124" s="106"/>
      <c r="ADB124" s="106"/>
      <c r="ADC124" s="106"/>
      <c r="ADD124" s="106"/>
      <c r="ADE124" s="106"/>
      <c r="ADF124" s="106"/>
      <c r="ADG124" s="106"/>
      <c r="ADH124" s="106"/>
      <c r="ADI124" s="106"/>
      <c r="ADJ124" s="106"/>
      <c r="ADK124" s="106"/>
      <c r="ADL124" s="106"/>
      <c r="ADM124" s="106"/>
      <c r="ADN124" s="106"/>
      <c r="ADO124" s="106"/>
      <c r="ADP124" s="106"/>
      <c r="ADQ124" s="106"/>
      <c r="ADR124" s="106"/>
      <c r="ADS124" s="106"/>
      <c r="ADT124" s="106"/>
      <c r="ADU124" s="106"/>
      <c r="ADV124" s="106"/>
      <c r="ADW124" s="106"/>
      <c r="ADX124" s="106"/>
      <c r="ADY124" s="106"/>
      <c r="ADZ124" s="106"/>
      <c r="AEA124" s="106"/>
      <c r="AEB124" s="106"/>
      <c r="AEC124" s="106"/>
      <c r="AED124" s="106"/>
      <c r="AEE124" s="106"/>
      <c r="AEF124" s="106"/>
      <c r="AEG124" s="106"/>
      <c r="AEH124" s="106"/>
      <c r="AEI124" s="106"/>
      <c r="AEJ124" s="106"/>
      <c r="AEK124" s="106"/>
      <c r="AEL124" s="106"/>
      <c r="AEM124" s="106"/>
      <c r="AEN124" s="106"/>
      <c r="AEO124" s="106"/>
      <c r="AEP124" s="106"/>
      <c r="AEQ124" s="106"/>
      <c r="AER124" s="106"/>
      <c r="AES124" s="106"/>
      <c r="AET124" s="106"/>
      <c r="AEU124" s="106"/>
      <c r="AEV124" s="106"/>
      <c r="AEW124" s="106"/>
      <c r="AEX124" s="106"/>
      <c r="AEY124" s="106"/>
      <c r="AEZ124" s="106"/>
      <c r="AFA124" s="106"/>
      <c r="AFB124" s="106"/>
      <c r="AFC124" s="106"/>
      <c r="AFD124" s="106"/>
      <c r="AFE124" s="106"/>
      <c r="AFF124" s="106"/>
      <c r="AFG124" s="106"/>
      <c r="AFH124" s="106"/>
      <c r="AFI124" s="106"/>
      <c r="AFJ124" s="106"/>
      <c r="AFK124" s="106"/>
      <c r="AFL124" s="106"/>
      <c r="AFM124" s="106"/>
      <c r="AFN124" s="106"/>
      <c r="AFO124" s="106"/>
      <c r="AFP124" s="106"/>
      <c r="AFQ124" s="106"/>
      <c r="AFR124" s="106"/>
      <c r="AFS124" s="106"/>
      <c r="AFT124" s="106"/>
      <c r="AFU124" s="106"/>
      <c r="AFV124" s="106"/>
      <c r="AFW124" s="106"/>
      <c r="AFX124" s="106"/>
      <c r="AFY124" s="106"/>
      <c r="AFZ124" s="106"/>
      <c r="AGA124" s="106"/>
      <c r="AGB124" s="106"/>
      <c r="AGC124" s="106"/>
      <c r="AGD124" s="106"/>
      <c r="AGE124" s="106"/>
      <c r="AGF124" s="106"/>
      <c r="AGG124" s="106"/>
      <c r="AGH124" s="106"/>
      <c r="AGI124" s="106"/>
      <c r="AGJ124" s="106"/>
      <c r="AGK124" s="106"/>
      <c r="AGL124" s="106"/>
      <c r="AGM124" s="106"/>
      <c r="AGN124" s="106"/>
      <c r="AGO124" s="106"/>
      <c r="AGP124" s="106"/>
      <c r="AGQ124" s="106"/>
      <c r="AGR124" s="106"/>
      <c r="AGS124" s="106"/>
      <c r="AGT124" s="106"/>
      <c r="AGU124" s="106"/>
      <c r="AGV124" s="106"/>
      <c r="AGW124" s="106"/>
      <c r="AGX124" s="106"/>
      <c r="AGY124" s="106"/>
      <c r="AGZ124" s="106"/>
      <c r="AHA124" s="106"/>
      <c r="AHB124" s="106"/>
      <c r="AHC124" s="106"/>
      <c r="AHD124" s="106"/>
      <c r="AHE124" s="106"/>
      <c r="AHF124" s="106"/>
      <c r="AHG124" s="106"/>
      <c r="AHH124" s="106"/>
      <c r="AHI124" s="106"/>
      <c r="AHJ124" s="106"/>
      <c r="AHK124" s="106"/>
      <c r="AHL124" s="106"/>
      <c r="AHM124" s="106"/>
      <c r="AHN124" s="106"/>
      <c r="AHO124" s="106"/>
      <c r="AHP124" s="106"/>
      <c r="AHQ124" s="106"/>
      <c r="AHR124" s="106"/>
      <c r="AHS124" s="106"/>
      <c r="AHT124" s="106"/>
      <c r="AHU124" s="106"/>
      <c r="AHV124" s="106"/>
      <c r="AHW124" s="106"/>
      <c r="AHX124" s="106"/>
      <c r="AHY124" s="106"/>
      <c r="AHZ124" s="106"/>
      <c r="AIA124" s="106"/>
      <c r="AIB124" s="106"/>
      <c r="AIC124" s="106"/>
      <c r="AID124" s="106"/>
      <c r="AIE124" s="106"/>
      <c r="AIF124" s="106"/>
      <c r="AIG124" s="106"/>
      <c r="AIH124" s="106"/>
      <c r="AII124" s="106"/>
      <c r="AIJ124" s="106"/>
      <c r="AIK124" s="106"/>
      <c r="AIL124" s="106"/>
      <c r="AIM124" s="106"/>
      <c r="AIN124" s="106"/>
      <c r="AIO124" s="106"/>
      <c r="AIP124" s="106"/>
      <c r="AIQ124" s="106"/>
      <c r="AIR124" s="106"/>
      <c r="AIS124" s="106"/>
      <c r="AIT124" s="106"/>
      <c r="AIU124" s="106"/>
      <c r="AIV124" s="106"/>
      <c r="AIW124" s="106"/>
      <c r="AIX124" s="106"/>
      <c r="AIY124" s="106"/>
      <c r="AIZ124" s="106"/>
      <c r="AJA124" s="106"/>
      <c r="AJB124" s="106"/>
      <c r="AJC124" s="106"/>
      <c r="AJD124" s="106"/>
      <c r="AJE124" s="106"/>
      <c r="AJF124" s="106"/>
      <c r="AJG124" s="106"/>
      <c r="AJH124" s="106"/>
      <c r="AJI124" s="106"/>
      <c r="AJJ124" s="106"/>
      <c r="AJK124" s="106"/>
      <c r="AJL124" s="106"/>
      <c r="AJM124" s="106"/>
      <c r="AJN124" s="106"/>
      <c r="AJO124" s="106"/>
      <c r="AJP124" s="106"/>
      <c r="AJQ124" s="106"/>
      <c r="AJR124" s="106"/>
      <c r="AJS124" s="106"/>
      <c r="AJT124" s="106"/>
      <c r="AJU124" s="106"/>
      <c r="AJV124" s="106"/>
      <c r="AJW124" s="106"/>
      <c r="AJX124" s="106"/>
      <c r="AJY124" s="106"/>
      <c r="AJZ124" s="106"/>
      <c r="AKA124" s="106"/>
      <c r="AKB124" s="106"/>
      <c r="AKC124" s="106"/>
      <c r="AKD124" s="106"/>
      <c r="AKE124" s="106"/>
      <c r="AKF124" s="106"/>
      <c r="AKG124" s="106"/>
      <c r="AKH124" s="106"/>
      <c r="AKI124" s="106"/>
      <c r="AKJ124" s="106"/>
      <c r="AKK124" s="106"/>
      <c r="AKL124" s="106"/>
      <c r="AKM124" s="106"/>
      <c r="AKN124" s="106"/>
      <c r="AKO124" s="106"/>
      <c r="AKP124" s="106"/>
      <c r="AKQ124" s="106"/>
      <c r="AKR124" s="106"/>
      <c r="AKS124" s="106"/>
      <c r="AKT124" s="106"/>
      <c r="AKU124" s="106"/>
      <c r="AKV124" s="106"/>
      <c r="AKW124" s="106"/>
      <c r="AKX124" s="106"/>
      <c r="AKY124" s="106"/>
      <c r="AKZ124" s="106"/>
      <c r="ALA124" s="106"/>
      <c r="ALB124" s="106"/>
      <c r="ALC124" s="106"/>
      <c r="ALD124" s="106"/>
      <c r="ALE124" s="106"/>
      <c r="ALF124" s="106"/>
      <c r="ALG124" s="106"/>
      <c r="ALH124" s="106"/>
      <c r="ALI124" s="106"/>
      <c r="ALJ124" s="106"/>
      <c r="ALK124" s="106"/>
      <c r="ALL124" s="106"/>
      <c r="ALM124" s="106"/>
      <c r="ALN124" s="106"/>
      <c r="ALO124" s="106"/>
      <c r="ALP124" s="106"/>
      <c r="ALQ124" s="106"/>
      <c r="ALR124" s="106"/>
      <c r="ALS124" s="106"/>
      <c r="ALT124" s="106"/>
      <c r="ALU124" s="106"/>
      <c r="ALV124" s="106"/>
      <c r="ALW124" s="106"/>
      <c r="ALX124" s="106"/>
      <c r="ALY124" s="106"/>
      <c r="ALZ124" s="106"/>
      <c r="AMA124" s="106"/>
      <c r="AMB124" s="106"/>
      <c r="AMC124" s="106"/>
      <c r="AMD124" s="106"/>
      <c r="AME124" s="106"/>
      <c r="AMF124" s="106"/>
      <c r="AMG124" s="106"/>
      <c r="AMH124" s="106"/>
      <c r="AMI124" s="106"/>
      <c r="AMJ124" s="106"/>
      <c r="AMK124" s="106"/>
      <c r="AML124" s="106"/>
      <c r="AMM124" s="106"/>
      <c r="AMN124" s="106"/>
      <c r="AMO124" s="106"/>
      <c r="AMP124" s="106"/>
      <c r="AMQ124" s="106"/>
      <c r="AMR124" s="106"/>
      <c r="AMS124" s="106"/>
      <c r="AMT124" s="106"/>
      <c r="AMU124" s="106"/>
      <c r="AMV124" s="106"/>
      <c r="AMW124" s="106"/>
      <c r="AMX124" s="106"/>
      <c r="AMY124" s="106"/>
      <c r="AMZ124" s="106"/>
      <c r="ANA124" s="106"/>
      <c r="ANB124" s="106"/>
      <c r="ANC124" s="106"/>
      <c r="AND124" s="106"/>
      <c r="ANE124" s="106"/>
      <c r="ANF124" s="106"/>
      <c r="ANG124" s="106"/>
      <c r="ANH124" s="106"/>
      <c r="ANI124" s="106"/>
      <c r="ANJ124" s="106"/>
      <c r="ANK124" s="106"/>
      <c r="ANL124" s="106"/>
      <c r="ANM124" s="106"/>
      <c r="ANN124" s="106"/>
      <c r="ANO124" s="106"/>
      <c r="ANP124" s="106"/>
      <c r="ANQ124" s="106"/>
      <c r="ANR124" s="106"/>
      <c r="ANS124" s="106"/>
      <c r="ANT124" s="106"/>
      <c r="ANU124" s="106"/>
      <c r="ANV124" s="106"/>
      <c r="ANW124" s="106"/>
      <c r="ANX124" s="106"/>
      <c r="ANY124" s="106"/>
      <c r="ANZ124" s="106"/>
      <c r="AOA124" s="106"/>
      <c r="AOB124" s="106"/>
      <c r="AOC124" s="106"/>
      <c r="AOD124" s="106"/>
      <c r="AOE124" s="106"/>
      <c r="AOF124" s="106"/>
      <c r="AOG124" s="106"/>
      <c r="AOH124" s="106"/>
      <c r="AOI124" s="106"/>
      <c r="AOJ124" s="106"/>
      <c r="AOK124" s="106"/>
      <c r="AOL124" s="106"/>
      <c r="AOM124" s="106"/>
      <c r="AON124" s="106"/>
      <c r="AOO124" s="106"/>
      <c r="AOP124" s="106"/>
      <c r="AOQ124" s="106"/>
      <c r="AOR124" s="106"/>
      <c r="AOS124" s="106"/>
      <c r="AOT124" s="106"/>
      <c r="AOU124" s="106"/>
      <c r="AOV124" s="106"/>
      <c r="AOW124" s="106"/>
      <c r="AOX124" s="106"/>
      <c r="AOY124" s="106"/>
      <c r="AOZ124" s="106"/>
      <c r="APA124" s="106"/>
      <c r="APB124" s="106"/>
      <c r="APC124" s="106"/>
      <c r="APD124" s="106"/>
      <c r="APE124" s="106"/>
      <c r="APF124" s="106"/>
      <c r="APG124" s="106"/>
      <c r="APH124" s="106"/>
      <c r="API124" s="106"/>
      <c r="APJ124" s="106"/>
      <c r="APK124" s="106"/>
      <c r="APL124" s="106"/>
      <c r="APM124" s="106"/>
      <c r="APN124" s="106"/>
      <c r="APO124" s="106"/>
      <c r="APP124" s="106"/>
      <c r="APQ124" s="106"/>
      <c r="APR124" s="106"/>
      <c r="APS124" s="106"/>
      <c r="APT124" s="106"/>
      <c r="APU124" s="106"/>
      <c r="APV124" s="106"/>
      <c r="APW124" s="106"/>
      <c r="APX124" s="106"/>
      <c r="APY124" s="106"/>
      <c r="APZ124" s="106"/>
      <c r="AQA124" s="106"/>
      <c r="AQB124" s="106"/>
      <c r="AQC124" s="106"/>
      <c r="AQD124" s="106"/>
      <c r="AQE124" s="106"/>
      <c r="AQF124" s="106"/>
      <c r="AQG124" s="106"/>
      <c r="AQH124" s="106"/>
      <c r="AQI124" s="106"/>
      <c r="AQJ124" s="106"/>
      <c r="AQK124" s="106"/>
      <c r="AQL124" s="106"/>
      <c r="AQM124" s="106"/>
      <c r="AQN124" s="106"/>
      <c r="AQO124" s="106"/>
      <c r="AQP124" s="106"/>
      <c r="AQQ124" s="106"/>
      <c r="AQR124" s="106"/>
      <c r="AQS124" s="106"/>
      <c r="AQT124" s="106"/>
      <c r="AQU124" s="106"/>
      <c r="AQV124" s="106"/>
      <c r="AQW124" s="106"/>
      <c r="AQX124" s="106"/>
      <c r="AQY124" s="106"/>
      <c r="AQZ124" s="106"/>
      <c r="ARA124" s="106"/>
      <c r="ARB124" s="106"/>
      <c r="ARC124" s="106"/>
      <c r="ARD124" s="106"/>
      <c r="ARE124" s="106"/>
      <c r="ARF124" s="106"/>
      <c r="ARG124" s="106"/>
      <c r="ARH124" s="106"/>
      <c r="ARI124" s="106"/>
      <c r="ARJ124" s="106"/>
      <c r="ARK124" s="106"/>
      <c r="ARL124" s="106"/>
      <c r="ARM124" s="106"/>
      <c r="ARN124" s="106"/>
      <c r="ARO124" s="106"/>
      <c r="ARP124" s="106"/>
      <c r="ARQ124" s="106"/>
      <c r="ARR124" s="106"/>
      <c r="ARS124" s="106"/>
      <c r="ART124" s="106"/>
      <c r="ARU124" s="106"/>
      <c r="ARV124" s="106"/>
      <c r="ARW124" s="106"/>
      <c r="ARX124" s="106"/>
      <c r="ARY124" s="106"/>
      <c r="ARZ124" s="106"/>
      <c r="ASA124" s="106"/>
      <c r="ASB124" s="106"/>
      <c r="ASC124" s="106"/>
      <c r="ASD124" s="106"/>
      <c r="ASE124" s="106"/>
      <c r="ASF124" s="106"/>
      <c r="ASG124" s="106"/>
      <c r="ASH124" s="106"/>
      <c r="ASI124" s="106"/>
      <c r="ASJ124" s="106"/>
      <c r="ASK124" s="106"/>
      <c r="ASL124" s="106"/>
      <c r="ASM124" s="106"/>
      <c r="ASN124" s="106"/>
      <c r="ASO124" s="106"/>
      <c r="ASP124" s="106"/>
      <c r="ASQ124" s="106"/>
      <c r="ASR124" s="106"/>
      <c r="ASS124" s="106"/>
      <c r="AST124" s="106"/>
      <c r="ASU124" s="106"/>
      <c r="ASV124" s="106"/>
      <c r="ASW124" s="106"/>
      <c r="ASX124" s="106"/>
      <c r="ASY124" s="106"/>
      <c r="ASZ124" s="106"/>
      <c r="ATA124" s="106"/>
      <c r="ATB124" s="106"/>
      <c r="ATC124" s="106"/>
      <c r="ATD124" s="106"/>
      <c r="ATE124" s="106"/>
      <c r="ATF124" s="106"/>
      <c r="ATG124" s="106"/>
      <c r="ATH124" s="106"/>
      <c r="ATI124" s="106"/>
      <c r="ATJ124" s="106"/>
      <c r="ATK124" s="106"/>
      <c r="ATL124" s="106"/>
      <c r="ATM124" s="106"/>
      <c r="ATN124" s="106"/>
      <c r="ATO124" s="106"/>
      <c r="ATP124" s="106"/>
      <c r="ATQ124" s="106"/>
      <c r="ATR124" s="106"/>
      <c r="ATS124" s="106"/>
      <c r="ATT124" s="106"/>
      <c r="ATU124" s="106"/>
      <c r="ATV124" s="106"/>
      <c r="ATW124" s="106"/>
      <c r="ATX124" s="106"/>
      <c r="ATY124" s="106"/>
      <c r="ATZ124" s="106"/>
      <c r="AUA124" s="106"/>
      <c r="AUB124" s="106"/>
      <c r="AUC124" s="106"/>
      <c r="AUD124" s="106"/>
      <c r="AUE124" s="106"/>
      <c r="AUF124" s="106"/>
      <c r="AUG124" s="106"/>
      <c r="AUH124" s="106"/>
      <c r="AUI124" s="106"/>
      <c r="AUJ124" s="106"/>
      <c r="AUK124" s="106"/>
      <c r="AUL124" s="106"/>
      <c r="AUM124" s="106"/>
      <c r="AUN124" s="106"/>
      <c r="AUO124" s="106"/>
      <c r="AUP124" s="106"/>
      <c r="AUQ124" s="106"/>
      <c r="AUR124" s="106"/>
      <c r="AUS124" s="106"/>
      <c r="AUT124" s="106"/>
      <c r="AUU124" s="106"/>
      <c r="AUV124" s="106"/>
      <c r="AUW124" s="106"/>
      <c r="AUX124" s="106"/>
      <c r="AUY124" s="106"/>
      <c r="AUZ124" s="106"/>
      <c r="AVA124" s="106"/>
      <c r="AVB124" s="106"/>
      <c r="AVC124" s="106"/>
      <c r="AVD124" s="106"/>
      <c r="AVE124" s="106"/>
      <c r="AVF124" s="106"/>
      <c r="AVG124" s="106"/>
      <c r="AVH124" s="106"/>
      <c r="AVI124" s="106"/>
      <c r="AVJ124" s="106"/>
      <c r="AVK124" s="106"/>
      <c r="AVL124" s="106"/>
      <c r="AVM124" s="106"/>
      <c r="AVN124" s="106"/>
      <c r="AVO124" s="106"/>
      <c r="AVP124" s="106"/>
      <c r="AVQ124" s="106"/>
      <c r="AVR124" s="106"/>
      <c r="AVS124" s="106"/>
      <c r="AVT124" s="106"/>
      <c r="AVU124" s="106"/>
      <c r="AVV124" s="106"/>
      <c r="AVW124" s="106"/>
      <c r="AVX124" s="106"/>
      <c r="AVY124" s="106"/>
      <c r="AVZ124" s="106"/>
      <c r="AWA124" s="106"/>
      <c r="AWB124" s="106"/>
      <c r="AWC124" s="106"/>
      <c r="AWD124" s="106"/>
      <c r="AWE124" s="106"/>
      <c r="AWF124" s="106"/>
      <c r="AWG124" s="106"/>
      <c r="AWH124" s="106"/>
      <c r="AWI124" s="106"/>
      <c r="AWJ124" s="106"/>
      <c r="AWK124" s="106"/>
      <c r="AWL124" s="106"/>
      <c r="AWM124" s="106"/>
      <c r="AWN124" s="106"/>
      <c r="AWO124" s="106"/>
      <c r="AWP124" s="106"/>
      <c r="AWQ124" s="106"/>
      <c r="AWR124" s="106"/>
      <c r="AWS124" s="106"/>
      <c r="AWT124" s="106"/>
      <c r="AWU124" s="106"/>
      <c r="AWV124" s="106"/>
      <c r="AWW124" s="106"/>
      <c r="AWX124" s="106"/>
      <c r="AWY124" s="106"/>
      <c r="AWZ124" s="106"/>
      <c r="AXA124" s="106"/>
      <c r="AXB124" s="106"/>
      <c r="AXC124" s="106"/>
      <c r="AXD124" s="106"/>
      <c r="AXE124" s="106"/>
      <c r="AXF124" s="106"/>
      <c r="AXG124" s="106"/>
      <c r="AXH124" s="106"/>
      <c r="AXI124" s="106"/>
      <c r="AXJ124" s="106"/>
      <c r="AXK124" s="106"/>
      <c r="AXL124" s="106"/>
      <c r="AXM124" s="106"/>
      <c r="AXN124" s="106"/>
      <c r="AXO124" s="106"/>
      <c r="AXP124" s="106"/>
      <c r="AXQ124" s="106"/>
      <c r="AXR124" s="106"/>
      <c r="AXS124" s="106"/>
      <c r="AXT124" s="106"/>
      <c r="AXU124" s="106"/>
      <c r="AXV124" s="106"/>
      <c r="AXW124" s="106"/>
      <c r="AXX124" s="106"/>
      <c r="AXY124" s="106"/>
      <c r="AXZ124" s="106"/>
      <c r="AYA124" s="106"/>
      <c r="AYB124" s="106"/>
      <c r="AYC124" s="106"/>
      <c r="AYD124" s="106"/>
      <c r="AYE124" s="106"/>
      <c r="AYF124" s="106"/>
      <c r="AYG124" s="106"/>
      <c r="AYH124" s="106"/>
      <c r="AYI124" s="106"/>
      <c r="AYJ124" s="106"/>
      <c r="AYK124" s="106"/>
      <c r="AYL124" s="106"/>
      <c r="AYM124" s="106"/>
      <c r="AYN124" s="106"/>
      <c r="AYO124" s="106"/>
      <c r="AYP124" s="106"/>
      <c r="AYQ124" s="106"/>
      <c r="AYR124" s="106"/>
      <c r="AYS124" s="106"/>
      <c r="AYT124" s="106"/>
      <c r="AYU124" s="106"/>
      <c r="AYV124" s="106"/>
      <c r="AYW124" s="106"/>
      <c r="AYX124" s="106"/>
      <c r="AYY124" s="106"/>
      <c r="AYZ124" s="106"/>
      <c r="AZA124" s="106"/>
      <c r="AZB124" s="106"/>
      <c r="AZC124" s="106"/>
      <c r="AZD124" s="106"/>
      <c r="AZE124" s="106"/>
      <c r="AZF124" s="106"/>
      <c r="AZG124" s="106"/>
      <c r="AZH124" s="106"/>
      <c r="AZI124" s="106"/>
      <c r="AZJ124" s="106"/>
      <c r="AZK124" s="106"/>
      <c r="AZL124" s="106"/>
      <c r="AZM124" s="106"/>
      <c r="AZN124" s="106"/>
      <c r="AZO124" s="106"/>
      <c r="AZP124" s="106"/>
      <c r="AZQ124" s="106"/>
      <c r="AZR124" s="106"/>
      <c r="AZS124" s="106"/>
      <c r="AZT124" s="106"/>
      <c r="AZU124" s="106"/>
      <c r="AZV124" s="106"/>
      <c r="AZW124" s="106"/>
      <c r="AZX124" s="106"/>
      <c r="AZY124" s="106"/>
      <c r="AZZ124" s="106"/>
      <c r="BAA124" s="106"/>
      <c r="BAB124" s="106"/>
      <c r="BAC124" s="106"/>
      <c r="BAD124" s="106"/>
      <c r="BAE124" s="106"/>
      <c r="BAF124" s="106"/>
      <c r="BAG124" s="106"/>
      <c r="BAH124" s="106"/>
      <c r="BAI124" s="106"/>
      <c r="BAJ124" s="106"/>
      <c r="BAK124" s="106"/>
      <c r="BAL124" s="106"/>
      <c r="BAM124" s="106"/>
      <c r="BAN124" s="106"/>
      <c r="BAO124" s="106"/>
      <c r="BAP124" s="106"/>
      <c r="BAQ124" s="106"/>
      <c r="BAR124" s="106"/>
      <c r="BAS124" s="106"/>
      <c r="BAT124" s="106"/>
      <c r="BAU124" s="106"/>
      <c r="BAV124" s="106"/>
      <c r="BAW124" s="106"/>
      <c r="BAX124" s="106"/>
      <c r="BAY124" s="106"/>
      <c r="BAZ124" s="106"/>
      <c r="BBA124" s="106"/>
      <c r="BBB124" s="106"/>
      <c r="BBC124" s="106"/>
      <c r="BBD124" s="106"/>
      <c r="BBE124" s="106"/>
      <c r="BBF124" s="106"/>
      <c r="BBG124" s="106"/>
      <c r="BBH124" s="106"/>
      <c r="BBI124" s="106"/>
      <c r="BBJ124" s="106"/>
      <c r="BBK124" s="106"/>
      <c r="BBL124" s="106"/>
      <c r="BBM124" s="106"/>
      <c r="BBN124" s="106"/>
      <c r="BBO124" s="106"/>
      <c r="BBP124" s="106"/>
      <c r="BBQ124" s="106"/>
      <c r="BBR124" s="106"/>
      <c r="BBS124" s="106"/>
      <c r="BBT124" s="106"/>
      <c r="BBU124" s="106"/>
      <c r="BBV124" s="106"/>
      <c r="BBW124" s="106"/>
      <c r="BBX124" s="106"/>
      <c r="BBY124" s="106"/>
      <c r="BBZ124" s="106"/>
      <c r="BCA124" s="106"/>
      <c r="BCB124" s="106"/>
      <c r="BCC124" s="106"/>
      <c r="BCD124" s="106"/>
      <c r="BCE124" s="106"/>
      <c r="BCF124" s="106"/>
      <c r="BCG124" s="106"/>
      <c r="BCH124" s="106"/>
      <c r="BCI124" s="106"/>
      <c r="BCJ124" s="106"/>
      <c r="BCK124" s="106"/>
      <c r="BCL124" s="106"/>
      <c r="BCM124" s="106"/>
      <c r="BCN124" s="106"/>
      <c r="BCO124" s="106"/>
      <c r="BCP124" s="106"/>
      <c r="BCQ124" s="106"/>
      <c r="BCR124" s="106"/>
      <c r="BCS124" s="106"/>
      <c r="BCT124" s="106"/>
      <c r="BCU124" s="106"/>
      <c r="BCV124" s="106"/>
      <c r="BCW124" s="106"/>
      <c r="BCX124" s="106"/>
      <c r="BCY124" s="106"/>
      <c r="BCZ124" s="106"/>
      <c r="BDA124" s="106"/>
      <c r="BDB124" s="106"/>
      <c r="BDC124" s="106"/>
      <c r="BDD124" s="106"/>
      <c r="BDE124" s="106"/>
      <c r="BDF124" s="106"/>
      <c r="BDG124" s="106"/>
      <c r="BDH124" s="106"/>
      <c r="BDI124" s="106"/>
      <c r="BDJ124" s="106"/>
      <c r="BDK124" s="106"/>
      <c r="BDL124" s="106"/>
      <c r="BDM124" s="106"/>
      <c r="BDN124" s="106"/>
      <c r="BDO124" s="106"/>
      <c r="BDP124" s="106"/>
      <c r="BDQ124" s="106"/>
      <c r="BDR124" s="106"/>
      <c r="BDS124" s="106"/>
      <c r="BDT124" s="106"/>
      <c r="BDU124" s="106"/>
      <c r="BDV124" s="106"/>
      <c r="BDW124" s="106"/>
      <c r="BDX124" s="106"/>
      <c r="BDY124" s="106"/>
      <c r="BDZ124" s="106"/>
      <c r="BEA124" s="106"/>
      <c r="BEB124" s="106"/>
      <c r="BEC124" s="106"/>
      <c r="BED124" s="106"/>
      <c r="BEE124" s="106"/>
      <c r="BEF124" s="106"/>
      <c r="BEG124" s="106"/>
      <c r="BEH124" s="106"/>
      <c r="BEI124" s="106"/>
      <c r="BEJ124" s="106"/>
      <c r="BEK124" s="106"/>
      <c r="BEL124" s="106"/>
      <c r="BEM124" s="106"/>
      <c r="BEN124" s="106"/>
      <c r="BEO124" s="106"/>
      <c r="BEP124" s="106"/>
      <c r="BEQ124" s="106"/>
      <c r="BER124" s="106"/>
      <c r="BES124" s="106"/>
      <c r="BET124" s="106"/>
      <c r="BEU124" s="106"/>
      <c r="BEV124" s="106"/>
      <c r="BEW124" s="106"/>
      <c r="BEX124" s="106"/>
      <c r="BEY124" s="106"/>
      <c r="BEZ124" s="106"/>
      <c r="BFA124" s="106"/>
      <c r="BFB124" s="106"/>
      <c r="BFC124" s="106"/>
      <c r="BFD124" s="106"/>
      <c r="BFE124" s="106"/>
      <c r="BFF124" s="106"/>
      <c r="BFG124" s="106"/>
      <c r="BFH124" s="106"/>
      <c r="BFI124" s="106"/>
      <c r="BFJ124" s="106"/>
      <c r="BFK124" s="106"/>
      <c r="BFL124" s="106"/>
      <c r="BFM124" s="106"/>
      <c r="BFN124" s="106"/>
      <c r="BFO124" s="106"/>
      <c r="BFP124" s="106"/>
      <c r="BFQ124" s="106"/>
      <c r="BFR124" s="106"/>
      <c r="BFS124" s="106"/>
      <c r="BFT124" s="106"/>
      <c r="BFU124" s="106"/>
      <c r="BFV124" s="106"/>
      <c r="BFW124" s="106"/>
      <c r="BFX124" s="106"/>
      <c r="BFY124" s="106"/>
      <c r="BFZ124" s="106"/>
      <c r="BGA124" s="106"/>
      <c r="BGB124" s="106"/>
      <c r="BGC124" s="106"/>
      <c r="BGD124" s="106"/>
      <c r="BGE124" s="106"/>
      <c r="BGF124" s="106"/>
      <c r="BGG124" s="106"/>
      <c r="BGH124" s="106"/>
      <c r="BGI124" s="106"/>
      <c r="BGJ124" s="106"/>
      <c r="BGK124" s="106"/>
      <c r="BGL124" s="106"/>
      <c r="BGM124" s="106"/>
      <c r="BGN124" s="106"/>
      <c r="BGO124" s="106"/>
      <c r="BGP124" s="106"/>
      <c r="BGQ124" s="106"/>
      <c r="BGR124" s="106"/>
      <c r="BGS124" s="106"/>
      <c r="BGT124" s="106"/>
      <c r="BGU124" s="106"/>
      <c r="BGV124" s="106"/>
      <c r="BGW124" s="106"/>
      <c r="BGX124" s="106"/>
      <c r="BGY124" s="106"/>
      <c r="BGZ124" s="106"/>
      <c r="BHA124" s="106"/>
      <c r="BHB124" s="106"/>
      <c r="BHC124" s="106"/>
      <c r="BHD124" s="106"/>
      <c r="BHE124" s="106"/>
      <c r="BHF124" s="106"/>
      <c r="BHG124" s="106"/>
      <c r="BHH124" s="106"/>
      <c r="BHI124" s="106"/>
      <c r="BHJ124" s="106"/>
      <c r="BHK124" s="106"/>
      <c r="BHL124" s="106"/>
      <c r="BHM124" s="106"/>
      <c r="BHN124" s="106"/>
      <c r="BHO124" s="106"/>
      <c r="BHP124" s="106"/>
      <c r="BHQ124" s="106"/>
      <c r="BHR124" s="106"/>
      <c r="BHS124" s="106"/>
      <c r="BHT124" s="106"/>
      <c r="BHU124" s="106"/>
      <c r="BHV124" s="106"/>
      <c r="BHW124" s="106"/>
      <c r="BHX124" s="106"/>
      <c r="BHY124" s="106"/>
      <c r="BHZ124" s="106"/>
      <c r="BIA124" s="106"/>
      <c r="BIB124" s="106"/>
      <c r="BIC124" s="106"/>
      <c r="BID124" s="106"/>
      <c r="BIE124" s="106"/>
      <c r="BIF124" s="106"/>
      <c r="BIG124" s="106"/>
      <c r="BIH124" s="106"/>
      <c r="BII124" s="106"/>
      <c r="BIJ124" s="106"/>
      <c r="BIK124" s="106"/>
      <c r="BIL124" s="106"/>
      <c r="BIM124" s="106"/>
      <c r="BIN124" s="106"/>
      <c r="BIO124" s="106"/>
      <c r="BIP124" s="106"/>
      <c r="BIQ124" s="106"/>
      <c r="BIR124" s="106"/>
      <c r="BIS124" s="106"/>
      <c r="BIT124" s="106"/>
      <c r="BIU124" s="106"/>
      <c r="BIV124" s="106"/>
      <c r="BIW124" s="106"/>
      <c r="BIX124" s="106"/>
      <c r="BIY124" s="106"/>
      <c r="BIZ124" s="106"/>
      <c r="BJA124" s="106"/>
      <c r="BJB124" s="106"/>
      <c r="BJC124" s="106"/>
      <c r="BJD124" s="106"/>
      <c r="BJE124" s="106"/>
      <c r="BJF124" s="106"/>
      <c r="BJG124" s="106"/>
      <c r="BJH124" s="106"/>
      <c r="BJI124" s="106"/>
      <c r="BJJ124" s="106"/>
      <c r="BJK124" s="106"/>
      <c r="BJL124" s="106"/>
      <c r="BJM124" s="106"/>
      <c r="BJN124" s="106"/>
      <c r="BJO124" s="106"/>
      <c r="BJP124" s="106"/>
      <c r="BJQ124" s="106"/>
      <c r="BJR124" s="106"/>
      <c r="BJS124" s="106"/>
      <c r="BJT124" s="106"/>
      <c r="BJU124" s="106"/>
      <c r="BJV124" s="106"/>
      <c r="BJW124" s="106"/>
      <c r="BJX124" s="106"/>
      <c r="BJY124" s="106"/>
      <c r="BJZ124" s="106"/>
      <c r="BKA124" s="106"/>
      <c r="BKB124" s="106"/>
      <c r="BKC124" s="106"/>
      <c r="BKD124" s="106"/>
      <c r="BKE124" s="106"/>
      <c r="BKF124" s="106"/>
      <c r="BKG124" s="106"/>
      <c r="BKH124" s="106"/>
      <c r="BKI124" s="106"/>
      <c r="BKJ124" s="106"/>
      <c r="BKK124" s="106"/>
      <c r="BKL124" s="106"/>
      <c r="BKM124" s="106"/>
      <c r="BKN124" s="106"/>
      <c r="BKO124" s="106"/>
      <c r="BKP124" s="106"/>
      <c r="BKQ124" s="106"/>
      <c r="BKR124" s="106"/>
      <c r="BKS124" s="106"/>
      <c r="BKT124" s="106"/>
      <c r="BKU124" s="106"/>
      <c r="BKV124" s="106"/>
      <c r="BKW124" s="106"/>
      <c r="BKX124" s="106"/>
      <c r="BKY124" s="106"/>
      <c r="BKZ124" s="106"/>
      <c r="BLA124" s="106"/>
      <c r="BLB124" s="106"/>
      <c r="BLC124" s="106"/>
      <c r="BLD124" s="106"/>
      <c r="BLE124" s="106"/>
      <c r="BLF124" s="106"/>
      <c r="BLG124" s="106"/>
      <c r="BLH124" s="106"/>
      <c r="BLI124" s="106"/>
      <c r="BLJ124" s="106"/>
      <c r="BLK124" s="106"/>
      <c r="BLL124" s="106"/>
      <c r="BLM124" s="106"/>
      <c r="BLN124" s="106"/>
      <c r="BLO124" s="106"/>
      <c r="BLP124" s="106"/>
      <c r="BLQ124" s="106"/>
      <c r="BLR124" s="106"/>
      <c r="BLS124" s="106"/>
      <c r="BLT124" s="106"/>
      <c r="BLU124" s="106"/>
      <c r="BLV124" s="106"/>
      <c r="BLW124" s="106"/>
      <c r="BLX124" s="106"/>
      <c r="BLY124" s="106"/>
      <c r="BLZ124" s="106"/>
      <c r="BMA124" s="106"/>
      <c r="BMB124" s="106"/>
      <c r="BMC124" s="106"/>
      <c r="BMD124" s="106"/>
      <c r="BME124" s="106"/>
      <c r="BMF124" s="106"/>
      <c r="BMG124" s="106"/>
      <c r="BMH124" s="106"/>
      <c r="BMI124" s="106"/>
      <c r="BMJ124" s="106"/>
      <c r="BMK124" s="106"/>
      <c r="BML124" s="106"/>
      <c r="BMM124" s="106"/>
      <c r="BMN124" s="106"/>
      <c r="BMO124" s="106"/>
      <c r="BMP124" s="106"/>
      <c r="BMQ124" s="106"/>
      <c r="BMR124" s="106"/>
      <c r="BMS124" s="106"/>
      <c r="BMT124" s="106"/>
      <c r="BMU124" s="106"/>
      <c r="BMV124" s="106"/>
      <c r="BMW124" s="106"/>
      <c r="BMX124" s="106"/>
      <c r="BMY124" s="106"/>
      <c r="BMZ124" s="106"/>
      <c r="BNA124" s="106"/>
      <c r="BNB124" s="106"/>
      <c r="BNC124" s="106"/>
      <c r="BND124" s="106"/>
      <c r="BNE124" s="106"/>
      <c r="BNF124" s="106"/>
      <c r="BNG124" s="106"/>
      <c r="BNH124" s="106"/>
      <c r="BNI124" s="106"/>
      <c r="BNJ124" s="106"/>
      <c r="BNK124" s="106"/>
      <c r="BNL124" s="106"/>
      <c r="BNM124" s="106"/>
      <c r="BNN124" s="106"/>
      <c r="BNO124" s="106"/>
      <c r="BNP124" s="106"/>
      <c r="BNQ124" s="106"/>
      <c r="BNR124" s="106"/>
      <c r="BNS124" s="106"/>
      <c r="BNT124" s="106"/>
      <c r="BNU124" s="106"/>
      <c r="BNV124" s="106"/>
      <c r="BNW124" s="106"/>
      <c r="BNX124" s="106"/>
      <c r="BNY124" s="106"/>
      <c r="BNZ124" s="106"/>
      <c r="BOA124" s="106"/>
      <c r="BOB124" s="106"/>
      <c r="BOC124" s="106"/>
      <c r="BOD124" s="106"/>
      <c r="BOE124" s="106"/>
      <c r="BOF124" s="106"/>
      <c r="BOG124" s="106"/>
      <c r="BOH124" s="106"/>
      <c r="BOI124" s="106"/>
      <c r="BOJ124" s="106"/>
      <c r="BOK124" s="106"/>
      <c r="BOL124" s="106"/>
      <c r="BOM124" s="106"/>
      <c r="BON124" s="106"/>
      <c r="BOO124" s="106"/>
      <c r="BOP124" s="106"/>
      <c r="BOQ124" s="106"/>
      <c r="BOR124" s="106"/>
      <c r="BOS124" s="106"/>
      <c r="BOT124" s="106"/>
      <c r="BOU124" s="106"/>
      <c r="BOV124" s="106"/>
      <c r="BOW124" s="106"/>
      <c r="BOX124" s="106"/>
      <c r="BOY124" s="106"/>
      <c r="BOZ124" s="106"/>
      <c r="BPA124" s="106"/>
      <c r="BPB124" s="106"/>
      <c r="BPC124" s="106"/>
      <c r="BPD124" s="106"/>
      <c r="BPE124" s="106"/>
      <c r="BPF124" s="106"/>
      <c r="BPG124" s="106"/>
      <c r="BPH124" s="106"/>
      <c r="BPI124" s="106"/>
      <c r="BPJ124" s="106"/>
      <c r="BPK124" s="106"/>
      <c r="BPL124" s="106"/>
      <c r="BPM124" s="106"/>
      <c r="BPN124" s="106"/>
      <c r="BPO124" s="106"/>
      <c r="BPP124" s="106"/>
      <c r="BPQ124" s="106"/>
      <c r="BPR124" s="106"/>
      <c r="BPS124" s="106"/>
      <c r="BPT124" s="106"/>
      <c r="BPU124" s="106"/>
      <c r="BPV124" s="106"/>
      <c r="BPW124" s="106"/>
      <c r="BPX124" s="106"/>
      <c r="BPY124" s="106"/>
      <c r="BPZ124" s="106"/>
      <c r="BQA124" s="106"/>
      <c r="BQB124" s="106"/>
      <c r="BQC124" s="106"/>
      <c r="BQD124" s="106"/>
      <c r="BQE124" s="106"/>
      <c r="BQF124" s="106"/>
      <c r="BQG124" s="106"/>
      <c r="BQH124" s="106"/>
      <c r="BQI124" s="106"/>
      <c r="BQJ124" s="106"/>
      <c r="BQK124" s="106"/>
      <c r="BQL124" s="106"/>
      <c r="BQM124" s="106"/>
      <c r="BQN124" s="106"/>
      <c r="BQO124" s="106"/>
      <c r="BQP124" s="106"/>
      <c r="BQQ124" s="106"/>
      <c r="BQR124" s="106"/>
      <c r="BQS124" s="106"/>
      <c r="BQT124" s="106"/>
      <c r="BQU124" s="106"/>
      <c r="BQV124" s="106"/>
      <c r="BQW124" s="106"/>
      <c r="BQX124" s="106"/>
      <c r="BQY124" s="106"/>
      <c r="BQZ124" s="106"/>
      <c r="BRA124" s="106"/>
      <c r="BRB124" s="106"/>
      <c r="BRC124" s="106"/>
      <c r="BRD124" s="106"/>
      <c r="BRE124" s="106"/>
      <c r="BRF124" s="106"/>
      <c r="BRG124" s="106"/>
      <c r="BRH124" s="106"/>
      <c r="BRI124" s="106"/>
      <c r="BRJ124" s="106"/>
      <c r="BRK124" s="106"/>
      <c r="BRL124" s="106"/>
      <c r="BRM124" s="106"/>
      <c r="BRN124" s="106"/>
      <c r="BRO124" s="106"/>
      <c r="BRP124" s="106"/>
      <c r="BRQ124" s="106"/>
      <c r="BRR124" s="106"/>
      <c r="BRS124" s="106"/>
      <c r="BRT124" s="106"/>
      <c r="BRU124" s="106"/>
      <c r="BRV124" s="106"/>
      <c r="BRW124" s="106"/>
      <c r="BRX124" s="106"/>
      <c r="BRY124" s="106"/>
      <c r="BRZ124" s="106"/>
      <c r="BSA124" s="106"/>
      <c r="BSB124" s="106"/>
      <c r="BSC124" s="106"/>
      <c r="BSD124" s="106"/>
      <c r="BSE124" s="106"/>
      <c r="BSF124" s="106"/>
      <c r="BSG124" s="106"/>
      <c r="BSH124" s="106"/>
      <c r="BSI124" s="106"/>
      <c r="BSJ124" s="106"/>
      <c r="BSK124" s="106"/>
      <c r="BSL124" s="106"/>
      <c r="BSM124" s="106"/>
      <c r="BSN124" s="106"/>
      <c r="BSO124" s="106"/>
      <c r="BSP124" s="106"/>
      <c r="BSQ124" s="106"/>
      <c r="BSR124" s="106"/>
      <c r="BSS124" s="106"/>
      <c r="BST124" s="106"/>
      <c r="BSU124" s="106"/>
      <c r="BSV124" s="106"/>
      <c r="BSW124" s="106"/>
      <c r="BSX124" s="106"/>
      <c r="BSY124" s="106"/>
      <c r="BSZ124" s="106"/>
      <c r="BTA124" s="106"/>
      <c r="BTB124" s="106"/>
      <c r="BTC124" s="106"/>
      <c r="BTD124" s="106"/>
      <c r="BTE124" s="106"/>
      <c r="BTF124" s="106"/>
      <c r="BTG124" s="106"/>
      <c r="BTH124" s="106"/>
      <c r="BTI124" s="106"/>
      <c r="BTJ124" s="106"/>
      <c r="BTK124" s="106"/>
      <c r="BTL124" s="106"/>
      <c r="BTM124" s="106"/>
      <c r="BTN124" s="106"/>
      <c r="BTO124" s="106"/>
      <c r="BTP124" s="106"/>
      <c r="BTQ124" s="106"/>
      <c r="BTR124" s="106"/>
      <c r="BTS124" s="106"/>
      <c r="BTT124" s="106"/>
      <c r="BTU124" s="106"/>
      <c r="BTV124" s="106"/>
      <c r="BTW124" s="106"/>
      <c r="BTX124" s="106"/>
      <c r="BTY124" s="106"/>
      <c r="BTZ124" s="106"/>
      <c r="BUA124" s="106"/>
      <c r="BUB124" s="106"/>
      <c r="BUC124" s="106"/>
      <c r="BUD124" s="106"/>
      <c r="BUE124" s="106"/>
      <c r="BUF124" s="106"/>
      <c r="BUG124" s="106"/>
      <c r="BUH124" s="106"/>
      <c r="BUI124" s="106"/>
      <c r="BUJ124" s="106"/>
      <c r="BUK124" s="106"/>
      <c r="BUL124" s="106"/>
      <c r="BUM124" s="106"/>
      <c r="BUN124" s="106"/>
      <c r="BUO124" s="106"/>
      <c r="BUP124" s="106"/>
      <c r="BUQ124" s="106"/>
      <c r="BUR124" s="106"/>
      <c r="BUS124" s="106"/>
      <c r="BUT124" s="106"/>
      <c r="BUU124" s="106"/>
      <c r="BUV124" s="106"/>
      <c r="BUW124" s="106"/>
      <c r="BUX124" s="106"/>
      <c r="BUY124" s="106"/>
      <c r="BUZ124" s="106"/>
      <c r="BVA124" s="106"/>
      <c r="BVB124" s="106"/>
      <c r="BVC124" s="106"/>
      <c r="BVD124" s="106"/>
      <c r="BVE124" s="106"/>
      <c r="BVF124" s="106"/>
      <c r="BVG124" s="106"/>
      <c r="BVH124" s="106"/>
      <c r="BVI124" s="106"/>
      <c r="BVJ124" s="106"/>
      <c r="BVK124" s="106"/>
      <c r="BVL124" s="106"/>
      <c r="BVM124" s="106"/>
      <c r="BVN124" s="106"/>
      <c r="BVO124" s="106"/>
      <c r="BVP124" s="106"/>
      <c r="BVQ124" s="106"/>
      <c r="BVR124" s="106"/>
      <c r="BVS124" s="106"/>
      <c r="BVT124" s="106"/>
      <c r="BVU124" s="106"/>
      <c r="BVV124" s="106"/>
      <c r="BVW124" s="106"/>
      <c r="BVX124" s="106"/>
      <c r="BVY124" s="106"/>
      <c r="BVZ124" s="106"/>
      <c r="BWA124" s="106"/>
      <c r="BWB124" s="106"/>
      <c r="BWC124" s="106"/>
      <c r="BWD124" s="106"/>
      <c r="BWE124" s="106"/>
      <c r="BWF124" s="106"/>
      <c r="BWG124" s="106"/>
      <c r="BWH124" s="106"/>
      <c r="BWI124" s="106"/>
      <c r="BWJ124" s="106"/>
      <c r="BWK124" s="106"/>
      <c r="BWL124" s="106"/>
      <c r="BWM124" s="106"/>
      <c r="BWN124" s="106"/>
      <c r="BWO124" s="106"/>
      <c r="BWP124" s="106"/>
      <c r="BWQ124" s="106"/>
      <c r="BWR124" s="106"/>
      <c r="BWS124" s="106"/>
      <c r="BWT124" s="106"/>
      <c r="BWU124" s="106"/>
      <c r="BWV124" s="106"/>
      <c r="BWW124" s="106"/>
      <c r="BWX124" s="106"/>
      <c r="BWY124" s="106"/>
      <c r="BWZ124" s="106"/>
      <c r="BXA124" s="106"/>
      <c r="BXB124" s="106"/>
      <c r="BXC124" s="106"/>
      <c r="BXD124" s="106"/>
      <c r="BXE124" s="106"/>
      <c r="BXF124" s="106"/>
      <c r="BXG124" s="106"/>
      <c r="BXH124" s="106"/>
      <c r="BXI124" s="106"/>
      <c r="BXJ124" s="106"/>
      <c r="BXK124" s="106"/>
      <c r="BXL124" s="106"/>
      <c r="BXM124" s="106"/>
      <c r="BXN124" s="106"/>
      <c r="BXO124" s="106"/>
      <c r="BXP124" s="106"/>
      <c r="BXQ124" s="106"/>
      <c r="BXR124" s="106"/>
      <c r="BXS124" s="106"/>
      <c r="BXT124" s="106"/>
      <c r="BXU124" s="106"/>
      <c r="BXV124" s="106"/>
      <c r="BXW124" s="106"/>
      <c r="BXX124" s="106"/>
      <c r="BXY124" s="106"/>
      <c r="BXZ124" s="106"/>
      <c r="BYA124" s="106"/>
      <c r="BYB124" s="106"/>
      <c r="BYC124" s="106"/>
      <c r="BYD124" s="106"/>
      <c r="BYE124" s="106"/>
      <c r="BYF124" s="106"/>
      <c r="BYG124" s="106"/>
      <c r="BYH124" s="106"/>
      <c r="BYI124" s="106"/>
      <c r="BYJ124" s="106"/>
      <c r="BYK124" s="106"/>
      <c r="BYL124" s="106"/>
      <c r="BYM124" s="106"/>
      <c r="BYN124" s="106"/>
      <c r="BYO124" s="106"/>
      <c r="BYP124" s="106"/>
      <c r="BYQ124" s="106"/>
      <c r="BYR124" s="106"/>
      <c r="BYS124" s="106"/>
      <c r="BYT124" s="106"/>
      <c r="BYU124" s="106"/>
      <c r="BYV124" s="106"/>
      <c r="BYW124" s="106"/>
      <c r="BYX124" s="106"/>
      <c r="BYY124" s="106"/>
      <c r="BYZ124" s="106"/>
      <c r="BZA124" s="106"/>
      <c r="BZB124" s="106"/>
      <c r="BZC124" s="106"/>
      <c r="BZD124" s="106"/>
      <c r="BZE124" s="106"/>
      <c r="BZF124" s="106"/>
      <c r="BZG124" s="106"/>
      <c r="BZH124" s="106"/>
      <c r="BZI124" s="106"/>
      <c r="BZJ124" s="106"/>
      <c r="BZK124" s="106"/>
      <c r="BZL124" s="106"/>
      <c r="BZM124" s="106"/>
      <c r="BZN124" s="106"/>
      <c r="BZO124" s="106"/>
      <c r="BZP124" s="106"/>
      <c r="BZQ124" s="106"/>
      <c r="BZR124" s="106"/>
      <c r="BZS124" s="106"/>
      <c r="BZT124" s="106"/>
      <c r="BZU124" s="106"/>
      <c r="BZV124" s="106"/>
      <c r="BZW124" s="106"/>
      <c r="BZX124" s="106"/>
      <c r="BZY124" s="106"/>
      <c r="BZZ124" s="106"/>
      <c r="CAA124" s="106"/>
      <c r="CAB124" s="106"/>
      <c r="CAC124" s="106"/>
      <c r="CAD124" s="106"/>
      <c r="CAE124" s="106"/>
      <c r="CAF124" s="106"/>
      <c r="CAG124" s="106"/>
      <c r="CAH124" s="106"/>
      <c r="CAI124" s="106"/>
      <c r="CAJ124" s="106"/>
      <c r="CAK124" s="106"/>
      <c r="CAL124" s="106"/>
      <c r="CAM124" s="106"/>
      <c r="CAN124" s="106"/>
      <c r="CAO124" s="106"/>
      <c r="CAP124" s="106"/>
      <c r="CAQ124" s="106"/>
      <c r="CAR124" s="106"/>
      <c r="CAS124" s="106"/>
      <c r="CAT124" s="106"/>
      <c r="CAU124" s="106"/>
      <c r="CAV124" s="106"/>
      <c r="CAW124" s="106"/>
      <c r="CAX124" s="106"/>
      <c r="CAY124" s="106"/>
      <c r="CAZ124" s="106"/>
      <c r="CBA124" s="106"/>
      <c r="CBB124" s="106"/>
      <c r="CBC124" s="106"/>
      <c r="CBD124" s="106"/>
      <c r="CBE124" s="106"/>
      <c r="CBF124" s="106"/>
      <c r="CBG124" s="106"/>
      <c r="CBH124" s="106"/>
      <c r="CBI124" s="106"/>
      <c r="CBJ124" s="106"/>
      <c r="CBK124" s="106"/>
      <c r="CBL124" s="106"/>
      <c r="CBM124" s="106"/>
      <c r="CBN124" s="106"/>
      <c r="CBO124" s="106"/>
      <c r="CBP124" s="106"/>
      <c r="CBQ124" s="106"/>
      <c r="CBR124" s="106"/>
      <c r="CBS124" s="106"/>
      <c r="CBT124" s="106"/>
      <c r="CBU124" s="106"/>
      <c r="CBV124" s="106"/>
      <c r="CBW124" s="106"/>
      <c r="CBX124" s="106"/>
      <c r="CBY124" s="106"/>
      <c r="CBZ124" s="106"/>
      <c r="CCA124" s="106"/>
      <c r="CCB124" s="106"/>
      <c r="CCC124" s="106"/>
      <c r="CCD124" s="106"/>
      <c r="CCE124" s="106"/>
      <c r="CCF124" s="106"/>
      <c r="CCG124" s="106"/>
      <c r="CCH124" s="106"/>
      <c r="CCI124" s="106"/>
      <c r="CCJ124" s="106"/>
      <c r="CCK124" s="106"/>
      <c r="CCL124" s="106"/>
      <c r="CCM124" s="106"/>
      <c r="CCN124" s="106"/>
      <c r="CCO124" s="106"/>
      <c r="CCP124" s="106"/>
      <c r="CCQ124" s="106"/>
      <c r="CCR124" s="106"/>
      <c r="CCS124" s="106"/>
      <c r="CCT124" s="106"/>
      <c r="CCU124" s="106"/>
      <c r="CCV124" s="106"/>
      <c r="CCW124" s="106"/>
      <c r="CCX124" s="106"/>
      <c r="CCY124" s="106"/>
      <c r="CCZ124" s="106"/>
      <c r="CDA124" s="106"/>
      <c r="CDB124" s="106"/>
      <c r="CDC124" s="106"/>
      <c r="CDD124" s="106"/>
      <c r="CDE124" s="106"/>
      <c r="CDF124" s="106"/>
      <c r="CDG124" s="106"/>
      <c r="CDH124" s="106"/>
      <c r="CDI124" s="106"/>
      <c r="CDJ124" s="106"/>
      <c r="CDK124" s="106"/>
      <c r="CDL124" s="106"/>
      <c r="CDM124" s="106"/>
      <c r="CDN124" s="106"/>
      <c r="CDO124" s="106"/>
      <c r="CDP124" s="106"/>
      <c r="CDQ124" s="106"/>
      <c r="CDR124" s="106"/>
      <c r="CDS124" s="106"/>
      <c r="CDT124" s="106"/>
      <c r="CDU124" s="106"/>
      <c r="CDV124" s="106"/>
      <c r="CDW124" s="106"/>
      <c r="CDX124" s="106"/>
      <c r="CDY124" s="106"/>
      <c r="CDZ124" s="106"/>
      <c r="CEA124" s="106"/>
      <c r="CEB124" s="106"/>
      <c r="CEC124" s="106"/>
      <c r="CED124" s="106"/>
      <c r="CEE124" s="106"/>
      <c r="CEF124" s="106"/>
      <c r="CEG124" s="106"/>
      <c r="CEH124" s="106"/>
      <c r="CEI124" s="106"/>
      <c r="CEJ124" s="106"/>
      <c r="CEK124" s="106"/>
      <c r="CEL124" s="106"/>
      <c r="CEM124" s="106"/>
      <c r="CEN124" s="106"/>
      <c r="CEO124" s="106"/>
      <c r="CEP124" s="106"/>
      <c r="CEQ124" s="106"/>
      <c r="CER124" s="106"/>
      <c r="CES124" s="106"/>
      <c r="CET124" s="106"/>
      <c r="CEU124" s="106"/>
      <c r="CEV124" s="106"/>
      <c r="CEW124" s="106"/>
      <c r="CEX124" s="106"/>
      <c r="CEY124" s="106"/>
      <c r="CEZ124" s="106"/>
      <c r="CFA124" s="106"/>
      <c r="CFB124" s="106"/>
      <c r="CFC124" s="106"/>
      <c r="CFD124" s="106"/>
      <c r="CFE124" s="106"/>
      <c r="CFF124" s="106"/>
      <c r="CFG124" s="106"/>
      <c r="CFH124" s="106"/>
      <c r="CFI124" s="106"/>
      <c r="CFJ124" s="106"/>
      <c r="CFK124" s="106"/>
      <c r="CFL124" s="106"/>
      <c r="CFM124" s="106"/>
      <c r="CFN124" s="106"/>
      <c r="CFO124" s="106"/>
      <c r="CFP124" s="106"/>
      <c r="CFQ124" s="106"/>
      <c r="CFR124" s="106"/>
      <c r="CFS124" s="106"/>
      <c r="CFT124" s="106"/>
      <c r="CFU124" s="106"/>
      <c r="CFV124" s="106"/>
      <c r="CFW124" s="106"/>
      <c r="CFX124" s="106"/>
      <c r="CFY124" s="106"/>
      <c r="CFZ124" s="106"/>
      <c r="CGA124" s="106"/>
      <c r="CGB124" s="106"/>
      <c r="CGC124" s="106"/>
      <c r="CGD124" s="106"/>
      <c r="CGE124" s="106"/>
      <c r="CGF124" s="106"/>
      <c r="CGG124" s="106"/>
      <c r="CGH124" s="106"/>
      <c r="CGI124" s="106"/>
      <c r="CGJ124" s="106"/>
      <c r="CGK124" s="106"/>
      <c r="CGL124" s="106"/>
      <c r="CGM124" s="106"/>
      <c r="CGN124" s="106"/>
      <c r="CGO124" s="106"/>
      <c r="CGP124" s="106"/>
      <c r="CGQ124" s="106"/>
      <c r="CGR124" s="106"/>
      <c r="CGS124" s="106"/>
      <c r="CGT124" s="106"/>
      <c r="CGU124" s="106"/>
      <c r="CGV124" s="106"/>
      <c r="CGW124" s="106"/>
      <c r="CGX124" s="106"/>
      <c r="CGY124" s="106"/>
      <c r="CGZ124" s="106"/>
      <c r="CHA124" s="106"/>
      <c r="CHB124" s="106"/>
      <c r="CHC124" s="106"/>
      <c r="CHD124" s="106"/>
      <c r="CHE124" s="106"/>
      <c r="CHF124" s="106"/>
      <c r="CHG124" s="106"/>
      <c r="CHH124" s="106"/>
      <c r="CHI124" s="106"/>
      <c r="CHJ124" s="106"/>
      <c r="CHK124" s="106"/>
      <c r="CHL124" s="106"/>
      <c r="CHM124" s="106"/>
      <c r="CHN124" s="106"/>
      <c r="CHO124" s="106"/>
      <c r="CHP124" s="106"/>
      <c r="CHQ124" s="106"/>
      <c r="CHR124" s="106"/>
      <c r="CHS124" s="106"/>
      <c r="CHT124" s="106"/>
      <c r="CHU124" s="106"/>
      <c r="CHV124" s="106"/>
      <c r="CHW124" s="106"/>
      <c r="CHX124" s="106"/>
      <c r="CHY124" s="106"/>
      <c r="CHZ124" s="106"/>
      <c r="CIA124" s="106"/>
      <c r="CIB124" s="106"/>
      <c r="CIC124" s="106"/>
      <c r="CID124" s="106"/>
      <c r="CIE124" s="106"/>
      <c r="CIF124" s="106"/>
      <c r="CIG124" s="106"/>
      <c r="CIH124" s="106"/>
      <c r="CII124" s="106"/>
      <c r="CIJ124" s="106"/>
      <c r="CIK124" s="106"/>
      <c r="CIL124" s="106"/>
      <c r="CIM124" s="106"/>
      <c r="CIN124" s="106"/>
      <c r="CIO124" s="106"/>
      <c r="CIP124" s="106"/>
      <c r="CIQ124" s="106"/>
      <c r="CIR124" s="106"/>
      <c r="CIS124" s="106"/>
      <c r="CIT124" s="106"/>
      <c r="CIU124" s="106"/>
      <c r="CIV124" s="106"/>
      <c r="CIW124" s="106"/>
      <c r="CIX124" s="106"/>
      <c r="CIY124" s="106"/>
      <c r="CIZ124" s="106"/>
      <c r="CJA124" s="106"/>
      <c r="CJB124" s="106"/>
      <c r="CJC124" s="106"/>
      <c r="CJD124" s="106"/>
      <c r="CJE124" s="106"/>
      <c r="CJF124" s="106"/>
      <c r="CJG124" s="106"/>
      <c r="CJH124" s="106"/>
      <c r="CJI124" s="106"/>
      <c r="CJJ124" s="106"/>
      <c r="CJK124" s="106"/>
      <c r="CJL124" s="106"/>
      <c r="CJM124" s="106"/>
      <c r="CJN124" s="106"/>
      <c r="CJO124" s="106"/>
      <c r="CJP124" s="106"/>
      <c r="CJQ124" s="106"/>
      <c r="CJR124" s="106"/>
      <c r="CJS124" s="106"/>
      <c r="CJT124" s="106"/>
      <c r="CJU124" s="106"/>
      <c r="CJV124" s="106"/>
      <c r="CJW124" s="106"/>
      <c r="CJX124" s="106"/>
      <c r="CJY124" s="106"/>
      <c r="CJZ124" s="106"/>
      <c r="CKA124" s="106"/>
      <c r="CKB124" s="106"/>
      <c r="CKC124" s="106"/>
      <c r="CKD124" s="106"/>
      <c r="CKE124" s="106"/>
      <c r="CKF124" s="106"/>
      <c r="CKG124" s="106"/>
      <c r="CKH124" s="106"/>
      <c r="CKI124" s="106"/>
      <c r="CKJ124" s="106"/>
      <c r="CKK124" s="106"/>
      <c r="CKL124" s="106"/>
      <c r="CKM124" s="106"/>
      <c r="CKN124" s="106"/>
      <c r="CKO124" s="106"/>
      <c r="CKP124" s="106"/>
      <c r="CKQ124" s="106"/>
      <c r="CKR124" s="106"/>
      <c r="CKS124" s="106"/>
      <c r="CKT124" s="106"/>
      <c r="CKU124" s="106"/>
      <c r="CKV124" s="106"/>
      <c r="CKW124" s="106"/>
      <c r="CKX124" s="106"/>
      <c r="CKY124" s="106"/>
      <c r="CKZ124" s="106"/>
      <c r="CLA124" s="106"/>
      <c r="CLB124" s="106"/>
      <c r="CLC124" s="106"/>
      <c r="CLD124" s="106"/>
      <c r="CLE124" s="106"/>
      <c r="CLF124" s="106"/>
      <c r="CLG124" s="106"/>
      <c r="CLH124" s="106"/>
      <c r="CLI124" s="106"/>
      <c r="CLJ124" s="106"/>
      <c r="CLK124" s="106"/>
      <c r="CLL124" s="106"/>
      <c r="CLM124" s="106"/>
      <c r="CLN124" s="106"/>
      <c r="CLO124" s="106"/>
      <c r="CLP124" s="106"/>
      <c r="CLQ124" s="106"/>
      <c r="CLR124" s="106"/>
      <c r="CLS124" s="106"/>
      <c r="CLT124" s="106"/>
      <c r="CLU124" s="106"/>
      <c r="CLV124" s="106"/>
      <c r="CLW124" s="106"/>
      <c r="CLX124" s="106"/>
      <c r="CLY124" s="106"/>
      <c r="CLZ124" s="106"/>
      <c r="CMA124" s="106"/>
      <c r="CMB124" s="106"/>
      <c r="CMC124" s="106"/>
      <c r="CMD124" s="106"/>
      <c r="CME124" s="106"/>
      <c r="CMF124" s="106"/>
      <c r="CMG124" s="106"/>
      <c r="CMH124" s="106"/>
      <c r="CMI124" s="106"/>
      <c r="CMJ124" s="106"/>
      <c r="CMK124" s="106"/>
      <c r="CML124" s="106"/>
      <c r="CMM124" s="106"/>
      <c r="CMN124" s="106"/>
      <c r="CMO124" s="106"/>
      <c r="CMP124" s="106"/>
      <c r="CMQ124" s="106"/>
      <c r="CMR124" s="106"/>
      <c r="CMS124" s="106"/>
      <c r="CMT124" s="106"/>
      <c r="CMU124" s="106"/>
      <c r="CMV124" s="106"/>
      <c r="CMW124" s="106"/>
      <c r="CMX124" s="106"/>
      <c r="CMY124" s="106"/>
      <c r="CMZ124" s="106"/>
      <c r="CNA124" s="106"/>
      <c r="CNB124" s="106"/>
      <c r="CNC124" s="106"/>
      <c r="CND124" s="106"/>
      <c r="CNE124" s="106"/>
      <c r="CNF124" s="106"/>
      <c r="CNG124" s="106"/>
      <c r="CNH124" s="106"/>
      <c r="CNI124" s="106"/>
      <c r="CNJ124" s="106"/>
      <c r="CNK124" s="106"/>
      <c r="CNL124" s="106"/>
      <c r="CNM124" s="106"/>
      <c r="CNN124" s="106"/>
      <c r="CNO124" s="106"/>
      <c r="CNP124" s="106"/>
      <c r="CNQ124" s="106"/>
      <c r="CNR124" s="106"/>
      <c r="CNS124" s="106"/>
      <c r="CNT124" s="106"/>
      <c r="CNU124" s="106"/>
      <c r="CNV124" s="106"/>
      <c r="CNW124" s="106"/>
      <c r="CNX124" s="106"/>
      <c r="CNY124" s="106"/>
      <c r="CNZ124" s="106"/>
      <c r="COA124" s="106"/>
      <c r="COB124" s="106"/>
      <c r="COC124" s="106"/>
      <c r="COD124" s="106"/>
      <c r="COE124" s="106"/>
      <c r="COF124" s="106"/>
      <c r="COG124" s="106"/>
      <c r="COH124" s="106"/>
      <c r="COI124" s="106"/>
      <c r="COJ124" s="106"/>
      <c r="COK124" s="106"/>
      <c r="COL124" s="106"/>
      <c r="COM124" s="106"/>
      <c r="CON124" s="106"/>
      <c r="COO124" s="106"/>
      <c r="COP124" s="106"/>
      <c r="COQ124" s="106"/>
      <c r="COR124" s="106"/>
      <c r="COS124" s="106"/>
      <c r="COT124" s="106"/>
      <c r="COU124" s="106"/>
      <c r="COV124" s="106"/>
      <c r="COW124" s="106"/>
      <c r="COX124" s="106"/>
      <c r="COY124" s="106"/>
      <c r="COZ124" s="106"/>
      <c r="CPA124" s="106"/>
      <c r="CPB124" s="106"/>
      <c r="CPC124" s="106"/>
      <c r="CPD124" s="106"/>
      <c r="CPE124" s="106"/>
      <c r="CPF124" s="106"/>
      <c r="CPG124" s="106"/>
      <c r="CPH124" s="106"/>
      <c r="CPI124" s="106"/>
      <c r="CPJ124" s="106"/>
      <c r="CPK124" s="106"/>
      <c r="CPL124" s="106"/>
      <c r="CPM124" s="106"/>
      <c r="CPN124" s="106"/>
      <c r="CPO124" s="106"/>
      <c r="CPP124" s="106"/>
      <c r="CPQ124" s="106"/>
      <c r="CPR124" s="106"/>
      <c r="CPS124" s="106"/>
      <c r="CPT124" s="106"/>
      <c r="CPU124" s="106"/>
      <c r="CPV124" s="106"/>
      <c r="CPW124" s="106"/>
      <c r="CPX124" s="106"/>
      <c r="CPY124" s="106"/>
      <c r="CPZ124" s="106"/>
      <c r="CQA124" s="106"/>
      <c r="CQB124" s="106"/>
      <c r="CQC124" s="106"/>
      <c r="CQD124" s="106"/>
      <c r="CQE124" s="106"/>
      <c r="CQF124" s="106"/>
      <c r="CQG124" s="106"/>
      <c r="CQH124" s="106"/>
      <c r="CQI124" s="106"/>
      <c r="CQJ124" s="106"/>
      <c r="CQK124" s="106"/>
      <c r="CQL124" s="106"/>
      <c r="CQM124" s="106"/>
      <c r="CQN124" s="106"/>
      <c r="CQO124" s="106"/>
      <c r="CQP124" s="106"/>
      <c r="CQQ124" s="106"/>
      <c r="CQR124" s="106"/>
      <c r="CQS124" s="106"/>
      <c r="CQT124" s="106"/>
      <c r="CQU124" s="106"/>
      <c r="CQV124" s="106"/>
      <c r="CQW124" s="106"/>
      <c r="CQX124" s="106"/>
      <c r="CQY124" s="106"/>
      <c r="CQZ124" s="106"/>
      <c r="CRA124" s="106"/>
      <c r="CRB124" s="106"/>
      <c r="CRC124" s="106"/>
      <c r="CRD124" s="106"/>
      <c r="CRE124" s="106"/>
      <c r="CRF124" s="106"/>
      <c r="CRG124" s="106"/>
      <c r="CRH124" s="106"/>
      <c r="CRI124" s="106"/>
      <c r="CRJ124" s="106"/>
      <c r="CRK124" s="106"/>
      <c r="CRL124" s="106"/>
      <c r="CRM124" s="106"/>
      <c r="CRN124" s="106"/>
      <c r="CRO124" s="106"/>
      <c r="CRP124" s="106"/>
      <c r="CRQ124" s="106"/>
      <c r="CRR124" s="106"/>
      <c r="CRS124" s="106"/>
      <c r="CRT124" s="106"/>
      <c r="CRU124" s="106"/>
      <c r="CRV124" s="106"/>
      <c r="CRW124" s="106"/>
      <c r="CRX124" s="106"/>
      <c r="CRY124" s="106"/>
      <c r="CRZ124" s="106"/>
      <c r="CSA124" s="106"/>
      <c r="CSB124" s="106"/>
      <c r="CSC124" s="106"/>
      <c r="CSD124" s="106"/>
      <c r="CSE124" s="106"/>
      <c r="CSF124" s="106"/>
      <c r="CSG124" s="106"/>
      <c r="CSH124" s="106"/>
      <c r="CSI124" s="106"/>
      <c r="CSJ124" s="106"/>
      <c r="CSK124" s="106"/>
      <c r="CSL124" s="106"/>
      <c r="CSM124" s="106"/>
      <c r="CSN124" s="106"/>
      <c r="CSO124" s="106"/>
      <c r="CSP124" s="106"/>
      <c r="CSQ124" s="106"/>
      <c r="CSR124" s="106"/>
      <c r="CSS124" s="106"/>
      <c r="CST124" s="106"/>
      <c r="CSU124" s="106"/>
      <c r="CSV124" s="106"/>
      <c r="CSW124" s="106"/>
      <c r="CSX124" s="106"/>
      <c r="CSY124" s="106"/>
      <c r="CSZ124" s="106"/>
      <c r="CTA124" s="106"/>
      <c r="CTB124" s="106"/>
      <c r="CTC124" s="106"/>
      <c r="CTD124" s="106"/>
      <c r="CTE124" s="106"/>
      <c r="CTF124" s="106"/>
      <c r="CTG124" s="106"/>
      <c r="CTH124" s="106"/>
      <c r="CTI124" s="106"/>
      <c r="CTJ124" s="106"/>
      <c r="CTK124" s="106"/>
      <c r="CTL124" s="106"/>
      <c r="CTM124" s="106"/>
      <c r="CTN124" s="106"/>
      <c r="CTO124" s="106"/>
      <c r="CTP124" s="106"/>
      <c r="CTQ124" s="106"/>
      <c r="CTR124" s="106"/>
      <c r="CTS124" s="106"/>
      <c r="CTT124" s="106"/>
      <c r="CTU124" s="106"/>
      <c r="CTV124" s="106"/>
      <c r="CTW124" s="106"/>
      <c r="CTX124" s="106"/>
      <c r="CTY124" s="106"/>
      <c r="CTZ124" s="106"/>
      <c r="CUA124" s="106"/>
      <c r="CUB124" s="106"/>
      <c r="CUC124" s="106"/>
      <c r="CUD124" s="106"/>
      <c r="CUE124" s="106"/>
      <c r="CUF124" s="106"/>
      <c r="CUG124" s="106"/>
      <c r="CUH124" s="106"/>
      <c r="CUI124" s="106"/>
      <c r="CUJ124" s="106"/>
      <c r="CUK124" s="106"/>
      <c r="CUL124" s="106"/>
      <c r="CUM124" s="106"/>
      <c r="CUN124" s="106"/>
      <c r="CUO124" s="106"/>
      <c r="CUP124" s="106"/>
      <c r="CUQ124" s="106"/>
      <c r="CUR124" s="106"/>
      <c r="CUS124" s="106"/>
      <c r="CUT124" s="106"/>
      <c r="CUU124" s="106"/>
      <c r="CUV124" s="106"/>
      <c r="CUW124" s="106"/>
      <c r="CUX124" s="106"/>
      <c r="CUY124" s="106"/>
      <c r="CUZ124" s="106"/>
      <c r="CVA124" s="106"/>
      <c r="CVB124" s="106"/>
      <c r="CVC124" s="106"/>
      <c r="CVD124" s="106"/>
      <c r="CVE124" s="106"/>
      <c r="CVF124" s="106"/>
      <c r="CVG124" s="106"/>
      <c r="CVH124" s="106"/>
      <c r="CVI124" s="106"/>
      <c r="CVJ124" s="106"/>
      <c r="CVK124" s="106"/>
      <c r="CVL124" s="106"/>
      <c r="CVM124" s="106"/>
      <c r="CVN124" s="106"/>
      <c r="CVO124" s="106"/>
      <c r="CVP124" s="106"/>
      <c r="CVQ124" s="106"/>
      <c r="CVR124" s="106"/>
      <c r="CVS124" s="106"/>
      <c r="CVT124" s="106"/>
      <c r="CVU124" s="106"/>
      <c r="CVV124" s="106"/>
      <c r="CVW124" s="106"/>
      <c r="CVX124" s="106"/>
      <c r="CVY124" s="106"/>
      <c r="CVZ124" s="106"/>
      <c r="CWA124" s="106"/>
      <c r="CWB124" s="106"/>
      <c r="CWC124" s="106"/>
      <c r="CWD124" s="106"/>
      <c r="CWE124" s="106"/>
      <c r="CWF124" s="106"/>
      <c r="CWG124" s="106"/>
      <c r="CWH124" s="106"/>
      <c r="CWI124" s="106"/>
      <c r="CWJ124" s="106"/>
      <c r="CWK124" s="106"/>
      <c r="CWL124" s="106"/>
      <c r="CWM124" s="106"/>
      <c r="CWN124" s="106"/>
      <c r="CWO124" s="106"/>
      <c r="CWP124" s="106"/>
      <c r="CWQ124" s="106"/>
      <c r="CWR124" s="106"/>
      <c r="CWS124" s="106"/>
      <c r="CWT124" s="106"/>
      <c r="CWU124" s="106"/>
      <c r="CWV124" s="106"/>
      <c r="CWW124" s="106"/>
      <c r="CWX124" s="106"/>
      <c r="CWY124" s="106"/>
      <c r="CWZ124" s="106"/>
      <c r="CXA124" s="106"/>
      <c r="CXB124" s="106"/>
      <c r="CXC124" s="106"/>
      <c r="CXD124" s="106"/>
      <c r="CXE124" s="106"/>
      <c r="CXF124" s="106"/>
      <c r="CXG124" s="106"/>
      <c r="CXH124" s="106"/>
      <c r="CXI124" s="106"/>
      <c r="CXJ124" s="106"/>
      <c r="CXK124" s="106"/>
      <c r="CXL124" s="106"/>
      <c r="CXM124" s="106"/>
      <c r="CXN124" s="106"/>
      <c r="CXO124" s="106"/>
      <c r="CXP124" s="106"/>
      <c r="CXQ124" s="106"/>
      <c r="CXR124" s="106"/>
      <c r="CXS124" s="106"/>
      <c r="CXT124" s="106"/>
      <c r="CXU124" s="106"/>
      <c r="CXV124" s="106"/>
      <c r="CXW124" s="106"/>
      <c r="CXX124" s="106"/>
      <c r="CXY124" s="106"/>
      <c r="CXZ124" s="106"/>
      <c r="CYA124" s="106"/>
      <c r="CYB124" s="106"/>
      <c r="CYC124" s="106"/>
      <c r="CYD124" s="106"/>
      <c r="CYE124" s="106"/>
      <c r="CYF124" s="106"/>
      <c r="CYG124" s="106"/>
      <c r="CYH124" s="106"/>
      <c r="CYI124" s="106"/>
      <c r="CYJ124" s="106"/>
      <c r="CYK124" s="106"/>
      <c r="CYL124" s="106"/>
      <c r="CYM124" s="106"/>
      <c r="CYN124" s="106"/>
      <c r="CYO124" s="106"/>
      <c r="CYP124" s="106"/>
      <c r="CYQ124" s="106"/>
      <c r="CYR124" s="106"/>
      <c r="CYS124" s="106"/>
      <c r="CYT124" s="106"/>
      <c r="CYU124" s="106"/>
      <c r="CYV124" s="106"/>
      <c r="CYW124" s="106"/>
      <c r="CYX124" s="106"/>
      <c r="CYY124" s="106"/>
      <c r="CYZ124" s="106"/>
      <c r="CZA124" s="106"/>
      <c r="CZB124" s="106"/>
      <c r="CZC124" s="106"/>
      <c r="CZD124" s="106"/>
      <c r="CZE124" s="106"/>
      <c r="CZF124" s="106"/>
      <c r="CZG124" s="106"/>
      <c r="CZH124" s="106"/>
      <c r="CZI124" s="106"/>
      <c r="CZJ124" s="106"/>
      <c r="CZK124" s="106"/>
      <c r="CZL124" s="106"/>
      <c r="CZM124" s="106"/>
      <c r="CZN124" s="106"/>
      <c r="CZO124" s="106"/>
      <c r="CZP124" s="106"/>
      <c r="CZQ124" s="106"/>
      <c r="CZR124" s="106"/>
      <c r="CZS124" s="106"/>
      <c r="CZT124" s="106"/>
      <c r="CZU124" s="106"/>
      <c r="CZV124" s="106"/>
      <c r="CZW124" s="106"/>
      <c r="CZX124" s="106"/>
      <c r="CZY124" s="106"/>
      <c r="CZZ124" s="106"/>
      <c r="DAA124" s="106"/>
      <c r="DAB124" s="106"/>
      <c r="DAC124" s="106"/>
      <c r="DAD124" s="106"/>
      <c r="DAE124" s="106"/>
      <c r="DAF124" s="106"/>
      <c r="DAG124" s="106"/>
      <c r="DAH124" s="106"/>
      <c r="DAI124" s="106"/>
      <c r="DAJ124" s="106"/>
      <c r="DAK124" s="106"/>
      <c r="DAL124" s="106"/>
      <c r="DAM124" s="106"/>
      <c r="DAN124" s="106"/>
      <c r="DAO124" s="106"/>
      <c r="DAP124" s="106"/>
      <c r="DAQ124" s="106"/>
      <c r="DAR124" s="106"/>
      <c r="DAS124" s="106"/>
      <c r="DAT124" s="106"/>
      <c r="DAU124" s="106"/>
      <c r="DAV124" s="106"/>
      <c r="DAW124" s="106"/>
      <c r="DAX124" s="106"/>
      <c r="DAY124" s="106"/>
      <c r="DAZ124" s="106"/>
      <c r="DBA124" s="106"/>
      <c r="DBB124" s="106"/>
      <c r="DBC124" s="106"/>
      <c r="DBD124" s="106"/>
      <c r="DBE124" s="106"/>
      <c r="DBF124" s="106"/>
      <c r="DBG124" s="106"/>
      <c r="DBH124" s="106"/>
      <c r="DBI124" s="106"/>
      <c r="DBJ124" s="106"/>
      <c r="DBK124" s="106"/>
      <c r="DBL124" s="106"/>
      <c r="DBM124" s="106"/>
      <c r="DBN124" s="106"/>
      <c r="DBO124" s="106"/>
      <c r="DBP124" s="106"/>
      <c r="DBQ124" s="106"/>
      <c r="DBR124" s="106"/>
      <c r="DBS124" s="106"/>
      <c r="DBT124" s="106"/>
      <c r="DBU124" s="106"/>
      <c r="DBV124" s="106"/>
      <c r="DBW124" s="106"/>
      <c r="DBX124" s="106"/>
      <c r="DBY124" s="106"/>
      <c r="DBZ124" s="106"/>
      <c r="DCA124" s="106"/>
      <c r="DCB124" s="106"/>
      <c r="DCC124" s="106"/>
      <c r="DCD124" s="106"/>
      <c r="DCE124" s="106"/>
      <c r="DCF124" s="106"/>
      <c r="DCG124" s="106"/>
      <c r="DCH124" s="106"/>
      <c r="DCI124" s="106"/>
      <c r="DCJ124" s="106"/>
      <c r="DCK124" s="106"/>
      <c r="DCL124" s="106"/>
      <c r="DCM124" s="106"/>
      <c r="DCN124" s="106"/>
      <c r="DCO124" s="106"/>
      <c r="DCP124" s="106"/>
      <c r="DCQ124" s="106"/>
      <c r="DCR124" s="106"/>
      <c r="DCS124" s="106"/>
      <c r="DCT124" s="106"/>
      <c r="DCU124" s="106"/>
      <c r="DCV124" s="106"/>
      <c r="DCW124" s="106"/>
      <c r="DCX124" s="106"/>
      <c r="DCY124" s="106"/>
      <c r="DCZ124" s="106"/>
      <c r="DDA124" s="106"/>
      <c r="DDB124" s="106"/>
      <c r="DDC124" s="106"/>
      <c r="DDD124" s="106"/>
      <c r="DDE124" s="106"/>
      <c r="DDF124" s="106"/>
      <c r="DDG124" s="106"/>
      <c r="DDH124" s="106"/>
      <c r="DDI124" s="106"/>
      <c r="DDJ124" s="106"/>
      <c r="DDK124" s="106"/>
      <c r="DDL124" s="106"/>
      <c r="DDM124" s="106"/>
      <c r="DDN124" s="106"/>
      <c r="DDO124" s="106"/>
      <c r="DDP124" s="106"/>
      <c r="DDQ124" s="106"/>
      <c r="DDR124" s="106"/>
      <c r="DDS124" s="106"/>
      <c r="DDT124" s="106"/>
      <c r="DDU124" s="106"/>
      <c r="DDV124" s="106"/>
      <c r="DDW124" s="106"/>
      <c r="DDX124" s="106"/>
      <c r="DDY124" s="106"/>
      <c r="DDZ124" s="106"/>
      <c r="DEA124" s="106"/>
      <c r="DEB124" s="106"/>
      <c r="DEC124" s="106"/>
      <c r="DED124" s="106"/>
      <c r="DEE124" s="106"/>
      <c r="DEF124" s="106"/>
      <c r="DEG124" s="106"/>
      <c r="DEH124" s="106"/>
      <c r="DEI124" s="106"/>
      <c r="DEJ124" s="106"/>
      <c r="DEK124" s="106"/>
      <c r="DEL124" s="106"/>
      <c r="DEM124" s="106"/>
      <c r="DEN124" s="106"/>
      <c r="DEO124" s="106"/>
      <c r="DEP124" s="106"/>
      <c r="DEQ124" s="106"/>
      <c r="DER124" s="106"/>
      <c r="DES124" s="106"/>
      <c r="DET124" s="106"/>
      <c r="DEU124" s="106"/>
      <c r="DEV124" s="106"/>
      <c r="DEW124" s="106"/>
      <c r="DEX124" s="106"/>
      <c r="DEY124" s="106"/>
      <c r="DEZ124" s="106"/>
      <c r="DFA124" s="106"/>
      <c r="DFB124" s="106"/>
      <c r="DFC124" s="106"/>
      <c r="DFD124" s="106"/>
      <c r="DFE124" s="106"/>
      <c r="DFF124" s="106"/>
      <c r="DFG124" s="106"/>
      <c r="DFH124" s="106"/>
      <c r="DFI124" s="106"/>
      <c r="DFJ124" s="106"/>
      <c r="DFK124" s="106"/>
      <c r="DFL124" s="106"/>
      <c r="DFM124" s="106"/>
      <c r="DFN124" s="106"/>
      <c r="DFO124" s="106"/>
      <c r="DFP124" s="106"/>
      <c r="DFQ124" s="106"/>
      <c r="DFR124" s="106"/>
      <c r="DFS124" s="106"/>
      <c r="DFT124" s="106"/>
      <c r="DFU124" s="106"/>
      <c r="DFV124" s="106"/>
      <c r="DFW124" s="106"/>
      <c r="DFX124" s="106"/>
      <c r="DFY124" s="106"/>
      <c r="DFZ124" s="106"/>
      <c r="DGA124" s="106"/>
      <c r="DGB124" s="106"/>
      <c r="DGC124" s="106"/>
      <c r="DGD124" s="106"/>
      <c r="DGE124" s="106"/>
      <c r="DGF124" s="106"/>
      <c r="DGG124" s="106"/>
      <c r="DGH124" s="106"/>
      <c r="DGI124" s="106"/>
      <c r="DGJ124" s="106"/>
      <c r="DGK124" s="106"/>
      <c r="DGL124" s="106"/>
      <c r="DGM124" s="106"/>
      <c r="DGN124" s="106"/>
      <c r="DGO124" s="106"/>
      <c r="DGP124" s="106"/>
      <c r="DGQ124" s="106"/>
      <c r="DGR124" s="106"/>
      <c r="DGS124" s="106"/>
      <c r="DGT124" s="106"/>
      <c r="DGU124" s="106"/>
      <c r="DGV124" s="106"/>
      <c r="DGW124" s="106"/>
      <c r="DGX124" s="106"/>
      <c r="DGY124" s="106"/>
      <c r="DGZ124" s="106"/>
      <c r="DHA124" s="106"/>
      <c r="DHB124" s="106"/>
      <c r="DHC124" s="106"/>
      <c r="DHD124" s="106"/>
      <c r="DHE124" s="106"/>
      <c r="DHF124" s="106"/>
      <c r="DHG124" s="106"/>
      <c r="DHH124" s="106"/>
      <c r="DHI124" s="106"/>
      <c r="DHJ124" s="106"/>
      <c r="DHK124" s="106"/>
      <c r="DHL124" s="106"/>
      <c r="DHM124" s="106"/>
      <c r="DHN124" s="106"/>
      <c r="DHO124" s="106"/>
      <c r="DHP124" s="106"/>
      <c r="DHQ124" s="106"/>
      <c r="DHR124" s="106"/>
      <c r="DHS124" s="106"/>
      <c r="DHT124" s="106"/>
      <c r="DHU124" s="106"/>
      <c r="DHV124" s="106"/>
      <c r="DHW124" s="106"/>
      <c r="DHX124" s="106"/>
      <c r="DHY124" s="106"/>
      <c r="DHZ124" s="106"/>
      <c r="DIA124" s="106"/>
      <c r="DIB124" s="106"/>
      <c r="DIC124" s="106"/>
      <c r="DID124" s="106"/>
      <c r="DIE124" s="106"/>
      <c r="DIF124" s="106"/>
      <c r="DIG124" s="106"/>
      <c r="DIH124" s="106"/>
      <c r="DII124" s="106"/>
      <c r="DIJ124" s="106"/>
      <c r="DIK124" s="106"/>
      <c r="DIL124" s="106"/>
      <c r="DIM124" s="106"/>
      <c r="DIN124" s="106"/>
      <c r="DIO124" s="106"/>
      <c r="DIP124" s="106"/>
      <c r="DIQ124" s="106"/>
      <c r="DIR124" s="106"/>
      <c r="DIS124" s="106"/>
      <c r="DIT124" s="106"/>
      <c r="DIU124" s="106"/>
      <c r="DIV124" s="106"/>
      <c r="DIW124" s="106"/>
      <c r="DIX124" s="106"/>
      <c r="DIY124" s="106"/>
      <c r="DIZ124" s="106"/>
      <c r="DJA124" s="106"/>
      <c r="DJB124" s="106"/>
      <c r="DJC124" s="106"/>
      <c r="DJD124" s="106"/>
      <c r="DJE124" s="106"/>
      <c r="DJF124" s="106"/>
      <c r="DJG124" s="106"/>
      <c r="DJH124" s="106"/>
      <c r="DJI124" s="106"/>
      <c r="DJJ124" s="106"/>
      <c r="DJK124" s="106"/>
      <c r="DJL124" s="106"/>
      <c r="DJM124" s="106"/>
      <c r="DJN124" s="106"/>
      <c r="DJO124" s="106"/>
      <c r="DJP124" s="106"/>
      <c r="DJQ124" s="106"/>
      <c r="DJR124" s="106"/>
      <c r="DJS124" s="106"/>
      <c r="DJT124" s="106"/>
      <c r="DJU124" s="106"/>
      <c r="DJV124" s="106"/>
      <c r="DJW124" s="106"/>
      <c r="DJX124" s="106"/>
      <c r="DJY124" s="106"/>
      <c r="DJZ124" s="106"/>
      <c r="DKA124" s="106"/>
      <c r="DKB124" s="106"/>
      <c r="DKC124" s="106"/>
      <c r="DKD124" s="106"/>
      <c r="DKE124" s="106"/>
      <c r="DKF124" s="106"/>
      <c r="DKG124" s="106"/>
      <c r="DKH124" s="106"/>
      <c r="DKI124" s="106"/>
      <c r="DKJ124" s="106"/>
      <c r="DKK124" s="106"/>
      <c r="DKL124" s="106"/>
      <c r="DKM124" s="106"/>
      <c r="DKN124" s="106"/>
      <c r="DKO124" s="106"/>
      <c r="DKP124" s="106"/>
      <c r="DKQ124" s="106"/>
      <c r="DKR124" s="106"/>
      <c r="DKS124" s="106"/>
      <c r="DKT124" s="106"/>
      <c r="DKU124" s="106"/>
      <c r="DKV124" s="106"/>
      <c r="DKW124" s="106"/>
      <c r="DKX124" s="106"/>
      <c r="DKY124" s="106"/>
      <c r="DKZ124" s="106"/>
      <c r="DLA124" s="106"/>
      <c r="DLB124" s="106"/>
      <c r="DLC124" s="106"/>
      <c r="DLD124" s="106"/>
      <c r="DLE124" s="106"/>
      <c r="DLF124" s="106"/>
      <c r="DLG124" s="106"/>
      <c r="DLH124" s="106"/>
      <c r="DLI124" s="106"/>
      <c r="DLJ124" s="106"/>
      <c r="DLK124" s="106"/>
      <c r="DLL124" s="106"/>
      <c r="DLM124" s="106"/>
      <c r="DLN124" s="106"/>
      <c r="DLO124" s="106"/>
      <c r="DLP124" s="106"/>
      <c r="DLQ124" s="106"/>
      <c r="DLR124" s="106"/>
      <c r="DLS124" s="106"/>
      <c r="DLT124" s="106"/>
      <c r="DLU124" s="106"/>
      <c r="DLV124" s="106"/>
      <c r="DLW124" s="106"/>
      <c r="DLX124" s="106"/>
      <c r="DLY124" s="106"/>
      <c r="DLZ124" s="106"/>
      <c r="DMA124" s="106"/>
      <c r="DMB124" s="106"/>
      <c r="DMC124" s="106"/>
      <c r="DMD124" s="106"/>
      <c r="DME124" s="106"/>
      <c r="DMF124" s="106"/>
      <c r="DMG124" s="106"/>
      <c r="DMH124" s="106"/>
      <c r="DMI124" s="106"/>
      <c r="DMJ124" s="106"/>
      <c r="DMK124" s="106"/>
      <c r="DML124" s="106"/>
      <c r="DMM124" s="106"/>
      <c r="DMN124" s="106"/>
      <c r="DMO124" s="106"/>
      <c r="DMP124" s="106"/>
      <c r="DMQ124" s="106"/>
      <c r="DMR124" s="106"/>
      <c r="DMS124" s="106"/>
      <c r="DMT124" s="106"/>
      <c r="DMU124" s="106"/>
      <c r="DMV124" s="106"/>
      <c r="DMW124" s="106"/>
      <c r="DMX124" s="106"/>
      <c r="DMY124" s="106"/>
      <c r="DMZ124" s="106"/>
      <c r="DNA124" s="106"/>
      <c r="DNB124" s="106"/>
      <c r="DNC124" s="106"/>
      <c r="DND124" s="106"/>
      <c r="DNE124" s="106"/>
      <c r="DNF124" s="106"/>
      <c r="DNG124" s="106"/>
      <c r="DNH124" s="106"/>
      <c r="DNI124" s="106"/>
      <c r="DNJ124" s="106"/>
      <c r="DNK124" s="106"/>
      <c r="DNL124" s="106"/>
      <c r="DNM124" s="106"/>
      <c r="DNN124" s="106"/>
      <c r="DNO124" s="106"/>
      <c r="DNP124" s="106"/>
      <c r="DNQ124" s="106"/>
      <c r="DNR124" s="106"/>
      <c r="DNS124" s="106"/>
      <c r="DNT124" s="106"/>
      <c r="DNU124" s="106"/>
      <c r="DNV124" s="106"/>
      <c r="DNW124" s="106"/>
      <c r="DNX124" s="106"/>
      <c r="DNY124" s="106"/>
      <c r="DNZ124" s="106"/>
      <c r="DOA124" s="106"/>
      <c r="DOB124" s="106"/>
      <c r="DOC124" s="106"/>
      <c r="DOD124" s="106"/>
      <c r="DOE124" s="106"/>
      <c r="DOF124" s="106"/>
      <c r="DOG124" s="106"/>
      <c r="DOH124" s="106"/>
      <c r="DOI124" s="106"/>
      <c r="DOJ124" s="106"/>
      <c r="DOK124" s="106"/>
      <c r="DOL124" s="106"/>
      <c r="DOM124" s="106"/>
      <c r="DON124" s="106"/>
      <c r="DOO124" s="106"/>
      <c r="DOP124" s="106"/>
      <c r="DOQ124" s="106"/>
      <c r="DOR124" s="106"/>
      <c r="DOS124" s="106"/>
      <c r="DOT124" s="106"/>
      <c r="DOU124" s="106"/>
      <c r="DOV124" s="106"/>
      <c r="DOW124" s="106"/>
      <c r="DOX124" s="106"/>
      <c r="DOY124" s="106"/>
      <c r="DOZ124" s="106"/>
      <c r="DPA124" s="106"/>
      <c r="DPB124" s="106"/>
      <c r="DPC124" s="106"/>
      <c r="DPD124" s="106"/>
      <c r="DPE124" s="106"/>
      <c r="DPF124" s="106"/>
      <c r="DPG124" s="106"/>
      <c r="DPH124" s="106"/>
      <c r="DPI124" s="106"/>
      <c r="DPJ124" s="106"/>
      <c r="DPK124" s="106"/>
      <c r="DPL124" s="106"/>
      <c r="DPM124" s="106"/>
      <c r="DPN124" s="106"/>
      <c r="DPO124" s="106"/>
      <c r="DPP124" s="106"/>
      <c r="DPQ124" s="106"/>
      <c r="DPR124" s="106"/>
      <c r="DPS124" s="106"/>
      <c r="DPT124" s="106"/>
      <c r="DPU124" s="106"/>
      <c r="DPV124" s="106"/>
      <c r="DPW124" s="106"/>
      <c r="DPX124" s="106"/>
      <c r="DPY124" s="106"/>
      <c r="DPZ124" s="106"/>
      <c r="DQA124" s="106"/>
      <c r="DQB124" s="106"/>
      <c r="DQC124" s="106"/>
      <c r="DQD124" s="106"/>
      <c r="DQE124" s="106"/>
      <c r="DQF124" s="106"/>
      <c r="DQG124" s="106"/>
      <c r="DQH124" s="106"/>
      <c r="DQI124" s="106"/>
      <c r="DQJ124" s="106"/>
      <c r="DQK124" s="106"/>
      <c r="DQL124" s="106"/>
      <c r="DQM124" s="106"/>
      <c r="DQN124" s="106"/>
      <c r="DQO124" s="106"/>
      <c r="DQP124" s="106"/>
      <c r="DQQ124" s="106"/>
      <c r="DQR124" s="106"/>
      <c r="DQS124" s="106"/>
      <c r="DQT124" s="106"/>
      <c r="DQU124" s="106"/>
      <c r="DQV124" s="106"/>
      <c r="DQW124" s="106"/>
      <c r="DQX124" s="106"/>
      <c r="DQY124" s="106"/>
      <c r="DQZ124" s="106"/>
      <c r="DRA124" s="106"/>
      <c r="DRB124" s="106"/>
      <c r="DRC124" s="106"/>
      <c r="DRD124" s="106"/>
      <c r="DRE124" s="106"/>
      <c r="DRF124" s="106"/>
      <c r="DRG124" s="106"/>
      <c r="DRH124" s="106"/>
      <c r="DRI124" s="106"/>
      <c r="DRJ124" s="106"/>
      <c r="DRK124" s="106"/>
      <c r="DRL124" s="106"/>
      <c r="DRM124" s="106"/>
      <c r="DRN124" s="106"/>
      <c r="DRO124" s="106"/>
      <c r="DRP124" s="106"/>
      <c r="DRQ124" s="106"/>
      <c r="DRR124" s="106"/>
      <c r="DRS124" s="106"/>
      <c r="DRT124" s="106"/>
      <c r="DRU124" s="106"/>
      <c r="DRV124" s="106"/>
      <c r="DRW124" s="106"/>
      <c r="DRX124" s="106"/>
      <c r="DRY124" s="106"/>
      <c r="DRZ124" s="106"/>
      <c r="DSA124" s="106"/>
      <c r="DSB124" s="106"/>
      <c r="DSC124" s="106"/>
      <c r="DSD124" s="106"/>
      <c r="DSE124" s="106"/>
      <c r="DSF124" s="106"/>
      <c r="DSG124" s="106"/>
      <c r="DSH124" s="106"/>
      <c r="DSI124" s="106"/>
      <c r="DSJ124" s="106"/>
      <c r="DSK124" s="106"/>
      <c r="DSL124" s="106"/>
      <c r="DSM124" s="106"/>
      <c r="DSN124" s="106"/>
      <c r="DSO124" s="106"/>
      <c r="DSP124" s="106"/>
      <c r="DSQ124" s="106"/>
      <c r="DSR124" s="106"/>
      <c r="DSS124" s="106"/>
      <c r="DST124" s="106"/>
      <c r="DSU124" s="106"/>
      <c r="DSV124" s="106"/>
      <c r="DSW124" s="106"/>
      <c r="DSX124" s="106"/>
      <c r="DSY124" s="106"/>
      <c r="DSZ124" s="106"/>
      <c r="DTA124" s="106"/>
      <c r="DTB124" s="106"/>
      <c r="DTC124" s="106"/>
      <c r="DTD124" s="106"/>
      <c r="DTE124" s="106"/>
      <c r="DTF124" s="106"/>
      <c r="DTG124" s="106"/>
      <c r="DTH124" s="106"/>
      <c r="DTI124" s="106"/>
      <c r="DTJ124" s="106"/>
      <c r="DTK124" s="106"/>
      <c r="DTL124" s="106"/>
      <c r="DTM124" s="106"/>
      <c r="DTN124" s="106"/>
      <c r="DTO124" s="106"/>
      <c r="DTP124" s="106"/>
      <c r="DTQ124" s="106"/>
      <c r="DTR124" s="106"/>
      <c r="DTS124" s="106"/>
      <c r="DTT124" s="106"/>
      <c r="DTU124" s="106"/>
      <c r="DTV124" s="106"/>
      <c r="DTW124" s="106"/>
      <c r="DTX124" s="106"/>
      <c r="DTY124" s="106"/>
      <c r="DTZ124" s="106"/>
      <c r="DUA124" s="106"/>
      <c r="DUB124" s="106"/>
      <c r="DUC124" s="106"/>
      <c r="DUD124" s="106"/>
      <c r="DUE124" s="106"/>
      <c r="DUF124" s="106"/>
      <c r="DUG124" s="106"/>
      <c r="DUH124" s="106"/>
      <c r="DUI124" s="106"/>
      <c r="DUJ124" s="106"/>
      <c r="DUK124" s="106"/>
      <c r="DUL124" s="106"/>
      <c r="DUM124" s="106"/>
      <c r="DUN124" s="106"/>
      <c r="DUO124" s="106"/>
      <c r="DUP124" s="106"/>
      <c r="DUQ124" s="106"/>
      <c r="DUR124" s="106"/>
      <c r="DUS124" s="106"/>
      <c r="DUT124" s="106"/>
      <c r="DUU124" s="106"/>
      <c r="DUV124" s="106"/>
      <c r="DUW124" s="106"/>
      <c r="DUX124" s="106"/>
      <c r="DUY124" s="106"/>
      <c r="DUZ124" s="106"/>
      <c r="DVA124" s="106"/>
      <c r="DVB124" s="106"/>
      <c r="DVC124" s="106"/>
      <c r="DVD124" s="106"/>
      <c r="DVE124" s="106"/>
      <c r="DVF124" s="106"/>
      <c r="DVG124" s="106"/>
      <c r="DVH124" s="106"/>
      <c r="DVI124" s="106"/>
      <c r="DVJ124" s="106"/>
      <c r="DVK124" s="106"/>
      <c r="DVL124" s="106"/>
      <c r="DVM124" s="106"/>
      <c r="DVN124" s="106"/>
      <c r="DVO124" s="106"/>
      <c r="DVP124" s="106"/>
      <c r="DVQ124" s="106"/>
      <c r="DVR124" s="106"/>
      <c r="DVS124" s="106"/>
      <c r="DVT124" s="106"/>
      <c r="DVU124" s="106"/>
      <c r="DVV124" s="106"/>
      <c r="DVW124" s="106"/>
      <c r="DVX124" s="106"/>
      <c r="DVY124" s="106"/>
      <c r="DVZ124" s="106"/>
      <c r="DWA124" s="106"/>
      <c r="DWB124" s="106"/>
      <c r="DWC124" s="106"/>
      <c r="DWD124" s="106"/>
      <c r="DWE124" s="106"/>
      <c r="DWF124" s="106"/>
      <c r="DWG124" s="106"/>
      <c r="DWH124" s="106"/>
      <c r="DWI124" s="106"/>
      <c r="DWJ124" s="106"/>
      <c r="DWK124" s="106"/>
      <c r="DWL124" s="106"/>
      <c r="DWM124" s="106"/>
      <c r="DWN124" s="106"/>
      <c r="DWO124" s="106"/>
      <c r="DWP124" s="106"/>
      <c r="DWQ124" s="106"/>
      <c r="DWR124" s="106"/>
      <c r="DWS124" s="106"/>
      <c r="DWT124" s="106"/>
      <c r="DWU124" s="106"/>
      <c r="DWV124" s="106"/>
      <c r="DWW124" s="106"/>
      <c r="DWX124" s="106"/>
      <c r="DWY124" s="106"/>
      <c r="DWZ124" s="106"/>
      <c r="DXA124" s="106"/>
      <c r="DXB124" s="106"/>
      <c r="DXC124" s="106"/>
      <c r="DXD124" s="106"/>
      <c r="DXE124" s="106"/>
      <c r="DXF124" s="106"/>
      <c r="DXG124" s="106"/>
      <c r="DXH124" s="106"/>
      <c r="DXI124" s="106"/>
      <c r="DXJ124" s="106"/>
      <c r="DXK124" s="106"/>
      <c r="DXL124" s="106"/>
      <c r="DXM124" s="106"/>
      <c r="DXN124" s="106"/>
      <c r="DXO124" s="106"/>
      <c r="DXP124" s="106"/>
      <c r="DXQ124" s="106"/>
      <c r="DXR124" s="106"/>
      <c r="DXS124" s="106"/>
      <c r="DXT124" s="106"/>
      <c r="DXU124" s="106"/>
      <c r="DXV124" s="106"/>
      <c r="DXW124" s="106"/>
      <c r="DXX124" s="106"/>
      <c r="DXY124" s="106"/>
      <c r="DXZ124" s="106"/>
      <c r="DYA124" s="106"/>
      <c r="DYB124" s="106"/>
      <c r="DYC124" s="106"/>
      <c r="DYD124" s="106"/>
      <c r="DYE124" s="106"/>
      <c r="DYF124" s="106"/>
      <c r="DYG124" s="106"/>
      <c r="DYH124" s="106"/>
      <c r="DYI124" s="106"/>
      <c r="DYJ124" s="106"/>
      <c r="DYK124" s="106"/>
      <c r="DYL124" s="106"/>
      <c r="DYM124" s="106"/>
      <c r="DYN124" s="106"/>
      <c r="DYO124" s="106"/>
      <c r="DYP124" s="106"/>
      <c r="DYQ124" s="106"/>
      <c r="DYR124" s="106"/>
      <c r="DYS124" s="106"/>
      <c r="DYT124" s="106"/>
      <c r="DYU124" s="106"/>
      <c r="DYV124" s="106"/>
      <c r="DYW124" s="106"/>
      <c r="DYX124" s="106"/>
      <c r="DYY124" s="106"/>
      <c r="DYZ124" s="106"/>
      <c r="DZA124" s="106"/>
      <c r="DZB124" s="106"/>
      <c r="DZC124" s="106"/>
      <c r="DZD124" s="106"/>
      <c r="DZE124" s="106"/>
      <c r="DZF124" s="106"/>
      <c r="DZG124" s="106"/>
      <c r="DZH124" s="106"/>
      <c r="DZI124" s="106"/>
      <c r="DZJ124" s="106"/>
      <c r="DZK124" s="106"/>
      <c r="DZL124" s="106"/>
      <c r="DZM124" s="106"/>
      <c r="DZN124" s="106"/>
      <c r="DZO124" s="106"/>
      <c r="DZP124" s="106"/>
      <c r="DZQ124" s="106"/>
      <c r="DZR124" s="106"/>
      <c r="DZS124" s="106"/>
      <c r="DZT124" s="106"/>
      <c r="DZU124" s="106"/>
      <c r="DZV124" s="106"/>
      <c r="DZW124" s="106"/>
      <c r="DZX124" s="106"/>
      <c r="DZY124" s="106"/>
      <c r="DZZ124" s="106"/>
      <c r="EAA124" s="106"/>
      <c r="EAB124" s="106"/>
      <c r="EAC124" s="106"/>
      <c r="EAD124" s="106"/>
      <c r="EAE124" s="106"/>
      <c r="EAF124" s="106"/>
      <c r="EAG124" s="106"/>
      <c r="EAH124" s="106"/>
      <c r="EAI124" s="106"/>
      <c r="EAJ124" s="106"/>
      <c r="EAK124" s="106"/>
      <c r="EAL124" s="106"/>
      <c r="EAM124" s="106"/>
      <c r="EAN124" s="106"/>
      <c r="EAO124" s="106"/>
      <c r="EAP124" s="106"/>
      <c r="EAQ124" s="106"/>
      <c r="EAR124" s="106"/>
      <c r="EAS124" s="106"/>
      <c r="EAT124" s="106"/>
      <c r="EAU124" s="106"/>
      <c r="EAV124" s="106"/>
      <c r="EAW124" s="106"/>
      <c r="EAX124" s="106"/>
      <c r="EAY124" s="106"/>
      <c r="EAZ124" s="106"/>
      <c r="EBA124" s="106"/>
      <c r="EBB124" s="106"/>
      <c r="EBC124" s="106"/>
      <c r="EBD124" s="106"/>
      <c r="EBE124" s="106"/>
      <c r="EBF124" s="106"/>
      <c r="EBG124" s="106"/>
      <c r="EBH124" s="106"/>
      <c r="EBI124" s="106"/>
      <c r="EBJ124" s="106"/>
      <c r="EBK124" s="106"/>
      <c r="EBL124" s="106"/>
      <c r="EBM124" s="106"/>
      <c r="EBN124" s="106"/>
      <c r="EBO124" s="106"/>
      <c r="EBP124" s="106"/>
      <c r="EBQ124" s="106"/>
      <c r="EBR124" s="106"/>
      <c r="EBS124" s="106"/>
      <c r="EBT124" s="106"/>
      <c r="EBU124" s="106"/>
      <c r="EBV124" s="106"/>
      <c r="EBW124" s="106"/>
      <c r="EBX124" s="106"/>
      <c r="EBY124" s="106"/>
      <c r="EBZ124" s="106"/>
      <c r="ECA124" s="106"/>
      <c r="ECB124" s="106"/>
      <c r="ECC124" s="106"/>
      <c r="ECD124" s="106"/>
      <c r="ECE124" s="106"/>
      <c r="ECF124" s="106"/>
      <c r="ECG124" s="106"/>
      <c r="ECH124" s="106"/>
      <c r="ECI124" s="106"/>
      <c r="ECJ124" s="106"/>
      <c r="ECK124" s="106"/>
      <c r="ECL124" s="106"/>
      <c r="ECM124" s="106"/>
      <c r="ECN124" s="106"/>
      <c r="ECO124" s="106"/>
      <c r="ECP124" s="106"/>
      <c r="ECQ124" s="106"/>
      <c r="ECR124" s="106"/>
      <c r="ECS124" s="106"/>
      <c r="ECT124" s="106"/>
      <c r="ECU124" s="106"/>
      <c r="ECV124" s="106"/>
      <c r="ECW124" s="106"/>
      <c r="ECX124" s="106"/>
      <c r="ECY124" s="106"/>
      <c r="ECZ124" s="106"/>
      <c r="EDA124" s="106"/>
      <c r="EDB124" s="106"/>
      <c r="EDC124" s="106"/>
      <c r="EDD124" s="106"/>
      <c r="EDE124" s="106"/>
      <c r="EDF124" s="106"/>
      <c r="EDG124" s="106"/>
      <c r="EDH124" s="106"/>
      <c r="EDI124" s="106"/>
      <c r="EDJ124" s="106"/>
      <c r="EDK124" s="106"/>
      <c r="EDL124" s="106"/>
      <c r="EDM124" s="106"/>
      <c r="EDN124" s="106"/>
      <c r="EDO124" s="106"/>
      <c r="EDP124" s="106"/>
      <c r="EDQ124" s="106"/>
      <c r="EDR124" s="106"/>
      <c r="EDS124" s="106"/>
      <c r="EDT124" s="106"/>
      <c r="EDU124" s="106"/>
      <c r="EDV124" s="106"/>
      <c r="EDW124" s="106"/>
      <c r="EDX124" s="106"/>
      <c r="EDY124" s="106"/>
      <c r="EDZ124" s="106"/>
      <c r="EEA124" s="106"/>
      <c r="EEB124" s="106"/>
      <c r="EEC124" s="106"/>
      <c r="EED124" s="106"/>
      <c r="EEE124" s="106"/>
      <c r="EEF124" s="106"/>
      <c r="EEG124" s="106"/>
      <c r="EEH124" s="106"/>
      <c r="EEI124" s="106"/>
      <c r="EEJ124" s="106"/>
      <c r="EEK124" s="106"/>
      <c r="EEL124" s="106"/>
      <c r="EEM124" s="106"/>
      <c r="EEN124" s="106"/>
      <c r="EEO124" s="106"/>
      <c r="EEP124" s="106"/>
      <c r="EEQ124" s="106"/>
      <c r="EER124" s="106"/>
      <c r="EES124" s="106"/>
      <c r="EET124" s="106"/>
      <c r="EEU124" s="106"/>
      <c r="EEV124" s="106"/>
      <c r="EEW124" s="106"/>
      <c r="EEX124" s="106"/>
      <c r="EEY124" s="106"/>
      <c r="EEZ124" s="106"/>
      <c r="EFA124" s="106"/>
      <c r="EFB124" s="106"/>
      <c r="EFC124" s="106"/>
      <c r="EFD124" s="106"/>
      <c r="EFE124" s="106"/>
      <c r="EFF124" s="106"/>
      <c r="EFG124" s="106"/>
      <c r="EFH124" s="106"/>
      <c r="EFI124" s="106"/>
      <c r="EFJ124" s="106"/>
      <c r="EFK124" s="106"/>
      <c r="EFL124" s="106"/>
      <c r="EFM124" s="106"/>
      <c r="EFN124" s="106"/>
      <c r="EFO124" s="106"/>
      <c r="EFP124" s="106"/>
      <c r="EFQ124" s="106"/>
      <c r="EFR124" s="106"/>
      <c r="EFS124" s="106"/>
      <c r="EFT124" s="106"/>
      <c r="EFU124" s="106"/>
      <c r="EFV124" s="106"/>
      <c r="EFW124" s="106"/>
      <c r="EFX124" s="106"/>
      <c r="EFY124" s="106"/>
      <c r="EFZ124" s="106"/>
      <c r="EGA124" s="106"/>
      <c r="EGB124" s="106"/>
      <c r="EGC124" s="106"/>
      <c r="EGD124" s="106"/>
      <c r="EGE124" s="106"/>
      <c r="EGF124" s="106"/>
      <c r="EGG124" s="106"/>
      <c r="EGH124" s="106"/>
      <c r="EGI124" s="106"/>
      <c r="EGJ124" s="106"/>
      <c r="EGK124" s="106"/>
      <c r="EGL124" s="106"/>
      <c r="EGM124" s="106"/>
      <c r="EGN124" s="106"/>
      <c r="EGO124" s="106"/>
      <c r="EGP124" s="106"/>
      <c r="EGQ124" s="106"/>
      <c r="EGR124" s="106"/>
      <c r="EGS124" s="106"/>
      <c r="EGT124" s="106"/>
      <c r="EGU124" s="106"/>
      <c r="EGV124" s="106"/>
      <c r="EGW124" s="106"/>
      <c r="EGX124" s="106"/>
      <c r="EGY124" s="106"/>
      <c r="EGZ124" s="106"/>
      <c r="EHA124" s="106"/>
      <c r="EHB124" s="106"/>
      <c r="EHC124" s="106"/>
      <c r="EHD124" s="106"/>
      <c r="EHE124" s="106"/>
      <c r="EHF124" s="106"/>
      <c r="EHG124" s="106"/>
      <c r="EHH124" s="106"/>
      <c r="EHI124" s="106"/>
      <c r="EHJ124" s="106"/>
      <c r="EHK124" s="106"/>
      <c r="EHL124" s="106"/>
      <c r="EHM124" s="106"/>
      <c r="EHN124" s="106"/>
      <c r="EHO124" s="106"/>
      <c r="EHP124" s="106"/>
      <c r="EHQ124" s="106"/>
      <c r="EHR124" s="106"/>
      <c r="EHS124" s="106"/>
      <c r="EHT124" s="106"/>
      <c r="EHU124" s="106"/>
      <c r="EHV124" s="106"/>
      <c r="EHW124" s="106"/>
      <c r="EHX124" s="106"/>
      <c r="EHY124" s="106"/>
      <c r="EHZ124" s="106"/>
      <c r="EIA124" s="106"/>
      <c r="EIB124" s="106"/>
      <c r="EIC124" s="106"/>
      <c r="EID124" s="106"/>
      <c r="EIE124" s="106"/>
      <c r="EIF124" s="106"/>
      <c r="EIG124" s="106"/>
      <c r="EIH124" s="106"/>
      <c r="EII124" s="106"/>
      <c r="EIJ124" s="106"/>
      <c r="EIK124" s="106"/>
      <c r="EIL124" s="106"/>
      <c r="EIM124" s="106"/>
      <c r="EIN124" s="106"/>
      <c r="EIO124" s="106"/>
      <c r="EIP124" s="106"/>
      <c r="EIQ124" s="106"/>
      <c r="EIR124" s="106"/>
      <c r="EIS124" s="106"/>
      <c r="EIT124" s="106"/>
      <c r="EIU124" s="106"/>
      <c r="EIV124" s="106"/>
      <c r="EIW124" s="106"/>
      <c r="EIX124" s="106"/>
      <c r="EIY124" s="106"/>
      <c r="EIZ124" s="106"/>
      <c r="EJA124" s="106"/>
      <c r="EJB124" s="106"/>
      <c r="EJC124" s="106"/>
      <c r="EJD124" s="106"/>
      <c r="EJE124" s="106"/>
      <c r="EJF124" s="106"/>
      <c r="EJG124" s="106"/>
      <c r="EJH124" s="106"/>
      <c r="EJI124" s="106"/>
      <c r="EJJ124" s="106"/>
      <c r="EJK124" s="106"/>
      <c r="EJL124" s="106"/>
      <c r="EJM124" s="106"/>
      <c r="EJN124" s="106"/>
      <c r="EJO124" s="106"/>
      <c r="EJP124" s="106"/>
      <c r="EJQ124" s="106"/>
      <c r="EJR124" s="106"/>
      <c r="EJS124" s="106"/>
      <c r="EJT124" s="106"/>
      <c r="EJU124" s="106"/>
      <c r="EJV124" s="106"/>
      <c r="EJW124" s="106"/>
      <c r="EJX124" s="106"/>
      <c r="EJY124" s="106"/>
      <c r="EJZ124" s="106"/>
      <c r="EKA124" s="106"/>
      <c r="EKB124" s="106"/>
      <c r="EKC124" s="106"/>
      <c r="EKD124" s="106"/>
      <c r="EKE124" s="106"/>
      <c r="EKF124" s="106"/>
      <c r="EKG124" s="106"/>
      <c r="EKH124" s="106"/>
      <c r="EKI124" s="106"/>
      <c r="EKJ124" s="106"/>
      <c r="EKK124" s="106"/>
      <c r="EKL124" s="106"/>
      <c r="EKM124" s="106"/>
      <c r="EKN124" s="106"/>
      <c r="EKO124" s="106"/>
      <c r="EKP124" s="106"/>
      <c r="EKQ124" s="106"/>
      <c r="EKR124" s="106"/>
      <c r="EKS124" s="106"/>
      <c r="EKT124" s="106"/>
      <c r="EKU124" s="106"/>
      <c r="EKV124" s="106"/>
      <c r="EKW124" s="106"/>
      <c r="EKX124" s="106"/>
      <c r="EKY124" s="106"/>
      <c r="EKZ124" s="106"/>
      <c r="ELA124" s="106"/>
      <c r="ELB124" s="106"/>
      <c r="ELC124" s="106"/>
      <c r="ELD124" s="106"/>
      <c r="ELE124" s="106"/>
      <c r="ELF124" s="106"/>
      <c r="ELG124" s="106"/>
      <c r="ELH124" s="106"/>
      <c r="ELI124" s="106"/>
      <c r="ELJ124" s="106"/>
      <c r="ELK124" s="106"/>
      <c r="ELL124" s="106"/>
      <c r="ELM124" s="106"/>
      <c r="ELN124" s="106"/>
      <c r="ELO124" s="106"/>
      <c r="ELP124" s="106"/>
      <c r="ELQ124" s="106"/>
      <c r="ELR124" s="106"/>
      <c r="ELS124" s="106"/>
      <c r="ELT124" s="106"/>
      <c r="ELU124" s="106"/>
      <c r="ELV124" s="106"/>
      <c r="ELW124" s="106"/>
      <c r="ELX124" s="106"/>
      <c r="ELY124" s="106"/>
      <c r="ELZ124" s="106"/>
      <c r="EMA124" s="106"/>
      <c r="EMB124" s="106"/>
      <c r="EMC124" s="106"/>
      <c r="EMD124" s="106"/>
      <c r="EME124" s="106"/>
      <c r="EMF124" s="106"/>
      <c r="EMG124" s="106"/>
      <c r="EMH124" s="106"/>
      <c r="EMI124" s="106"/>
      <c r="EMJ124" s="106"/>
      <c r="EMK124" s="106"/>
      <c r="EML124" s="106"/>
      <c r="EMM124" s="106"/>
      <c r="EMN124" s="106"/>
      <c r="EMO124" s="106"/>
      <c r="EMP124" s="106"/>
      <c r="EMQ124" s="106"/>
      <c r="EMR124" s="106"/>
      <c r="EMS124" s="106"/>
      <c r="EMT124" s="106"/>
      <c r="EMU124" s="106"/>
      <c r="EMV124" s="106"/>
      <c r="EMW124" s="106"/>
      <c r="EMX124" s="106"/>
      <c r="EMY124" s="106"/>
      <c r="EMZ124" s="106"/>
      <c r="ENA124" s="106"/>
      <c r="ENB124" s="106"/>
      <c r="ENC124" s="106"/>
      <c r="END124" s="106"/>
      <c r="ENE124" s="106"/>
      <c r="ENF124" s="106"/>
      <c r="ENG124" s="106"/>
      <c r="ENH124" s="106"/>
      <c r="ENI124" s="106"/>
      <c r="ENJ124" s="106"/>
      <c r="ENK124" s="106"/>
      <c r="ENL124" s="106"/>
      <c r="ENM124" s="106"/>
      <c r="ENN124" s="106"/>
      <c r="ENO124" s="106"/>
      <c r="ENP124" s="106"/>
      <c r="ENQ124" s="106"/>
      <c r="ENR124" s="106"/>
      <c r="ENS124" s="106"/>
      <c r="ENT124" s="106"/>
      <c r="ENU124" s="106"/>
      <c r="ENV124" s="106"/>
      <c r="ENW124" s="106"/>
      <c r="ENX124" s="106"/>
      <c r="ENY124" s="106"/>
      <c r="ENZ124" s="106"/>
      <c r="EOA124" s="106"/>
      <c r="EOB124" s="106"/>
      <c r="EOC124" s="106"/>
      <c r="EOD124" s="106"/>
      <c r="EOE124" s="106"/>
      <c r="EOF124" s="106"/>
      <c r="EOG124" s="106"/>
      <c r="EOH124" s="106"/>
      <c r="EOI124" s="106"/>
      <c r="EOJ124" s="106"/>
      <c r="EOK124" s="106"/>
      <c r="EOL124" s="106"/>
      <c r="EOM124" s="106"/>
      <c r="EON124" s="106"/>
      <c r="EOO124" s="106"/>
      <c r="EOP124" s="106"/>
      <c r="EOQ124" s="106"/>
      <c r="EOR124" s="106"/>
      <c r="EOS124" s="106"/>
      <c r="EOT124" s="106"/>
      <c r="EOU124" s="106"/>
      <c r="EOV124" s="106"/>
      <c r="EOW124" s="106"/>
      <c r="EOX124" s="106"/>
      <c r="EOY124" s="106"/>
      <c r="EOZ124" s="106"/>
      <c r="EPA124" s="106"/>
      <c r="EPB124" s="106"/>
      <c r="EPC124" s="106"/>
      <c r="EPD124" s="106"/>
      <c r="EPE124" s="106"/>
      <c r="EPF124" s="106"/>
      <c r="EPG124" s="106"/>
      <c r="EPH124" s="106"/>
      <c r="EPI124" s="106"/>
      <c r="EPJ124" s="106"/>
      <c r="EPK124" s="106"/>
      <c r="EPL124" s="106"/>
      <c r="EPM124" s="106"/>
      <c r="EPN124" s="106"/>
      <c r="EPO124" s="106"/>
      <c r="EPP124" s="106"/>
      <c r="EPQ124" s="106"/>
      <c r="EPR124" s="106"/>
      <c r="EPS124" s="106"/>
      <c r="EPT124" s="106"/>
      <c r="EPU124" s="106"/>
      <c r="EPV124" s="106"/>
      <c r="EPW124" s="106"/>
      <c r="EPX124" s="106"/>
      <c r="EPY124" s="106"/>
      <c r="EPZ124" s="106"/>
      <c r="EQA124" s="106"/>
      <c r="EQB124" s="106"/>
      <c r="EQC124" s="106"/>
      <c r="EQD124" s="106"/>
      <c r="EQE124" s="106"/>
      <c r="EQF124" s="106"/>
      <c r="EQG124" s="106"/>
      <c r="EQH124" s="106"/>
      <c r="EQI124" s="106"/>
      <c r="EQJ124" s="106"/>
      <c r="EQK124" s="106"/>
      <c r="EQL124" s="106"/>
      <c r="EQM124" s="106"/>
      <c r="EQN124" s="106"/>
      <c r="EQO124" s="106"/>
      <c r="EQP124" s="106"/>
      <c r="EQQ124" s="106"/>
      <c r="EQR124" s="106"/>
      <c r="EQS124" s="106"/>
      <c r="EQT124" s="106"/>
      <c r="EQU124" s="106"/>
      <c r="EQV124" s="106"/>
      <c r="EQW124" s="106"/>
      <c r="EQX124" s="106"/>
      <c r="EQY124" s="106"/>
      <c r="EQZ124" s="106"/>
      <c r="ERA124" s="106"/>
      <c r="ERB124" s="106"/>
      <c r="ERC124" s="106"/>
      <c r="ERD124" s="106"/>
      <c r="ERE124" s="106"/>
      <c r="ERF124" s="106"/>
      <c r="ERG124" s="106"/>
      <c r="ERH124" s="106"/>
      <c r="ERI124" s="106"/>
      <c r="ERJ124" s="106"/>
      <c r="ERK124" s="106"/>
      <c r="ERL124" s="106"/>
      <c r="ERM124" s="106"/>
      <c r="ERN124" s="106"/>
      <c r="ERO124" s="106"/>
      <c r="ERP124" s="106"/>
      <c r="ERQ124" s="106"/>
      <c r="ERR124" s="106"/>
      <c r="ERS124" s="106"/>
      <c r="ERT124" s="106"/>
      <c r="ERU124" s="106"/>
      <c r="ERV124" s="106"/>
      <c r="ERW124" s="106"/>
      <c r="ERX124" s="106"/>
      <c r="ERY124" s="106"/>
      <c r="ERZ124" s="106"/>
      <c r="ESA124" s="106"/>
      <c r="ESB124" s="106"/>
      <c r="ESC124" s="106"/>
      <c r="ESD124" s="106"/>
      <c r="ESE124" s="106"/>
      <c r="ESF124" s="106"/>
      <c r="ESG124" s="106"/>
      <c r="ESH124" s="106"/>
      <c r="ESI124" s="106"/>
      <c r="ESJ124" s="106"/>
      <c r="ESK124" s="106"/>
      <c r="ESL124" s="106"/>
      <c r="ESM124" s="106"/>
      <c r="ESN124" s="106"/>
      <c r="ESO124" s="106"/>
      <c r="ESP124" s="106"/>
      <c r="ESQ124" s="106"/>
      <c r="ESR124" s="106"/>
      <c r="ESS124" s="106"/>
      <c r="EST124" s="106"/>
      <c r="ESU124" s="106"/>
      <c r="ESV124" s="106"/>
      <c r="ESW124" s="106"/>
      <c r="ESX124" s="106"/>
      <c r="ESY124" s="106"/>
      <c r="ESZ124" s="106"/>
      <c r="ETA124" s="106"/>
      <c r="ETB124" s="106"/>
      <c r="ETC124" s="106"/>
      <c r="ETD124" s="106"/>
      <c r="ETE124" s="106"/>
      <c r="ETF124" s="106"/>
      <c r="ETG124" s="106"/>
      <c r="ETH124" s="106"/>
      <c r="ETI124" s="106"/>
      <c r="ETJ124" s="106"/>
      <c r="ETK124" s="106"/>
      <c r="ETL124" s="106"/>
      <c r="ETM124" s="106"/>
      <c r="ETN124" s="106"/>
      <c r="ETO124" s="106"/>
      <c r="ETP124" s="106"/>
      <c r="ETQ124" s="106"/>
      <c r="ETR124" s="106"/>
      <c r="ETS124" s="106"/>
      <c r="ETT124" s="106"/>
      <c r="ETU124" s="106"/>
      <c r="ETV124" s="106"/>
      <c r="ETW124" s="106"/>
      <c r="ETX124" s="106"/>
      <c r="ETY124" s="106"/>
      <c r="ETZ124" s="106"/>
      <c r="EUA124" s="106"/>
      <c r="EUB124" s="106"/>
      <c r="EUC124" s="106"/>
      <c r="EUD124" s="106"/>
      <c r="EUE124" s="106"/>
      <c r="EUF124" s="106"/>
      <c r="EUG124" s="106"/>
      <c r="EUH124" s="106"/>
      <c r="EUI124" s="106"/>
      <c r="EUJ124" s="106"/>
      <c r="EUK124" s="106"/>
      <c r="EUL124" s="106"/>
      <c r="EUM124" s="106"/>
      <c r="EUN124" s="106"/>
      <c r="EUO124" s="106"/>
      <c r="EUP124" s="106"/>
      <c r="EUQ124" s="106"/>
      <c r="EUR124" s="106"/>
      <c r="EUS124" s="106"/>
      <c r="EUT124" s="106"/>
      <c r="EUU124" s="106"/>
      <c r="EUV124" s="106"/>
      <c r="EUW124" s="106"/>
      <c r="EUX124" s="106"/>
      <c r="EUY124" s="106"/>
      <c r="EUZ124" s="106"/>
      <c r="EVA124" s="106"/>
      <c r="EVB124" s="106"/>
      <c r="EVC124" s="106"/>
      <c r="EVD124" s="106"/>
      <c r="EVE124" s="106"/>
      <c r="EVF124" s="106"/>
      <c r="EVG124" s="106"/>
      <c r="EVH124" s="106"/>
      <c r="EVI124" s="106"/>
      <c r="EVJ124" s="106"/>
      <c r="EVK124" s="106"/>
      <c r="EVL124" s="106"/>
      <c r="EVM124" s="106"/>
      <c r="EVN124" s="106"/>
      <c r="EVO124" s="106"/>
      <c r="EVP124" s="106"/>
      <c r="EVQ124" s="106"/>
      <c r="EVR124" s="106"/>
      <c r="EVS124" s="106"/>
      <c r="EVT124" s="106"/>
      <c r="EVU124" s="106"/>
      <c r="EVV124" s="106"/>
      <c r="EVW124" s="106"/>
      <c r="EVX124" s="106"/>
      <c r="EVY124" s="106"/>
      <c r="EVZ124" s="106"/>
      <c r="EWA124" s="106"/>
      <c r="EWB124" s="106"/>
      <c r="EWC124" s="106"/>
      <c r="EWD124" s="106"/>
      <c r="EWE124" s="106"/>
      <c r="EWF124" s="106"/>
      <c r="EWG124" s="106"/>
      <c r="EWH124" s="106"/>
      <c r="EWI124" s="106"/>
      <c r="EWJ124" s="106"/>
      <c r="EWK124" s="106"/>
      <c r="EWL124" s="106"/>
      <c r="EWM124" s="106"/>
      <c r="EWN124" s="106"/>
      <c r="EWO124" s="106"/>
      <c r="EWP124" s="106"/>
      <c r="EWQ124" s="106"/>
      <c r="EWR124" s="106"/>
      <c r="EWS124" s="106"/>
      <c r="EWT124" s="106"/>
      <c r="EWU124" s="106"/>
      <c r="EWV124" s="106"/>
      <c r="EWW124" s="106"/>
      <c r="EWX124" s="106"/>
      <c r="EWY124" s="106"/>
      <c r="EWZ124" s="106"/>
      <c r="EXA124" s="106"/>
      <c r="EXB124" s="106"/>
      <c r="EXC124" s="106"/>
      <c r="EXD124" s="106"/>
      <c r="EXE124" s="106"/>
      <c r="EXF124" s="106"/>
      <c r="EXG124" s="106"/>
      <c r="EXH124" s="106"/>
      <c r="EXI124" s="106"/>
      <c r="EXJ124" s="106"/>
      <c r="EXK124" s="106"/>
      <c r="EXL124" s="106"/>
      <c r="EXM124" s="106"/>
      <c r="EXN124" s="106"/>
      <c r="EXO124" s="106"/>
      <c r="EXP124" s="106"/>
      <c r="EXQ124" s="106"/>
      <c r="EXR124" s="106"/>
      <c r="EXS124" s="106"/>
      <c r="EXT124" s="106"/>
      <c r="EXU124" s="106"/>
      <c r="EXV124" s="106"/>
      <c r="EXW124" s="106"/>
      <c r="EXX124" s="106"/>
      <c r="EXY124" s="106"/>
      <c r="EXZ124" s="106"/>
      <c r="EYA124" s="106"/>
      <c r="EYB124" s="106"/>
      <c r="EYC124" s="106"/>
      <c r="EYD124" s="106"/>
      <c r="EYE124" s="106"/>
      <c r="EYF124" s="106"/>
      <c r="EYG124" s="106"/>
      <c r="EYH124" s="106"/>
      <c r="EYI124" s="106"/>
      <c r="EYJ124" s="106"/>
      <c r="EYK124" s="106"/>
      <c r="EYL124" s="106"/>
      <c r="EYM124" s="106"/>
      <c r="EYN124" s="106"/>
      <c r="EYO124" s="106"/>
      <c r="EYP124" s="106"/>
      <c r="EYQ124" s="106"/>
      <c r="EYR124" s="106"/>
      <c r="EYS124" s="106"/>
      <c r="EYT124" s="106"/>
      <c r="EYU124" s="106"/>
      <c r="EYV124" s="106"/>
      <c r="EYW124" s="106"/>
      <c r="EYX124" s="106"/>
      <c r="EYY124" s="106"/>
      <c r="EYZ124" s="106"/>
      <c r="EZA124" s="106"/>
      <c r="EZB124" s="106"/>
      <c r="EZC124" s="106"/>
      <c r="EZD124" s="106"/>
      <c r="EZE124" s="106"/>
      <c r="EZF124" s="106"/>
      <c r="EZG124" s="106"/>
      <c r="EZH124" s="106"/>
      <c r="EZI124" s="106"/>
      <c r="EZJ124" s="106"/>
      <c r="EZK124" s="106"/>
      <c r="EZL124" s="106"/>
      <c r="EZM124" s="106"/>
      <c r="EZN124" s="106"/>
      <c r="EZO124" s="106"/>
      <c r="EZP124" s="106"/>
      <c r="EZQ124" s="106"/>
      <c r="EZR124" s="106"/>
      <c r="EZS124" s="106"/>
      <c r="EZT124" s="106"/>
      <c r="EZU124" s="106"/>
      <c r="EZV124" s="106"/>
      <c r="EZW124" s="106"/>
      <c r="EZX124" s="106"/>
      <c r="EZY124" s="106"/>
      <c r="EZZ124" s="106"/>
      <c r="FAA124" s="106"/>
      <c r="FAB124" s="106"/>
      <c r="FAC124" s="106"/>
      <c r="FAD124" s="106"/>
      <c r="FAE124" s="106"/>
      <c r="FAF124" s="106"/>
      <c r="FAG124" s="106"/>
      <c r="FAH124" s="106"/>
      <c r="FAI124" s="106"/>
      <c r="FAJ124" s="106"/>
      <c r="FAK124" s="106"/>
      <c r="FAL124" s="106"/>
      <c r="FAM124" s="106"/>
      <c r="FAN124" s="106"/>
      <c r="FAO124" s="106"/>
      <c r="FAP124" s="106"/>
      <c r="FAQ124" s="106"/>
      <c r="FAR124" s="106"/>
      <c r="FAS124" s="106"/>
      <c r="FAT124" s="106"/>
      <c r="FAU124" s="106"/>
      <c r="FAV124" s="106"/>
      <c r="FAW124" s="106"/>
      <c r="FAX124" s="106"/>
      <c r="FAY124" s="106"/>
      <c r="FAZ124" s="106"/>
      <c r="FBA124" s="106"/>
      <c r="FBB124" s="106"/>
      <c r="FBC124" s="106"/>
      <c r="FBD124" s="106"/>
      <c r="FBE124" s="106"/>
      <c r="FBF124" s="106"/>
      <c r="FBG124" s="106"/>
      <c r="FBH124" s="106"/>
      <c r="FBI124" s="106"/>
      <c r="FBJ124" s="106"/>
      <c r="FBK124" s="106"/>
      <c r="FBL124" s="106"/>
      <c r="FBM124" s="106"/>
      <c r="FBN124" s="106"/>
      <c r="FBO124" s="106"/>
      <c r="FBP124" s="106"/>
      <c r="FBQ124" s="106"/>
      <c r="FBR124" s="106"/>
      <c r="FBS124" s="106"/>
      <c r="FBT124" s="106"/>
      <c r="FBU124" s="106"/>
      <c r="FBV124" s="106"/>
      <c r="FBW124" s="106"/>
      <c r="FBX124" s="106"/>
      <c r="FBY124" s="106"/>
      <c r="FBZ124" s="106"/>
      <c r="FCA124" s="106"/>
      <c r="FCB124" s="106"/>
      <c r="FCC124" s="106"/>
      <c r="FCD124" s="106"/>
      <c r="FCE124" s="106"/>
      <c r="FCF124" s="106"/>
      <c r="FCG124" s="106"/>
      <c r="FCH124" s="106"/>
      <c r="FCI124" s="106"/>
      <c r="FCJ124" s="106"/>
      <c r="FCK124" s="106"/>
      <c r="FCL124" s="106"/>
      <c r="FCM124" s="106"/>
      <c r="FCN124" s="106"/>
      <c r="FCO124" s="106"/>
      <c r="FCP124" s="106"/>
      <c r="FCQ124" s="106"/>
      <c r="FCR124" s="106"/>
      <c r="FCS124" s="106"/>
      <c r="FCT124" s="106"/>
      <c r="FCU124" s="106"/>
      <c r="FCV124" s="106"/>
      <c r="FCW124" s="106"/>
      <c r="FCX124" s="106"/>
      <c r="FCY124" s="106"/>
      <c r="FCZ124" s="106"/>
      <c r="FDA124" s="106"/>
      <c r="FDB124" s="106"/>
      <c r="FDC124" s="106"/>
      <c r="FDD124" s="106"/>
      <c r="FDE124" s="106"/>
      <c r="FDF124" s="106"/>
      <c r="FDG124" s="106"/>
      <c r="FDH124" s="106"/>
      <c r="FDI124" s="106"/>
      <c r="FDJ124" s="106"/>
      <c r="FDK124" s="106"/>
      <c r="FDL124" s="106"/>
      <c r="FDM124" s="106"/>
      <c r="FDN124" s="106"/>
      <c r="FDO124" s="106"/>
      <c r="FDP124" s="106"/>
      <c r="FDQ124" s="106"/>
      <c r="FDR124" s="106"/>
      <c r="FDS124" s="106"/>
      <c r="FDT124" s="106"/>
      <c r="FDU124" s="106"/>
      <c r="FDV124" s="106"/>
      <c r="FDW124" s="106"/>
      <c r="FDX124" s="106"/>
      <c r="FDY124" s="106"/>
      <c r="FDZ124" s="106"/>
      <c r="FEA124" s="106"/>
      <c r="FEB124" s="106"/>
      <c r="FEC124" s="106"/>
      <c r="FED124" s="106"/>
      <c r="FEE124" s="106"/>
      <c r="FEF124" s="106"/>
      <c r="FEG124" s="106"/>
      <c r="FEH124" s="106"/>
      <c r="FEI124" s="106"/>
      <c r="FEJ124" s="106"/>
      <c r="FEK124" s="106"/>
      <c r="FEL124" s="106"/>
      <c r="FEM124" s="106"/>
      <c r="FEN124" s="106"/>
      <c r="FEO124" s="106"/>
      <c r="FEP124" s="106"/>
      <c r="FEQ124" s="106"/>
      <c r="FER124" s="106"/>
      <c r="FES124" s="106"/>
      <c r="FET124" s="106"/>
      <c r="FEU124" s="106"/>
      <c r="FEV124" s="106"/>
      <c r="FEW124" s="106"/>
      <c r="FEX124" s="106"/>
      <c r="FEY124" s="106"/>
      <c r="FEZ124" s="106"/>
      <c r="FFA124" s="106"/>
      <c r="FFB124" s="106"/>
      <c r="FFC124" s="106"/>
      <c r="FFD124" s="106"/>
      <c r="FFE124" s="106"/>
      <c r="FFF124" s="106"/>
      <c r="FFG124" s="106"/>
      <c r="FFH124" s="106"/>
      <c r="FFI124" s="106"/>
      <c r="FFJ124" s="106"/>
      <c r="FFK124" s="106"/>
      <c r="FFL124" s="106"/>
      <c r="FFM124" s="106"/>
      <c r="FFN124" s="106"/>
      <c r="FFO124" s="106"/>
      <c r="FFP124" s="106"/>
      <c r="FFQ124" s="106"/>
      <c r="FFR124" s="106"/>
      <c r="FFS124" s="106"/>
      <c r="FFT124" s="106"/>
      <c r="FFU124" s="106"/>
      <c r="FFV124" s="106"/>
      <c r="FFW124" s="106"/>
      <c r="FFX124" s="106"/>
      <c r="FFY124" s="106"/>
      <c r="FFZ124" s="106"/>
      <c r="FGA124" s="106"/>
      <c r="FGB124" s="106"/>
      <c r="FGC124" s="106"/>
      <c r="FGD124" s="106"/>
      <c r="FGE124" s="106"/>
      <c r="FGF124" s="106"/>
      <c r="FGG124" s="106"/>
      <c r="FGH124" s="106"/>
      <c r="FGI124" s="106"/>
      <c r="FGJ124" s="106"/>
      <c r="FGK124" s="106"/>
      <c r="FGL124" s="106"/>
      <c r="FGM124" s="106"/>
      <c r="FGN124" s="106"/>
      <c r="FGO124" s="106"/>
      <c r="FGP124" s="106"/>
      <c r="FGQ124" s="106"/>
      <c r="FGR124" s="106"/>
      <c r="FGS124" s="106"/>
      <c r="FGT124" s="106"/>
      <c r="FGU124" s="106"/>
      <c r="FGV124" s="106"/>
      <c r="FGW124" s="106"/>
      <c r="FGX124" s="106"/>
      <c r="FGY124" s="106"/>
      <c r="FGZ124" s="106"/>
      <c r="FHA124" s="106"/>
      <c r="FHB124" s="106"/>
      <c r="FHC124" s="106"/>
      <c r="FHD124" s="106"/>
      <c r="FHE124" s="106"/>
      <c r="FHF124" s="106"/>
      <c r="FHG124" s="106"/>
      <c r="FHH124" s="106"/>
      <c r="FHI124" s="106"/>
      <c r="FHJ124" s="106"/>
      <c r="FHK124" s="106"/>
      <c r="FHL124" s="106"/>
      <c r="FHM124" s="106"/>
      <c r="FHN124" s="106"/>
      <c r="FHO124" s="106"/>
      <c r="FHP124" s="106"/>
      <c r="FHQ124" s="106"/>
      <c r="FHR124" s="106"/>
      <c r="FHS124" s="106"/>
      <c r="FHT124" s="106"/>
      <c r="FHU124" s="106"/>
      <c r="FHV124" s="106"/>
      <c r="FHW124" s="106"/>
      <c r="FHX124" s="106"/>
      <c r="FHY124" s="106"/>
      <c r="FHZ124" s="106"/>
      <c r="FIA124" s="106"/>
      <c r="FIB124" s="106"/>
      <c r="FIC124" s="106"/>
      <c r="FID124" s="106"/>
      <c r="FIE124" s="106"/>
      <c r="FIF124" s="106"/>
      <c r="FIG124" s="106"/>
      <c r="FIH124" s="106"/>
      <c r="FII124" s="106"/>
      <c r="FIJ124" s="106"/>
      <c r="FIK124" s="106"/>
      <c r="FIL124" s="106"/>
      <c r="FIM124" s="106"/>
      <c r="FIN124" s="106"/>
      <c r="FIO124" s="106"/>
      <c r="FIP124" s="106"/>
      <c r="FIQ124" s="106"/>
      <c r="FIR124" s="106"/>
      <c r="FIS124" s="106"/>
      <c r="FIT124" s="106"/>
      <c r="FIU124" s="106"/>
      <c r="FIV124" s="106"/>
      <c r="FIW124" s="106"/>
      <c r="FIX124" s="106"/>
      <c r="FIY124" s="106"/>
      <c r="FIZ124" s="106"/>
      <c r="FJA124" s="106"/>
      <c r="FJB124" s="106"/>
      <c r="FJC124" s="106"/>
      <c r="FJD124" s="106"/>
      <c r="FJE124" s="106"/>
      <c r="FJF124" s="106"/>
      <c r="FJG124" s="106"/>
      <c r="FJH124" s="106"/>
      <c r="FJI124" s="106"/>
      <c r="FJJ124" s="106"/>
      <c r="FJK124" s="106"/>
      <c r="FJL124" s="106"/>
      <c r="FJM124" s="106"/>
      <c r="FJN124" s="106"/>
      <c r="FJO124" s="106"/>
      <c r="FJP124" s="106"/>
      <c r="FJQ124" s="106"/>
      <c r="FJR124" s="106"/>
      <c r="FJS124" s="106"/>
      <c r="FJT124" s="106"/>
      <c r="FJU124" s="106"/>
      <c r="FJV124" s="106"/>
      <c r="FJW124" s="106"/>
      <c r="FJX124" s="106"/>
      <c r="FJY124" s="106"/>
      <c r="FJZ124" s="106"/>
      <c r="FKA124" s="106"/>
      <c r="FKB124" s="106"/>
      <c r="FKC124" s="106"/>
      <c r="FKD124" s="106"/>
      <c r="FKE124" s="106"/>
      <c r="FKF124" s="106"/>
      <c r="FKG124" s="106"/>
      <c r="FKH124" s="106"/>
      <c r="FKI124" s="106"/>
      <c r="FKJ124" s="106"/>
      <c r="FKK124" s="106"/>
      <c r="FKL124" s="106"/>
      <c r="FKM124" s="106"/>
      <c r="FKN124" s="106"/>
      <c r="FKO124" s="106"/>
      <c r="FKP124" s="106"/>
      <c r="FKQ124" s="106"/>
      <c r="FKR124" s="106"/>
      <c r="FKS124" s="106"/>
      <c r="FKT124" s="106"/>
      <c r="FKU124" s="106"/>
      <c r="FKV124" s="106"/>
      <c r="FKW124" s="106"/>
      <c r="FKX124" s="106"/>
      <c r="FKY124" s="106"/>
      <c r="FKZ124" s="106"/>
      <c r="FLA124" s="106"/>
      <c r="FLB124" s="106"/>
      <c r="FLC124" s="106"/>
      <c r="FLD124" s="106"/>
      <c r="FLE124" s="106"/>
      <c r="FLF124" s="106"/>
      <c r="FLG124" s="106"/>
      <c r="FLH124" s="106"/>
      <c r="FLI124" s="106"/>
      <c r="FLJ124" s="106"/>
      <c r="FLK124" s="106"/>
      <c r="FLL124" s="106"/>
      <c r="FLM124" s="106"/>
      <c r="FLN124" s="106"/>
      <c r="FLO124" s="106"/>
      <c r="FLP124" s="106"/>
      <c r="FLQ124" s="106"/>
      <c r="FLR124" s="106"/>
      <c r="FLS124" s="106"/>
      <c r="FLT124" s="106"/>
      <c r="FLU124" s="106"/>
      <c r="FLV124" s="106"/>
      <c r="FLW124" s="106"/>
      <c r="FLX124" s="106"/>
      <c r="FLY124" s="106"/>
      <c r="FLZ124" s="106"/>
      <c r="FMA124" s="106"/>
      <c r="FMB124" s="106"/>
      <c r="FMC124" s="106"/>
      <c r="FMD124" s="106"/>
      <c r="FME124" s="106"/>
      <c r="FMF124" s="106"/>
      <c r="FMG124" s="106"/>
      <c r="FMH124" s="106"/>
      <c r="FMI124" s="106"/>
      <c r="FMJ124" s="106"/>
      <c r="FMK124" s="106"/>
      <c r="FML124" s="106"/>
      <c r="FMM124" s="106"/>
      <c r="FMN124" s="106"/>
      <c r="FMO124" s="106"/>
      <c r="FMP124" s="106"/>
      <c r="FMQ124" s="106"/>
      <c r="FMR124" s="106"/>
      <c r="FMS124" s="106"/>
      <c r="FMT124" s="106"/>
      <c r="FMU124" s="106"/>
      <c r="FMV124" s="106"/>
      <c r="FMW124" s="106"/>
      <c r="FMX124" s="106"/>
      <c r="FMY124" s="106"/>
      <c r="FMZ124" s="106"/>
      <c r="FNA124" s="106"/>
      <c r="FNB124" s="106"/>
      <c r="FNC124" s="106"/>
      <c r="FND124" s="106"/>
      <c r="FNE124" s="106"/>
      <c r="FNF124" s="106"/>
      <c r="FNG124" s="106"/>
      <c r="FNH124" s="106"/>
      <c r="FNI124" s="106"/>
      <c r="FNJ124" s="106"/>
      <c r="FNK124" s="106"/>
      <c r="FNL124" s="106"/>
      <c r="FNM124" s="106"/>
      <c r="FNN124" s="106"/>
      <c r="FNO124" s="106"/>
      <c r="FNP124" s="106"/>
      <c r="FNQ124" s="106"/>
      <c r="FNR124" s="106"/>
      <c r="FNS124" s="106"/>
      <c r="FNT124" s="106"/>
      <c r="FNU124" s="106"/>
      <c r="FNV124" s="106"/>
      <c r="FNW124" s="106"/>
      <c r="FNX124" s="106"/>
      <c r="FNY124" s="106"/>
      <c r="FNZ124" s="106"/>
      <c r="FOA124" s="106"/>
      <c r="FOB124" s="106"/>
      <c r="FOC124" s="106"/>
      <c r="FOD124" s="106"/>
      <c r="FOE124" s="106"/>
      <c r="FOF124" s="106"/>
      <c r="FOG124" s="106"/>
      <c r="FOH124" s="106"/>
      <c r="FOI124" s="106"/>
      <c r="FOJ124" s="106"/>
      <c r="FOK124" s="106"/>
      <c r="FOL124" s="106"/>
      <c r="FOM124" s="106"/>
      <c r="FON124" s="106"/>
      <c r="FOO124" s="106"/>
      <c r="FOP124" s="106"/>
      <c r="FOQ124" s="106"/>
      <c r="FOR124" s="106"/>
      <c r="FOS124" s="106"/>
      <c r="FOT124" s="106"/>
      <c r="FOU124" s="106"/>
      <c r="FOV124" s="106"/>
      <c r="FOW124" s="106"/>
      <c r="FOX124" s="106"/>
      <c r="FOY124" s="106"/>
      <c r="FOZ124" s="106"/>
      <c r="FPA124" s="106"/>
      <c r="FPB124" s="106"/>
      <c r="FPC124" s="106"/>
      <c r="FPD124" s="106"/>
      <c r="FPE124" s="106"/>
      <c r="FPF124" s="106"/>
      <c r="FPG124" s="106"/>
      <c r="FPH124" s="106"/>
      <c r="FPI124" s="106"/>
      <c r="FPJ124" s="106"/>
      <c r="FPK124" s="106"/>
      <c r="FPL124" s="106"/>
      <c r="FPM124" s="106"/>
      <c r="FPN124" s="106"/>
      <c r="FPO124" s="106"/>
      <c r="FPP124" s="106"/>
      <c r="FPQ124" s="106"/>
      <c r="FPR124" s="106"/>
      <c r="FPS124" s="106"/>
      <c r="FPT124" s="106"/>
      <c r="FPU124" s="106"/>
      <c r="FPV124" s="106"/>
      <c r="FPW124" s="106"/>
      <c r="FPX124" s="106"/>
      <c r="FPY124" s="106"/>
      <c r="FPZ124" s="106"/>
      <c r="FQA124" s="106"/>
      <c r="FQB124" s="106"/>
      <c r="FQC124" s="106"/>
      <c r="FQD124" s="106"/>
      <c r="FQE124" s="106"/>
      <c r="FQF124" s="106"/>
      <c r="FQG124" s="106"/>
      <c r="FQH124" s="106"/>
      <c r="FQI124" s="106"/>
      <c r="FQJ124" s="106"/>
      <c r="FQK124" s="106"/>
      <c r="FQL124" s="106"/>
      <c r="FQM124" s="106"/>
      <c r="FQN124" s="106"/>
      <c r="FQO124" s="106"/>
      <c r="FQP124" s="106"/>
      <c r="FQQ124" s="106"/>
      <c r="FQR124" s="106"/>
      <c r="FQS124" s="106"/>
      <c r="FQT124" s="106"/>
      <c r="FQU124" s="106"/>
      <c r="FQV124" s="106"/>
      <c r="FQW124" s="106"/>
      <c r="FQX124" s="106"/>
      <c r="FQY124" s="106"/>
      <c r="FQZ124" s="106"/>
      <c r="FRA124" s="106"/>
      <c r="FRB124" s="106"/>
      <c r="FRC124" s="106"/>
      <c r="FRD124" s="106"/>
      <c r="FRE124" s="106"/>
      <c r="FRF124" s="106"/>
      <c r="FRG124" s="106"/>
      <c r="FRH124" s="106"/>
      <c r="FRI124" s="106"/>
      <c r="FRJ124" s="106"/>
      <c r="FRK124" s="106"/>
      <c r="FRL124" s="106"/>
      <c r="FRM124" s="106"/>
      <c r="FRN124" s="106"/>
      <c r="FRO124" s="106"/>
      <c r="FRP124" s="106"/>
      <c r="FRQ124" s="106"/>
      <c r="FRR124" s="106"/>
      <c r="FRS124" s="106"/>
      <c r="FRT124" s="106"/>
      <c r="FRU124" s="106"/>
      <c r="FRV124" s="106"/>
      <c r="FRW124" s="106"/>
      <c r="FRX124" s="106"/>
      <c r="FRY124" s="106"/>
      <c r="FRZ124" s="106"/>
      <c r="FSA124" s="106"/>
      <c r="FSB124" s="106"/>
      <c r="FSC124" s="106"/>
      <c r="FSD124" s="106"/>
      <c r="FSE124" s="106"/>
      <c r="FSF124" s="106"/>
      <c r="FSG124" s="106"/>
      <c r="FSH124" s="106"/>
      <c r="FSI124" s="106"/>
      <c r="FSJ124" s="106"/>
      <c r="FSK124" s="106"/>
      <c r="FSL124" s="106"/>
      <c r="FSM124" s="106"/>
      <c r="FSN124" s="106"/>
      <c r="FSO124" s="106"/>
      <c r="FSP124" s="106"/>
      <c r="FSQ124" s="106"/>
      <c r="FSR124" s="106"/>
      <c r="FSS124" s="106"/>
      <c r="FST124" s="106"/>
      <c r="FSU124" s="106"/>
      <c r="FSV124" s="106"/>
      <c r="FSW124" s="106"/>
      <c r="FSX124" s="106"/>
      <c r="FSY124" s="106"/>
      <c r="FSZ124" s="106"/>
      <c r="FTA124" s="106"/>
      <c r="FTB124" s="106"/>
      <c r="FTC124" s="106"/>
      <c r="FTD124" s="106"/>
      <c r="FTE124" s="106"/>
      <c r="FTF124" s="106"/>
      <c r="FTG124" s="106"/>
      <c r="FTH124" s="106"/>
      <c r="FTI124" s="106"/>
      <c r="FTJ124" s="106"/>
      <c r="FTK124" s="106"/>
      <c r="FTL124" s="106"/>
      <c r="FTM124" s="106"/>
      <c r="FTN124" s="106"/>
      <c r="FTO124" s="106"/>
      <c r="FTP124" s="106"/>
      <c r="FTQ124" s="106"/>
      <c r="FTR124" s="106"/>
      <c r="FTS124" s="106"/>
      <c r="FTT124" s="106"/>
      <c r="FTU124" s="106"/>
      <c r="FTV124" s="106"/>
      <c r="FTW124" s="106"/>
      <c r="FTX124" s="106"/>
      <c r="FTY124" s="106"/>
      <c r="FTZ124" s="106"/>
      <c r="FUA124" s="106"/>
      <c r="FUB124" s="106"/>
      <c r="FUC124" s="106"/>
      <c r="FUD124" s="106"/>
      <c r="FUE124" s="106"/>
      <c r="FUF124" s="106"/>
      <c r="FUG124" s="106"/>
      <c r="FUH124" s="106"/>
      <c r="FUI124" s="106"/>
      <c r="FUJ124" s="106"/>
      <c r="FUK124" s="106"/>
      <c r="FUL124" s="106"/>
      <c r="FUM124" s="106"/>
      <c r="FUN124" s="106"/>
      <c r="FUO124" s="106"/>
      <c r="FUP124" s="106"/>
      <c r="FUQ124" s="106"/>
      <c r="FUR124" s="106"/>
      <c r="FUS124" s="106"/>
      <c r="FUT124" s="106"/>
      <c r="FUU124" s="106"/>
      <c r="FUV124" s="106"/>
      <c r="FUW124" s="106"/>
      <c r="FUX124" s="106"/>
      <c r="FUY124" s="106"/>
      <c r="FUZ124" s="106"/>
      <c r="FVA124" s="106"/>
      <c r="FVB124" s="106"/>
      <c r="FVC124" s="106"/>
      <c r="FVD124" s="106"/>
      <c r="FVE124" s="106"/>
      <c r="FVF124" s="106"/>
      <c r="FVG124" s="106"/>
      <c r="FVH124" s="106"/>
      <c r="FVI124" s="106"/>
      <c r="FVJ124" s="106"/>
      <c r="FVK124" s="106"/>
      <c r="FVL124" s="106"/>
      <c r="FVM124" s="106"/>
      <c r="FVN124" s="106"/>
      <c r="FVO124" s="106"/>
      <c r="FVP124" s="106"/>
      <c r="FVQ124" s="106"/>
      <c r="FVR124" s="106"/>
      <c r="FVS124" s="106"/>
      <c r="FVT124" s="106"/>
      <c r="FVU124" s="106"/>
      <c r="FVV124" s="106"/>
      <c r="FVW124" s="106"/>
      <c r="FVX124" s="106"/>
      <c r="FVY124" s="106"/>
      <c r="FVZ124" s="106"/>
      <c r="FWA124" s="106"/>
      <c r="FWB124" s="106"/>
      <c r="FWC124" s="106"/>
      <c r="FWD124" s="106"/>
      <c r="FWE124" s="106"/>
      <c r="FWF124" s="106"/>
      <c r="FWG124" s="106"/>
      <c r="FWH124" s="106"/>
      <c r="FWI124" s="106"/>
      <c r="FWJ124" s="106"/>
      <c r="FWK124" s="106"/>
      <c r="FWL124" s="106"/>
      <c r="FWM124" s="106"/>
      <c r="FWN124" s="106"/>
      <c r="FWO124" s="106"/>
      <c r="FWP124" s="106"/>
      <c r="FWQ124" s="106"/>
      <c r="FWR124" s="106"/>
      <c r="FWS124" s="106"/>
      <c r="FWT124" s="106"/>
      <c r="FWU124" s="106"/>
      <c r="FWV124" s="106"/>
      <c r="FWW124" s="106"/>
      <c r="FWX124" s="106"/>
      <c r="FWY124" s="106"/>
      <c r="FWZ124" s="106"/>
      <c r="FXA124" s="106"/>
      <c r="FXB124" s="106"/>
      <c r="FXC124" s="106"/>
      <c r="FXD124" s="106"/>
      <c r="FXE124" s="106"/>
      <c r="FXF124" s="106"/>
      <c r="FXG124" s="106"/>
      <c r="FXH124" s="106"/>
      <c r="FXI124" s="106"/>
      <c r="FXJ124" s="106"/>
      <c r="FXK124" s="106"/>
      <c r="FXL124" s="106"/>
      <c r="FXM124" s="106"/>
      <c r="FXN124" s="106"/>
      <c r="FXO124" s="106"/>
      <c r="FXP124" s="106"/>
      <c r="FXQ124" s="106"/>
      <c r="FXR124" s="106"/>
      <c r="FXS124" s="106"/>
      <c r="FXT124" s="106"/>
      <c r="FXU124" s="106"/>
      <c r="FXV124" s="106"/>
      <c r="FXW124" s="106"/>
      <c r="FXX124" s="106"/>
      <c r="FXY124" s="106"/>
      <c r="FXZ124" s="106"/>
      <c r="FYA124" s="106"/>
      <c r="FYB124" s="106"/>
      <c r="FYC124" s="106"/>
      <c r="FYD124" s="106"/>
      <c r="FYE124" s="106"/>
      <c r="FYF124" s="106"/>
      <c r="FYG124" s="106"/>
      <c r="FYH124" s="106"/>
      <c r="FYI124" s="106"/>
      <c r="FYJ124" s="106"/>
      <c r="FYK124" s="106"/>
      <c r="FYL124" s="106"/>
      <c r="FYM124" s="106"/>
      <c r="FYN124" s="106"/>
      <c r="FYO124" s="106"/>
      <c r="FYP124" s="106"/>
      <c r="FYQ124" s="106"/>
      <c r="FYR124" s="106"/>
      <c r="FYS124" s="106"/>
      <c r="FYT124" s="106"/>
      <c r="FYU124" s="106"/>
      <c r="FYV124" s="106"/>
      <c r="FYW124" s="106"/>
      <c r="FYX124" s="106"/>
      <c r="FYY124" s="106"/>
      <c r="FYZ124" s="106"/>
      <c r="FZA124" s="106"/>
      <c r="FZB124" s="106"/>
      <c r="FZC124" s="106"/>
      <c r="FZD124" s="106"/>
      <c r="FZE124" s="106"/>
      <c r="FZF124" s="106"/>
      <c r="FZG124" s="106"/>
      <c r="FZH124" s="106"/>
      <c r="FZI124" s="106"/>
      <c r="FZJ124" s="106"/>
      <c r="FZK124" s="106"/>
      <c r="FZL124" s="106"/>
      <c r="FZM124" s="106"/>
      <c r="FZN124" s="106"/>
      <c r="FZO124" s="106"/>
      <c r="FZP124" s="106"/>
      <c r="FZQ124" s="106"/>
      <c r="FZR124" s="106"/>
      <c r="FZS124" s="106"/>
      <c r="FZT124" s="106"/>
      <c r="FZU124" s="106"/>
      <c r="FZV124" s="106"/>
      <c r="FZW124" s="106"/>
      <c r="FZX124" s="106"/>
      <c r="FZY124" s="106"/>
      <c r="FZZ124" s="106"/>
      <c r="GAA124" s="106"/>
      <c r="GAB124" s="106"/>
      <c r="GAC124" s="106"/>
      <c r="GAD124" s="106"/>
      <c r="GAE124" s="106"/>
      <c r="GAF124" s="106"/>
      <c r="GAG124" s="106"/>
      <c r="GAH124" s="106"/>
      <c r="GAI124" s="106"/>
      <c r="GAJ124" s="106"/>
      <c r="GAK124" s="106"/>
      <c r="GAL124" s="106"/>
      <c r="GAM124" s="106"/>
      <c r="GAN124" s="106"/>
      <c r="GAO124" s="106"/>
      <c r="GAP124" s="106"/>
      <c r="GAQ124" s="106"/>
      <c r="GAR124" s="106"/>
      <c r="GAS124" s="106"/>
      <c r="GAT124" s="106"/>
      <c r="GAU124" s="106"/>
      <c r="GAV124" s="106"/>
      <c r="GAW124" s="106"/>
      <c r="GAX124" s="106"/>
      <c r="GAY124" s="106"/>
      <c r="GAZ124" s="106"/>
      <c r="GBA124" s="106"/>
      <c r="GBB124" s="106"/>
      <c r="GBC124" s="106"/>
      <c r="GBD124" s="106"/>
      <c r="GBE124" s="106"/>
      <c r="GBF124" s="106"/>
      <c r="GBG124" s="106"/>
      <c r="GBH124" s="106"/>
      <c r="GBI124" s="106"/>
      <c r="GBJ124" s="106"/>
      <c r="GBK124" s="106"/>
      <c r="GBL124" s="106"/>
      <c r="GBM124" s="106"/>
      <c r="GBN124" s="106"/>
      <c r="GBO124" s="106"/>
      <c r="GBP124" s="106"/>
      <c r="GBQ124" s="106"/>
      <c r="GBR124" s="106"/>
      <c r="GBS124" s="106"/>
      <c r="GBT124" s="106"/>
      <c r="GBU124" s="106"/>
      <c r="GBV124" s="106"/>
      <c r="GBW124" s="106"/>
      <c r="GBX124" s="106"/>
      <c r="GBY124" s="106"/>
      <c r="GBZ124" s="106"/>
      <c r="GCA124" s="106"/>
      <c r="GCB124" s="106"/>
      <c r="GCC124" s="106"/>
      <c r="GCD124" s="106"/>
      <c r="GCE124" s="106"/>
      <c r="GCF124" s="106"/>
      <c r="GCG124" s="106"/>
      <c r="GCH124" s="106"/>
      <c r="GCI124" s="106"/>
      <c r="GCJ124" s="106"/>
      <c r="GCK124" s="106"/>
      <c r="GCL124" s="106"/>
      <c r="GCM124" s="106"/>
      <c r="GCN124" s="106"/>
      <c r="GCO124" s="106"/>
      <c r="GCP124" s="106"/>
      <c r="GCQ124" s="106"/>
      <c r="GCR124" s="106"/>
      <c r="GCS124" s="106"/>
      <c r="GCT124" s="106"/>
      <c r="GCU124" s="106"/>
      <c r="GCV124" s="106"/>
      <c r="GCW124" s="106"/>
      <c r="GCX124" s="106"/>
      <c r="GCY124" s="106"/>
      <c r="GCZ124" s="106"/>
      <c r="GDA124" s="106"/>
      <c r="GDB124" s="106"/>
      <c r="GDC124" s="106"/>
      <c r="GDD124" s="106"/>
      <c r="GDE124" s="106"/>
      <c r="GDF124" s="106"/>
      <c r="GDG124" s="106"/>
      <c r="GDH124" s="106"/>
      <c r="GDI124" s="106"/>
      <c r="GDJ124" s="106"/>
      <c r="GDK124" s="106"/>
      <c r="GDL124" s="106"/>
      <c r="GDM124" s="106"/>
      <c r="GDN124" s="106"/>
      <c r="GDO124" s="106"/>
      <c r="GDP124" s="106"/>
      <c r="GDQ124" s="106"/>
      <c r="GDR124" s="106"/>
      <c r="GDS124" s="106"/>
      <c r="GDT124" s="106"/>
      <c r="GDU124" s="106"/>
      <c r="GDV124" s="106"/>
      <c r="GDW124" s="106"/>
      <c r="GDX124" s="106"/>
      <c r="GDY124" s="106"/>
      <c r="GDZ124" s="106"/>
      <c r="GEA124" s="106"/>
      <c r="GEB124" s="106"/>
      <c r="GEC124" s="106"/>
      <c r="GED124" s="106"/>
      <c r="GEE124" s="106"/>
      <c r="GEF124" s="106"/>
      <c r="GEG124" s="106"/>
      <c r="GEH124" s="106"/>
      <c r="GEI124" s="106"/>
      <c r="GEJ124" s="106"/>
      <c r="GEK124" s="106"/>
      <c r="GEL124" s="106"/>
      <c r="GEM124" s="106"/>
      <c r="GEN124" s="106"/>
      <c r="GEO124" s="106"/>
      <c r="GEP124" s="106"/>
      <c r="GEQ124" s="106"/>
      <c r="GER124" s="106"/>
      <c r="GES124" s="106"/>
      <c r="GET124" s="106"/>
      <c r="GEU124" s="106"/>
      <c r="GEV124" s="106"/>
      <c r="GEW124" s="106"/>
      <c r="GEX124" s="106"/>
      <c r="GEY124" s="106"/>
      <c r="GEZ124" s="106"/>
      <c r="GFA124" s="106"/>
      <c r="GFB124" s="106"/>
      <c r="GFC124" s="106"/>
      <c r="GFD124" s="106"/>
      <c r="GFE124" s="106"/>
      <c r="GFF124" s="106"/>
      <c r="GFG124" s="106"/>
      <c r="GFH124" s="106"/>
      <c r="GFI124" s="106"/>
      <c r="GFJ124" s="106"/>
      <c r="GFK124" s="106"/>
      <c r="GFL124" s="106"/>
      <c r="GFM124" s="106"/>
      <c r="GFN124" s="106"/>
      <c r="GFO124" s="106"/>
      <c r="GFP124" s="106"/>
      <c r="GFQ124" s="106"/>
      <c r="GFR124" s="106"/>
      <c r="GFS124" s="106"/>
      <c r="GFT124" s="106"/>
      <c r="GFU124" s="106"/>
      <c r="GFV124" s="106"/>
      <c r="GFW124" s="106"/>
      <c r="GFX124" s="106"/>
      <c r="GFY124" s="106"/>
      <c r="GFZ124" s="106"/>
      <c r="GGA124" s="106"/>
      <c r="GGB124" s="106"/>
      <c r="GGC124" s="106"/>
      <c r="GGD124" s="106"/>
      <c r="GGE124" s="106"/>
      <c r="GGF124" s="106"/>
      <c r="GGG124" s="106"/>
      <c r="GGH124" s="106"/>
      <c r="GGI124" s="106"/>
      <c r="GGJ124" s="106"/>
      <c r="GGK124" s="106"/>
      <c r="GGL124" s="106"/>
      <c r="GGM124" s="106"/>
      <c r="GGN124" s="106"/>
      <c r="GGO124" s="106"/>
      <c r="GGP124" s="106"/>
      <c r="GGQ124" s="106"/>
      <c r="GGR124" s="106"/>
      <c r="GGS124" s="106"/>
      <c r="GGT124" s="106"/>
      <c r="GGU124" s="106"/>
      <c r="GGV124" s="106"/>
      <c r="GGW124" s="106"/>
      <c r="GGX124" s="106"/>
      <c r="GGY124" s="106"/>
      <c r="GGZ124" s="106"/>
      <c r="GHA124" s="106"/>
      <c r="GHB124" s="106"/>
      <c r="GHC124" s="106"/>
      <c r="GHD124" s="106"/>
      <c r="GHE124" s="106"/>
      <c r="GHF124" s="106"/>
      <c r="GHG124" s="106"/>
      <c r="GHH124" s="106"/>
      <c r="GHI124" s="106"/>
      <c r="GHJ124" s="106"/>
      <c r="GHK124" s="106"/>
      <c r="GHL124" s="106"/>
      <c r="GHM124" s="106"/>
      <c r="GHN124" s="106"/>
      <c r="GHO124" s="106"/>
      <c r="GHP124" s="106"/>
      <c r="GHQ124" s="106"/>
      <c r="GHR124" s="106"/>
      <c r="GHS124" s="106"/>
      <c r="GHT124" s="106"/>
      <c r="GHU124" s="106"/>
      <c r="GHV124" s="106"/>
      <c r="GHW124" s="106"/>
      <c r="GHX124" s="106"/>
      <c r="GHY124" s="106"/>
      <c r="GHZ124" s="106"/>
      <c r="GIA124" s="106"/>
      <c r="GIB124" s="106"/>
      <c r="GIC124" s="106"/>
      <c r="GID124" s="106"/>
      <c r="GIE124" s="106"/>
      <c r="GIF124" s="106"/>
      <c r="GIG124" s="106"/>
      <c r="GIH124" s="106"/>
      <c r="GII124" s="106"/>
      <c r="GIJ124" s="106"/>
      <c r="GIK124" s="106"/>
      <c r="GIL124" s="106"/>
      <c r="GIM124" s="106"/>
      <c r="GIN124" s="106"/>
      <c r="GIO124" s="106"/>
      <c r="GIP124" s="106"/>
      <c r="GIQ124" s="106"/>
      <c r="GIR124" s="106"/>
      <c r="GIS124" s="106"/>
      <c r="GIT124" s="106"/>
      <c r="GIU124" s="106"/>
      <c r="GIV124" s="106"/>
      <c r="GIW124" s="106"/>
      <c r="GIX124" s="106"/>
      <c r="GIY124" s="106"/>
      <c r="GIZ124" s="106"/>
      <c r="GJA124" s="106"/>
      <c r="GJB124" s="106"/>
      <c r="GJC124" s="106"/>
      <c r="GJD124" s="106"/>
      <c r="GJE124" s="106"/>
      <c r="GJF124" s="106"/>
      <c r="GJG124" s="106"/>
      <c r="GJH124" s="106"/>
      <c r="GJI124" s="106"/>
      <c r="GJJ124" s="106"/>
      <c r="GJK124" s="106"/>
      <c r="GJL124" s="106"/>
      <c r="GJM124" s="106"/>
      <c r="GJN124" s="106"/>
      <c r="GJO124" s="106"/>
      <c r="GJP124" s="106"/>
      <c r="GJQ124" s="106"/>
      <c r="GJR124" s="106"/>
      <c r="GJS124" s="106"/>
      <c r="GJT124" s="106"/>
      <c r="GJU124" s="106"/>
      <c r="GJV124" s="106"/>
      <c r="GJW124" s="106"/>
      <c r="GJX124" s="106"/>
      <c r="GJY124" s="106"/>
      <c r="GJZ124" s="106"/>
      <c r="GKA124" s="106"/>
      <c r="GKB124" s="106"/>
      <c r="GKC124" s="106"/>
      <c r="GKD124" s="106"/>
      <c r="GKE124" s="106"/>
      <c r="GKF124" s="106"/>
      <c r="GKG124" s="106"/>
      <c r="GKH124" s="106"/>
      <c r="GKI124" s="106"/>
      <c r="GKJ124" s="106"/>
      <c r="GKK124" s="106"/>
      <c r="GKL124" s="106"/>
      <c r="GKM124" s="106"/>
      <c r="GKN124" s="106"/>
      <c r="GKO124" s="106"/>
      <c r="GKP124" s="106"/>
      <c r="GKQ124" s="106"/>
      <c r="GKR124" s="106"/>
      <c r="GKS124" s="106"/>
      <c r="GKT124" s="106"/>
      <c r="GKU124" s="106"/>
      <c r="GKV124" s="106"/>
      <c r="GKW124" s="106"/>
      <c r="GKX124" s="106"/>
      <c r="GKY124" s="106"/>
      <c r="GKZ124" s="106"/>
      <c r="GLA124" s="106"/>
      <c r="GLB124" s="106"/>
      <c r="GLC124" s="106"/>
      <c r="GLD124" s="106"/>
      <c r="GLE124" s="106"/>
      <c r="GLF124" s="106"/>
      <c r="GLG124" s="106"/>
      <c r="GLH124" s="106"/>
      <c r="GLI124" s="106"/>
      <c r="GLJ124" s="106"/>
      <c r="GLK124" s="106"/>
      <c r="GLL124" s="106"/>
      <c r="GLM124" s="106"/>
      <c r="GLN124" s="106"/>
      <c r="GLO124" s="106"/>
      <c r="GLP124" s="106"/>
      <c r="GLQ124" s="106"/>
      <c r="GLR124" s="106"/>
      <c r="GLS124" s="106"/>
      <c r="GLT124" s="106"/>
      <c r="GLU124" s="106"/>
      <c r="GLV124" s="106"/>
      <c r="GLW124" s="106"/>
      <c r="GLX124" s="106"/>
      <c r="GLY124" s="106"/>
      <c r="GLZ124" s="106"/>
      <c r="GMA124" s="106"/>
      <c r="GMB124" s="106"/>
      <c r="GMC124" s="106"/>
      <c r="GMD124" s="106"/>
      <c r="GME124" s="106"/>
      <c r="GMF124" s="106"/>
      <c r="GMG124" s="106"/>
      <c r="GMH124" s="106"/>
      <c r="GMI124" s="106"/>
      <c r="GMJ124" s="106"/>
      <c r="GMK124" s="106"/>
      <c r="GML124" s="106"/>
      <c r="GMM124" s="106"/>
      <c r="GMN124" s="106"/>
      <c r="GMO124" s="106"/>
      <c r="GMP124" s="106"/>
      <c r="GMQ124" s="106"/>
      <c r="GMR124" s="106"/>
      <c r="GMS124" s="106"/>
      <c r="GMT124" s="106"/>
      <c r="GMU124" s="106"/>
      <c r="GMV124" s="106"/>
      <c r="GMW124" s="106"/>
      <c r="GMX124" s="106"/>
      <c r="GMY124" s="106"/>
      <c r="GMZ124" s="106"/>
      <c r="GNA124" s="106"/>
      <c r="GNB124" s="106"/>
      <c r="GNC124" s="106"/>
      <c r="GND124" s="106"/>
      <c r="GNE124" s="106"/>
      <c r="GNF124" s="106"/>
      <c r="GNG124" s="106"/>
      <c r="GNH124" s="106"/>
      <c r="GNI124" s="106"/>
      <c r="GNJ124" s="106"/>
      <c r="GNK124" s="106"/>
      <c r="GNL124" s="106"/>
      <c r="GNM124" s="106"/>
      <c r="GNN124" s="106"/>
      <c r="GNO124" s="106"/>
      <c r="GNP124" s="106"/>
      <c r="GNQ124" s="106"/>
      <c r="GNR124" s="106"/>
      <c r="GNS124" s="106"/>
      <c r="GNT124" s="106"/>
      <c r="GNU124" s="106"/>
      <c r="GNV124" s="106"/>
      <c r="GNW124" s="106"/>
      <c r="GNX124" s="106"/>
      <c r="GNY124" s="106"/>
      <c r="GNZ124" s="106"/>
      <c r="GOA124" s="106"/>
      <c r="GOB124" s="106"/>
      <c r="GOC124" s="106"/>
      <c r="GOD124" s="106"/>
      <c r="GOE124" s="106"/>
      <c r="GOF124" s="106"/>
      <c r="GOG124" s="106"/>
      <c r="GOH124" s="106"/>
      <c r="GOI124" s="106"/>
      <c r="GOJ124" s="106"/>
      <c r="GOK124" s="106"/>
      <c r="GOL124" s="106"/>
      <c r="GOM124" s="106"/>
      <c r="GON124" s="106"/>
      <c r="GOO124" s="106"/>
      <c r="GOP124" s="106"/>
      <c r="GOQ124" s="106"/>
      <c r="GOR124" s="106"/>
      <c r="GOS124" s="106"/>
      <c r="GOT124" s="106"/>
      <c r="GOU124" s="106"/>
      <c r="GOV124" s="106"/>
      <c r="GOW124" s="106"/>
      <c r="GOX124" s="106"/>
      <c r="GOY124" s="106"/>
      <c r="GOZ124" s="106"/>
      <c r="GPA124" s="106"/>
      <c r="GPB124" s="106"/>
      <c r="GPC124" s="106"/>
      <c r="GPD124" s="106"/>
      <c r="GPE124" s="106"/>
      <c r="GPF124" s="106"/>
      <c r="GPG124" s="106"/>
      <c r="GPH124" s="106"/>
      <c r="GPI124" s="106"/>
      <c r="GPJ124" s="106"/>
      <c r="GPK124" s="106"/>
      <c r="GPL124" s="106"/>
      <c r="GPM124" s="106"/>
      <c r="GPN124" s="106"/>
      <c r="GPO124" s="106"/>
      <c r="GPP124" s="106"/>
      <c r="GPQ124" s="106"/>
      <c r="GPR124" s="106"/>
      <c r="GPS124" s="106"/>
      <c r="GPT124" s="106"/>
      <c r="GPU124" s="106"/>
      <c r="GPV124" s="106"/>
      <c r="GPW124" s="106"/>
      <c r="GPX124" s="106"/>
      <c r="GPY124" s="106"/>
      <c r="GPZ124" s="106"/>
      <c r="GQA124" s="106"/>
      <c r="GQB124" s="106"/>
      <c r="GQC124" s="106"/>
      <c r="GQD124" s="106"/>
      <c r="GQE124" s="106"/>
      <c r="GQF124" s="106"/>
      <c r="GQG124" s="106"/>
      <c r="GQH124" s="106"/>
      <c r="GQI124" s="106"/>
      <c r="GQJ124" s="106"/>
      <c r="GQK124" s="106"/>
      <c r="GQL124" s="106"/>
      <c r="GQM124" s="106"/>
      <c r="GQN124" s="106"/>
      <c r="GQO124" s="106"/>
      <c r="GQP124" s="106"/>
      <c r="GQQ124" s="106"/>
      <c r="GQR124" s="106"/>
      <c r="GQS124" s="106"/>
      <c r="GQT124" s="106"/>
      <c r="GQU124" s="106"/>
      <c r="GQV124" s="106"/>
      <c r="GQW124" s="106"/>
      <c r="GQX124" s="106"/>
      <c r="GQY124" s="106"/>
      <c r="GQZ124" s="106"/>
      <c r="GRA124" s="106"/>
      <c r="GRB124" s="106"/>
      <c r="GRC124" s="106"/>
      <c r="GRD124" s="106"/>
      <c r="GRE124" s="106"/>
      <c r="GRF124" s="106"/>
      <c r="GRG124" s="106"/>
      <c r="GRH124" s="106"/>
      <c r="GRI124" s="106"/>
      <c r="GRJ124" s="106"/>
      <c r="GRK124" s="106"/>
      <c r="GRL124" s="106"/>
      <c r="GRM124" s="106"/>
      <c r="GRN124" s="106"/>
      <c r="GRO124" s="106"/>
      <c r="GRP124" s="106"/>
      <c r="GRQ124" s="106"/>
      <c r="GRR124" s="106"/>
      <c r="GRS124" s="106"/>
      <c r="GRT124" s="106"/>
      <c r="GRU124" s="106"/>
      <c r="GRV124" s="106"/>
      <c r="GRW124" s="106"/>
      <c r="GRX124" s="106"/>
      <c r="GRY124" s="106"/>
      <c r="GRZ124" s="106"/>
      <c r="GSA124" s="106"/>
      <c r="GSB124" s="106"/>
      <c r="GSC124" s="106"/>
      <c r="GSD124" s="106"/>
      <c r="GSE124" s="106"/>
      <c r="GSF124" s="106"/>
      <c r="GSG124" s="106"/>
      <c r="GSH124" s="106"/>
      <c r="GSI124" s="106"/>
      <c r="GSJ124" s="106"/>
      <c r="GSK124" s="106"/>
      <c r="GSL124" s="106"/>
      <c r="GSM124" s="106"/>
      <c r="GSN124" s="106"/>
      <c r="GSO124" s="106"/>
      <c r="GSP124" s="106"/>
      <c r="GSQ124" s="106"/>
      <c r="GSR124" s="106"/>
      <c r="GSS124" s="106"/>
      <c r="GST124" s="106"/>
      <c r="GSU124" s="106"/>
      <c r="GSV124" s="106"/>
      <c r="GSW124" s="106"/>
      <c r="GSX124" s="106"/>
      <c r="GSY124" s="106"/>
      <c r="GSZ124" s="106"/>
      <c r="GTA124" s="106"/>
      <c r="GTB124" s="106"/>
      <c r="GTC124" s="106"/>
      <c r="GTD124" s="106"/>
      <c r="GTE124" s="106"/>
      <c r="GTF124" s="106"/>
      <c r="GTG124" s="106"/>
      <c r="GTH124" s="106"/>
      <c r="GTI124" s="106"/>
      <c r="GTJ124" s="106"/>
      <c r="GTK124" s="106"/>
      <c r="GTL124" s="106"/>
      <c r="GTM124" s="106"/>
      <c r="GTN124" s="106"/>
      <c r="GTO124" s="106"/>
      <c r="GTP124" s="106"/>
      <c r="GTQ124" s="106"/>
      <c r="GTR124" s="106"/>
      <c r="GTS124" s="106"/>
      <c r="GTT124" s="106"/>
      <c r="GTU124" s="106"/>
      <c r="GTV124" s="106"/>
      <c r="GTW124" s="106"/>
      <c r="GTX124" s="106"/>
      <c r="GTY124" s="106"/>
      <c r="GTZ124" s="106"/>
      <c r="GUA124" s="106"/>
      <c r="GUB124" s="106"/>
      <c r="GUC124" s="106"/>
      <c r="GUD124" s="106"/>
      <c r="GUE124" s="106"/>
      <c r="GUF124" s="106"/>
      <c r="GUG124" s="106"/>
      <c r="GUH124" s="106"/>
      <c r="GUI124" s="106"/>
      <c r="GUJ124" s="106"/>
      <c r="GUK124" s="106"/>
      <c r="GUL124" s="106"/>
      <c r="GUM124" s="106"/>
      <c r="GUN124" s="106"/>
      <c r="GUO124" s="106"/>
      <c r="GUP124" s="106"/>
      <c r="GUQ124" s="106"/>
      <c r="GUR124" s="106"/>
      <c r="GUS124" s="106"/>
      <c r="GUT124" s="106"/>
      <c r="GUU124" s="106"/>
      <c r="GUV124" s="106"/>
      <c r="GUW124" s="106"/>
      <c r="GUX124" s="106"/>
      <c r="GUY124" s="106"/>
      <c r="GUZ124" s="106"/>
      <c r="GVA124" s="106"/>
      <c r="GVB124" s="106"/>
      <c r="GVC124" s="106"/>
      <c r="GVD124" s="106"/>
      <c r="GVE124" s="106"/>
      <c r="GVF124" s="106"/>
      <c r="GVG124" s="106"/>
      <c r="GVH124" s="106"/>
      <c r="GVI124" s="106"/>
      <c r="GVJ124" s="106"/>
      <c r="GVK124" s="106"/>
      <c r="GVL124" s="106"/>
      <c r="GVM124" s="106"/>
      <c r="GVN124" s="106"/>
      <c r="GVO124" s="106"/>
      <c r="GVP124" s="106"/>
      <c r="GVQ124" s="106"/>
      <c r="GVR124" s="106"/>
      <c r="GVS124" s="106"/>
      <c r="GVT124" s="106"/>
      <c r="GVU124" s="106"/>
      <c r="GVV124" s="106"/>
      <c r="GVW124" s="106"/>
      <c r="GVX124" s="106"/>
      <c r="GVY124" s="106"/>
      <c r="GVZ124" s="106"/>
      <c r="GWA124" s="106"/>
      <c r="GWB124" s="106"/>
      <c r="GWC124" s="106"/>
      <c r="GWD124" s="106"/>
      <c r="GWE124" s="106"/>
      <c r="GWF124" s="106"/>
      <c r="GWG124" s="106"/>
      <c r="GWH124" s="106"/>
      <c r="GWI124" s="106"/>
      <c r="GWJ124" s="106"/>
      <c r="GWK124" s="106"/>
      <c r="GWL124" s="106"/>
      <c r="GWM124" s="106"/>
      <c r="GWN124" s="106"/>
      <c r="GWO124" s="106"/>
      <c r="GWP124" s="106"/>
      <c r="GWQ124" s="106"/>
      <c r="GWR124" s="106"/>
      <c r="GWS124" s="106"/>
      <c r="GWT124" s="106"/>
      <c r="GWU124" s="106"/>
      <c r="GWV124" s="106"/>
      <c r="GWW124" s="106"/>
      <c r="GWX124" s="106"/>
      <c r="GWY124" s="106"/>
      <c r="GWZ124" s="106"/>
      <c r="GXA124" s="106"/>
      <c r="GXB124" s="106"/>
      <c r="GXC124" s="106"/>
      <c r="GXD124" s="106"/>
      <c r="GXE124" s="106"/>
      <c r="GXF124" s="106"/>
      <c r="GXG124" s="106"/>
      <c r="GXH124" s="106"/>
      <c r="GXI124" s="106"/>
      <c r="GXJ124" s="106"/>
      <c r="GXK124" s="106"/>
      <c r="GXL124" s="106"/>
      <c r="GXM124" s="106"/>
      <c r="GXN124" s="106"/>
      <c r="GXO124" s="106"/>
      <c r="GXP124" s="106"/>
      <c r="GXQ124" s="106"/>
      <c r="GXR124" s="106"/>
      <c r="GXS124" s="106"/>
      <c r="GXT124" s="106"/>
      <c r="GXU124" s="106"/>
      <c r="GXV124" s="106"/>
      <c r="GXW124" s="106"/>
      <c r="GXX124" s="106"/>
      <c r="GXY124" s="106"/>
      <c r="GXZ124" s="106"/>
      <c r="GYA124" s="106"/>
      <c r="GYB124" s="106"/>
      <c r="GYC124" s="106"/>
      <c r="GYD124" s="106"/>
      <c r="GYE124" s="106"/>
      <c r="GYF124" s="106"/>
      <c r="GYG124" s="106"/>
      <c r="GYH124" s="106"/>
      <c r="GYI124" s="106"/>
      <c r="GYJ124" s="106"/>
      <c r="GYK124" s="106"/>
      <c r="GYL124" s="106"/>
      <c r="GYM124" s="106"/>
      <c r="GYN124" s="106"/>
      <c r="GYO124" s="106"/>
      <c r="GYP124" s="106"/>
      <c r="GYQ124" s="106"/>
      <c r="GYR124" s="106"/>
      <c r="GYS124" s="106"/>
      <c r="GYT124" s="106"/>
      <c r="GYU124" s="106"/>
      <c r="GYV124" s="106"/>
      <c r="GYW124" s="106"/>
      <c r="GYX124" s="106"/>
      <c r="GYY124" s="106"/>
      <c r="GYZ124" s="106"/>
      <c r="GZA124" s="106"/>
      <c r="GZB124" s="106"/>
      <c r="GZC124" s="106"/>
      <c r="GZD124" s="106"/>
      <c r="GZE124" s="106"/>
      <c r="GZF124" s="106"/>
      <c r="GZG124" s="106"/>
      <c r="GZH124" s="106"/>
      <c r="GZI124" s="106"/>
      <c r="GZJ124" s="106"/>
      <c r="GZK124" s="106"/>
      <c r="GZL124" s="106"/>
      <c r="GZM124" s="106"/>
      <c r="GZN124" s="106"/>
      <c r="GZO124" s="106"/>
      <c r="GZP124" s="106"/>
      <c r="GZQ124" s="106"/>
      <c r="GZR124" s="106"/>
      <c r="GZS124" s="106"/>
      <c r="GZT124" s="106"/>
      <c r="GZU124" s="106"/>
      <c r="GZV124" s="106"/>
      <c r="GZW124" s="106"/>
      <c r="GZX124" s="106"/>
      <c r="GZY124" s="106"/>
      <c r="GZZ124" s="106"/>
      <c r="HAA124" s="106"/>
      <c r="HAB124" s="106"/>
      <c r="HAC124" s="106"/>
      <c r="HAD124" s="106"/>
      <c r="HAE124" s="106"/>
      <c r="HAF124" s="106"/>
      <c r="HAG124" s="106"/>
      <c r="HAH124" s="106"/>
      <c r="HAI124" s="106"/>
      <c r="HAJ124" s="106"/>
      <c r="HAK124" s="106"/>
      <c r="HAL124" s="106"/>
      <c r="HAM124" s="106"/>
      <c r="HAN124" s="106"/>
      <c r="HAO124" s="106"/>
      <c r="HAP124" s="106"/>
      <c r="HAQ124" s="106"/>
      <c r="HAR124" s="106"/>
      <c r="HAS124" s="106"/>
      <c r="HAT124" s="106"/>
      <c r="HAU124" s="106"/>
      <c r="HAV124" s="106"/>
      <c r="HAW124" s="106"/>
      <c r="HAX124" s="106"/>
      <c r="HAY124" s="106"/>
      <c r="HAZ124" s="106"/>
      <c r="HBA124" s="106"/>
      <c r="HBB124" s="106"/>
      <c r="HBC124" s="106"/>
      <c r="HBD124" s="106"/>
      <c r="HBE124" s="106"/>
      <c r="HBF124" s="106"/>
      <c r="HBG124" s="106"/>
      <c r="HBH124" s="106"/>
      <c r="HBI124" s="106"/>
      <c r="HBJ124" s="106"/>
      <c r="HBK124" s="106"/>
      <c r="HBL124" s="106"/>
      <c r="HBM124" s="106"/>
      <c r="HBN124" s="106"/>
      <c r="HBO124" s="106"/>
      <c r="HBP124" s="106"/>
      <c r="HBQ124" s="106"/>
      <c r="HBR124" s="106"/>
      <c r="HBS124" s="106"/>
      <c r="HBT124" s="106"/>
      <c r="HBU124" s="106"/>
      <c r="HBV124" s="106"/>
      <c r="HBW124" s="106"/>
      <c r="HBX124" s="106"/>
      <c r="HBY124" s="106"/>
      <c r="HBZ124" s="106"/>
      <c r="HCA124" s="106"/>
      <c r="HCB124" s="106"/>
      <c r="HCC124" s="106"/>
      <c r="HCD124" s="106"/>
      <c r="HCE124" s="106"/>
      <c r="HCF124" s="106"/>
      <c r="HCG124" s="106"/>
      <c r="HCH124" s="106"/>
      <c r="HCI124" s="106"/>
      <c r="HCJ124" s="106"/>
      <c r="HCK124" s="106"/>
      <c r="HCL124" s="106"/>
      <c r="HCM124" s="106"/>
      <c r="HCN124" s="106"/>
      <c r="HCO124" s="106"/>
      <c r="HCP124" s="106"/>
      <c r="HCQ124" s="106"/>
      <c r="HCR124" s="106"/>
      <c r="HCS124" s="106"/>
      <c r="HCT124" s="106"/>
      <c r="HCU124" s="106"/>
      <c r="HCV124" s="106"/>
      <c r="HCW124" s="106"/>
      <c r="HCX124" s="106"/>
      <c r="HCY124" s="106"/>
      <c r="HCZ124" s="106"/>
      <c r="HDA124" s="106"/>
      <c r="HDB124" s="106"/>
      <c r="HDC124" s="106"/>
      <c r="HDD124" s="106"/>
      <c r="HDE124" s="106"/>
      <c r="HDF124" s="106"/>
      <c r="HDG124" s="106"/>
      <c r="HDH124" s="106"/>
      <c r="HDI124" s="106"/>
      <c r="HDJ124" s="106"/>
      <c r="HDK124" s="106"/>
      <c r="HDL124" s="106"/>
      <c r="HDM124" s="106"/>
      <c r="HDN124" s="106"/>
      <c r="HDO124" s="106"/>
      <c r="HDP124" s="106"/>
      <c r="HDQ124" s="106"/>
      <c r="HDR124" s="106"/>
      <c r="HDS124" s="106"/>
      <c r="HDT124" s="106"/>
      <c r="HDU124" s="106"/>
      <c r="HDV124" s="106"/>
      <c r="HDW124" s="106"/>
      <c r="HDX124" s="106"/>
      <c r="HDY124" s="106"/>
      <c r="HDZ124" s="106"/>
      <c r="HEA124" s="106"/>
      <c r="HEB124" s="106"/>
      <c r="HEC124" s="106"/>
      <c r="HED124" s="106"/>
      <c r="HEE124" s="106"/>
      <c r="HEF124" s="106"/>
      <c r="HEG124" s="106"/>
      <c r="HEH124" s="106"/>
      <c r="HEI124" s="106"/>
      <c r="HEJ124" s="106"/>
      <c r="HEK124" s="106"/>
      <c r="HEL124" s="106"/>
      <c r="HEM124" s="106"/>
      <c r="HEN124" s="106"/>
      <c r="HEO124" s="106"/>
      <c r="HEP124" s="106"/>
      <c r="HEQ124" s="106"/>
      <c r="HER124" s="106"/>
      <c r="HES124" s="106"/>
      <c r="HET124" s="106"/>
      <c r="HEU124" s="106"/>
      <c r="HEV124" s="106"/>
      <c r="HEW124" s="106"/>
      <c r="HEX124" s="106"/>
      <c r="HEY124" s="106"/>
      <c r="HEZ124" s="106"/>
      <c r="HFA124" s="106"/>
      <c r="HFB124" s="106"/>
      <c r="HFC124" s="106"/>
      <c r="HFD124" s="106"/>
      <c r="HFE124" s="106"/>
      <c r="HFF124" s="106"/>
      <c r="HFG124" s="106"/>
      <c r="HFH124" s="106"/>
      <c r="HFI124" s="106"/>
      <c r="HFJ124" s="106"/>
      <c r="HFK124" s="106"/>
      <c r="HFL124" s="106"/>
      <c r="HFM124" s="106"/>
      <c r="HFN124" s="106"/>
      <c r="HFO124" s="106"/>
      <c r="HFP124" s="106"/>
      <c r="HFQ124" s="106"/>
      <c r="HFR124" s="106"/>
      <c r="HFS124" s="106"/>
      <c r="HFT124" s="106"/>
      <c r="HFU124" s="106"/>
      <c r="HFV124" s="106"/>
      <c r="HFW124" s="106"/>
      <c r="HFX124" s="106"/>
      <c r="HFY124" s="106"/>
      <c r="HFZ124" s="106"/>
      <c r="HGA124" s="106"/>
      <c r="HGB124" s="106"/>
      <c r="HGC124" s="106"/>
      <c r="HGD124" s="106"/>
      <c r="HGE124" s="106"/>
      <c r="HGF124" s="106"/>
      <c r="HGG124" s="106"/>
      <c r="HGH124" s="106"/>
      <c r="HGI124" s="106"/>
      <c r="HGJ124" s="106"/>
      <c r="HGK124" s="106"/>
      <c r="HGL124" s="106"/>
      <c r="HGM124" s="106"/>
      <c r="HGN124" s="106"/>
      <c r="HGO124" s="106"/>
      <c r="HGP124" s="106"/>
      <c r="HGQ124" s="106"/>
      <c r="HGR124" s="106"/>
      <c r="HGS124" s="106"/>
      <c r="HGT124" s="106"/>
      <c r="HGU124" s="106"/>
      <c r="HGV124" s="106"/>
      <c r="HGW124" s="106"/>
      <c r="HGX124" s="106"/>
      <c r="HGY124" s="106"/>
      <c r="HGZ124" s="106"/>
      <c r="HHA124" s="106"/>
      <c r="HHB124" s="106"/>
      <c r="HHC124" s="106"/>
      <c r="HHD124" s="106"/>
      <c r="HHE124" s="106"/>
      <c r="HHF124" s="106"/>
      <c r="HHG124" s="106"/>
      <c r="HHH124" s="106"/>
      <c r="HHI124" s="106"/>
      <c r="HHJ124" s="106"/>
      <c r="HHK124" s="106"/>
      <c r="HHL124" s="106"/>
      <c r="HHM124" s="106"/>
      <c r="HHN124" s="106"/>
      <c r="HHO124" s="106"/>
      <c r="HHP124" s="106"/>
      <c r="HHQ124" s="106"/>
      <c r="HHR124" s="106"/>
      <c r="HHS124" s="106"/>
      <c r="HHT124" s="106"/>
      <c r="HHU124" s="106"/>
      <c r="HHV124" s="106"/>
      <c r="HHW124" s="106"/>
      <c r="HHX124" s="106"/>
      <c r="HHY124" s="106"/>
      <c r="HHZ124" s="106"/>
      <c r="HIA124" s="106"/>
      <c r="HIB124" s="106"/>
      <c r="HIC124" s="106"/>
      <c r="HID124" s="106"/>
      <c r="HIE124" s="106"/>
      <c r="HIF124" s="106"/>
      <c r="HIG124" s="106"/>
      <c r="HIH124" s="106"/>
      <c r="HII124" s="106"/>
      <c r="HIJ124" s="106"/>
      <c r="HIK124" s="106"/>
      <c r="HIL124" s="106"/>
      <c r="HIM124" s="106"/>
      <c r="HIN124" s="106"/>
      <c r="HIO124" s="106"/>
      <c r="HIP124" s="106"/>
      <c r="HIQ124" s="106"/>
      <c r="HIR124" s="106"/>
      <c r="HIS124" s="106"/>
      <c r="HIT124" s="106"/>
      <c r="HIU124" s="106"/>
      <c r="HIV124" s="106"/>
      <c r="HIW124" s="106"/>
      <c r="HIX124" s="106"/>
      <c r="HIY124" s="106"/>
      <c r="HIZ124" s="106"/>
      <c r="HJA124" s="106"/>
      <c r="HJB124" s="106"/>
      <c r="HJC124" s="106"/>
      <c r="HJD124" s="106"/>
      <c r="HJE124" s="106"/>
      <c r="HJF124" s="106"/>
      <c r="HJG124" s="106"/>
      <c r="HJH124" s="106"/>
      <c r="HJI124" s="106"/>
      <c r="HJJ124" s="106"/>
      <c r="HJK124" s="106"/>
      <c r="HJL124" s="106"/>
      <c r="HJM124" s="106"/>
      <c r="HJN124" s="106"/>
      <c r="HJO124" s="106"/>
      <c r="HJP124" s="106"/>
      <c r="HJQ124" s="106"/>
      <c r="HJR124" s="106"/>
      <c r="HJS124" s="106"/>
      <c r="HJT124" s="106"/>
      <c r="HJU124" s="106"/>
      <c r="HJV124" s="106"/>
      <c r="HJW124" s="106"/>
      <c r="HJX124" s="106"/>
      <c r="HJY124" s="106"/>
      <c r="HJZ124" s="106"/>
      <c r="HKA124" s="106"/>
      <c r="HKB124" s="106"/>
      <c r="HKC124" s="106"/>
      <c r="HKD124" s="106"/>
      <c r="HKE124" s="106"/>
      <c r="HKF124" s="106"/>
      <c r="HKG124" s="106"/>
      <c r="HKH124" s="106"/>
      <c r="HKI124" s="106"/>
      <c r="HKJ124" s="106"/>
      <c r="HKK124" s="106"/>
      <c r="HKL124" s="106"/>
      <c r="HKM124" s="106"/>
      <c r="HKN124" s="106"/>
      <c r="HKO124" s="106"/>
      <c r="HKP124" s="106"/>
      <c r="HKQ124" s="106"/>
      <c r="HKR124" s="106"/>
      <c r="HKS124" s="106"/>
      <c r="HKT124" s="106"/>
      <c r="HKU124" s="106"/>
      <c r="HKV124" s="106"/>
      <c r="HKW124" s="106"/>
      <c r="HKX124" s="106"/>
      <c r="HKY124" s="106"/>
      <c r="HKZ124" s="106"/>
      <c r="HLA124" s="106"/>
      <c r="HLB124" s="106"/>
      <c r="HLC124" s="106"/>
      <c r="HLD124" s="106"/>
      <c r="HLE124" s="106"/>
      <c r="HLF124" s="106"/>
      <c r="HLG124" s="106"/>
      <c r="HLH124" s="106"/>
      <c r="HLI124" s="106"/>
      <c r="HLJ124" s="106"/>
      <c r="HLK124" s="106"/>
      <c r="HLL124" s="106"/>
      <c r="HLM124" s="106"/>
      <c r="HLN124" s="106"/>
      <c r="HLO124" s="106"/>
      <c r="HLP124" s="106"/>
      <c r="HLQ124" s="106"/>
      <c r="HLR124" s="106"/>
      <c r="HLS124" s="106"/>
      <c r="HLT124" s="106"/>
      <c r="HLU124" s="106"/>
      <c r="HLV124" s="106"/>
      <c r="HLW124" s="106"/>
      <c r="HLX124" s="106"/>
      <c r="HLY124" s="106"/>
      <c r="HLZ124" s="106"/>
      <c r="HMA124" s="106"/>
      <c r="HMB124" s="106"/>
      <c r="HMC124" s="106"/>
      <c r="HMD124" s="106"/>
      <c r="HME124" s="106"/>
      <c r="HMF124" s="106"/>
      <c r="HMG124" s="106"/>
      <c r="HMH124" s="106"/>
      <c r="HMI124" s="106"/>
      <c r="HMJ124" s="106"/>
      <c r="HMK124" s="106"/>
      <c r="HML124" s="106"/>
      <c r="HMM124" s="106"/>
      <c r="HMN124" s="106"/>
      <c r="HMO124" s="106"/>
      <c r="HMP124" s="106"/>
      <c r="HMQ124" s="106"/>
      <c r="HMR124" s="106"/>
      <c r="HMS124" s="106"/>
      <c r="HMT124" s="106"/>
      <c r="HMU124" s="106"/>
      <c r="HMV124" s="106"/>
      <c r="HMW124" s="106"/>
      <c r="HMX124" s="106"/>
      <c r="HMY124" s="106"/>
      <c r="HMZ124" s="106"/>
      <c r="HNA124" s="106"/>
      <c r="HNB124" s="106"/>
      <c r="HNC124" s="106"/>
      <c r="HND124" s="106"/>
      <c r="HNE124" s="106"/>
      <c r="HNF124" s="106"/>
      <c r="HNG124" s="106"/>
      <c r="HNH124" s="106"/>
      <c r="HNI124" s="106"/>
      <c r="HNJ124" s="106"/>
      <c r="HNK124" s="106"/>
      <c r="HNL124" s="106"/>
      <c r="HNM124" s="106"/>
      <c r="HNN124" s="106"/>
      <c r="HNO124" s="106"/>
      <c r="HNP124" s="106"/>
      <c r="HNQ124" s="106"/>
      <c r="HNR124" s="106"/>
      <c r="HNS124" s="106"/>
      <c r="HNT124" s="106"/>
      <c r="HNU124" s="106"/>
      <c r="HNV124" s="106"/>
      <c r="HNW124" s="106"/>
      <c r="HNX124" s="106"/>
      <c r="HNY124" s="106"/>
      <c r="HNZ124" s="106"/>
      <c r="HOA124" s="106"/>
      <c r="HOB124" s="106"/>
      <c r="HOC124" s="106"/>
      <c r="HOD124" s="106"/>
      <c r="HOE124" s="106"/>
      <c r="HOF124" s="106"/>
      <c r="HOG124" s="106"/>
      <c r="HOH124" s="106"/>
      <c r="HOI124" s="106"/>
      <c r="HOJ124" s="106"/>
      <c r="HOK124" s="106"/>
      <c r="HOL124" s="106"/>
      <c r="HOM124" s="106"/>
      <c r="HON124" s="106"/>
      <c r="HOO124" s="106"/>
      <c r="HOP124" s="106"/>
      <c r="HOQ124" s="106"/>
      <c r="HOR124" s="106"/>
      <c r="HOS124" s="106"/>
      <c r="HOT124" s="106"/>
      <c r="HOU124" s="106"/>
      <c r="HOV124" s="106"/>
      <c r="HOW124" s="106"/>
      <c r="HOX124" s="106"/>
      <c r="HOY124" s="106"/>
      <c r="HOZ124" s="106"/>
      <c r="HPA124" s="106"/>
      <c r="HPB124" s="106"/>
      <c r="HPC124" s="106"/>
      <c r="HPD124" s="106"/>
      <c r="HPE124" s="106"/>
      <c r="HPF124" s="106"/>
      <c r="HPG124" s="106"/>
      <c r="HPH124" s="106"/>
      <c r="HPI124" s="106"/>
      <c r="HPJ124" s="106"/>
      <c r="HPK124" s="106"/>
      <c r="HPL124" s="106"/>
      <c r="HPM124" s="106"/>
      <c r="HPN124" s="106"/>
      <c r="HPO124" s="106"/>
      <c r="HPP124" s="106"/>
      <c r="HPQ124" s="106"/>
      <c r="HPR124" s="106"/>
      <c r="HPS124" s="106"/>
      <c r="HPT124" s="106"/>
      <c r="HPU124" s="106"/>
      <c r="HPV124" s="106"/>
      <c r="HPW124" s="106"/>
      <c r="HPX124" s="106"/>
      <c r="HPY124" s="106"/>
      <c r="HPZ124" s="106"/>
      <c r="HQA124" s="106"/>
      <c r="HQB124" s="106"/>
      <c r="HQC124" s="106"/>
      <c r="HQD124" s="106"/>
      <c r="HQE124" s="106"/>
      <c r="HQF124" s="106"/>
      <c r="HQG124" s="106"/>
      <c r="HQH124" s="106"/>
      <c r="HQI124" s="106"/>
      <c r="HQJ124" s="106"/>
      <c r="HQK124" s="106"/>
      <c r="HQL124" s="106"/>
      <c r="HQM124" s="106"/>
      <c r="HQN124" s="106"/>
      <c r="HQO124" s="106"/>
      <c r="HQP124" s="106"/>
      <c r="HQQ124" s="106"/>
      <c r="HQR124" s="106"/>
      <c r="HQS124" s="106"/>
      <c r="HQT124" s="106"/>
      <c r="HQU124" s="106"/>
      <c r="HQV124" s="106"/>
      <c r="HQW124" s="106"/>
      <c r="HQX124" s="106"/>
      <c r="HQY124" s="106"/>
      <c r="HQZ124" s="106"/>
      <c r="HRA124" s="106"/>
      <c r="HRB124" s="106"/>
      <c r="HRC124" s="106"/>
      <c r="HRD124" s="106"/>
      <c r="HRE124" s="106"/>
      <c r="HRF124" s="106"/>
      <c r="HRG124" s="106"/>
      <c r="HRH124" s="106"/>
      <c r="HRI124" s="106"/>
      <c r="HRJ124" s="106"/>
      <c r="HRK124" s="106"/>
      <c r="HRL124" s="106"/>
      <c r="HRM124" s="106"/>
      <c r="HRN124" s="106"/>
      <c r="HRO124" s="106"/>
      <c r="HRP124" s="106"/>
      <c r="HRQ124" s="106"/>
      <c r="HRR124" s="106"/>
      <c r="HRS124" s="106"/>
      <c r="HRT124" s="106"/>
      <c r="HRU124" s="106"/>
      <c r="HRV124" s="106"/>
      <c r="HRW124" s="106"/>
      <c r="HRX124" s="106"/>
      <c r="HRY124" s="106"/>
      <c r="HRZ124" s="106"/>
      <c r="HSA124" s="106"/>
      <c r="HSB124" s="106"/>
      <c r="HSC124" s="106"/>
      <c r="HSD124" s="106"/>
      <c r="HSE124" s="106"/>
      <c r="HSF124" s="106"/>
      <c r="HSG124" s="106"/>
      <c r="HSH124" s="106"/>
      <c r="HSI124" s="106"/>
      <c r="HSJ124" s="106"/>
      <c r="HSK124" s="106"/>
      <c r="HSL124" s="106"/>
      <c r="HSM124" s="106"/>
      <c r="HSN124" s="106"/>
      <c r="HSO124" s="106"/>
      <c r="HSP124" s="106"/>
      <c r="HSQ124" s="106"/>
      <c r="HSR124" s="106"/>
      <c r="HSS124" s="106"/>
      <c r="HST124" s="106"/>
      <c r="HSU124" s="106"/>
      <c r="HSV124" s="106"/>
      <c r="HSW124" s="106"/>
      <c r="HSX124" s="106"/>
      <c r="HSY124" s="106"/>
      <c r="HSZ124" s="106"/>
      <c r="HTA124" s="106"/>
      <c r="HTB124" s="106"/>
      <c r="HTC124" s="106"/>
      <c r="HTD124" s="106"/>
      <c r="HTE124" s="106"/>
      <c r="HTF124" s="106"/>
      <c r="HTG124" s="106"/>
      <c r="HTH124" s="106"/>
      <c r="HTI124" s="106"/>
      <c r="HTJ124" s="106"/>
      <c r="HTK124" s="106"/>
      <c r="HTL124" s="106"/>
      <c r="HTM124" s="106"/>
      <c r="HTN124" s="106"/>
      <c r="HTO124" s="106"/>
      <c r="HTP124" s="106"/>
      <c r="HTQ124" s="106"/>
      <c r="HTR124" s="106"/>
      <c r="HTS124" s="106"/>
      <c r="HTT124" s="106"/>
      <c r="HTU124" s="106"/>
      <c r="HTV124" s="106"/>
      <c r="HTW124" s="106"/>
      <c r="HTX124" s="106"/>
      <c r="HTY124" s="106"/>
      <c r="HTZ124" s="106"/>
      <c r="HUA124" s="106"/>
      <c r="HUB124" s="106"/>
      <c r="HUC124" s="106"/>
      <c r="HUD124" s="106"/>
      <c r="HUE124" s="106"/>
      <c r="HUF124" s="106"/>
      <c r="HUG124" s="106"/>
      <c r="HUH124" s="106"/>
      <c r="HUI124" s="106"/>
      <c r="HUJ124" s="106"/>
      <c r="HUK124" s="106"/>
      <c r="HUL124" s="106"/>
      <c r="HUM124" s="106"/>
      <c r="HUN124" s="106"/>
      <c r="HUO124" s="106"/>
      <c r="HUP124" s="106"/>
      <c r="HUQ124" s="106"/>
      <c r="HUR124" s="106"/>
      <c r="HUS124" s="106"/>
      <c r="HUT124" s="106"/>
      <c r="HUU124" s="106"/>
      <c r="HUV124" s="106"/>
      <c r="HUW124" s="106"/>
      <c r="HUX124" s="106"/>
      <c r="HUY124" s="106"/>
      <c r="HUZ124" s="106"/>
      <c r="HVA124" s="106"/>
      <c r="HVB124" s="106"/>
      <c r="HVC124" s="106"/>
      <c r="HVD124" s="106"/>
      <c r="HVE124" s="106"/>
      <c r="HVF124" s="106"/>
      <c r="HVG124" s="106"/>
      <c r="HVH124" s="106"/>
      <c r="HVI124" s="106"/>
      <c r="HVJ124" s="106"/>
      <c r="HVK124" s="106"/>
      <c r="HVL124" s="106"/>
      <c r="HVM124" s="106"/>
      <c r="HVN124" s="106"/>
      <c r="HVO124" s="106"/>
      <c r="HVP124" s="106"/>
      <c r="HVQ124" s="106"/>
      <c r="HVR124" s="106"/>
      <c r="HVS124" s="106"/>
      <c r="HVT124" s="106"/>
      <c r="HVU124" s="106"/>
      <c r="HVV124" s="106"/>
      <c r="HVW124" s="106"/>
      <c r="HVX124" s="106"/>
      <c r="HVY124" s="106"/>
      <c r="HVZ124" s="106"/>
      <c r="HWA124" s="106"/>
      <c r="HWB124" s="106"/>
      <c r="HWC124" s="106"/>
      <c r="HWD124" s="106"/>
      <c r="HWE124" s="106"/>
      <c r="HWF124" s="106"/>
      <c r="HWG124" s="106"/>
      <c r="HWH124" s="106"/>
      <c r="HWI124" s="106"/>
      <c r="HWJ124" s="106"/>
      <c r="HWK124" s="106"/>
      <c r="HWL124" s="106"/>
      <c r="HWM124" s="106"/>
      <c r="HWN124" s="106"/>
      <c r="HWO124" s="106"/>
      <c r="HWP124" s="106"/>
      <c r="HWQ124" s="106"/>
      <c r="HWR124" s="106"/>
      <c r="HWS124" s="106"/>
      <c r="HWT124" s="106"/>
      <c r="HWU124" s="106"/>
      <c r="HWV124" s="106"/>
      <c r="HWW124" s="106"/>
      <c r="HWX124" s="106"/>
      <c r="HWY124" s="106"/>
      <c r="HWZ124" s="106"/>
      <c r="HXA124" s="106"/>
      <c r="HXB124" s="106"/>
      <c r="HXC124" s="106"/>
      <c r="HXD124" s="106"/>
      <c r="HXE124" s="106"/>
      <c r="HXF124" s="106"/>
      <c r="HXG124" s="106"/>
      <c r="HXH124" s="106"/>
      <c r="HXI124" s="106"/>
      <c r="HXJ124" s="106"/>
      <c r="HXK124" s="106"/>
      <c r="HXL124" s="106"/>
      <c r="HXM124" s="106"/>
      <c r="HXN124" s="106"/>
      <c r="HXO124" s="106"/>
      <c r="HXP124" s="106"/>
      <c r="HXQ124" s="106"/>
      <c r="HXR124" s="106"/>
      <c r="HXS124" s="106"/>
      <c r="HXT124" s="106"/>
      <c r="HXU124" s="106"/>
      <c r="HXV124" s="106"/>
      <c r="HXW124" s="106"/>
      <c r="HXX124" s="106"/>
      <c r="HXY124" s="106"/>
      <c r="HXZ124" s="106"/>
      <c r="HYA124" s="106"/>
      <c r="HYB124" s="106"/>
      <c r="HYC124" s="106"/>
      <c r="HYD124" s="106"/>
      <c r="HYE124" s="106"/>
      <c r="HYF124" s="106"/>
      <c r="HYG124" s="106"/>
      <c r="HYH124" s="106"/>
      <c r="HYI124" s="106"/>
      <c r="HYJ124" s="106"/>
      <c r="HYK124" s="106"/>
      <c r="HYL124" s="106"/>
      <c r="HYM124" s="106"/>
      <c r="HYN124" s="106"/>
      <c r="HYO124" s="106"/>
      <c r="HYP124" s="106"/>
      <c r="HYQ124" s="106"/>
      <c r="HYR124" s="106"/>
      <c r="HYS124" s="106"/>
      <c r="HYT124" s="106"/>
      <c r="HYU124" s="106"/>
      <c r="HYV124" s="106"/>
      <c r="HYW124" s="106"/>
      <c r="HYX124" s="106"/>
      <c r="HYY124" s="106"/>
      <c r="HYZ124" s="106"/>
      <c r="HZA124" s="106"/>
      <c r="HZB124" s="106"/>
      <c r="HZC124" s="106"/>
      <c r="HZD124" s="106"/>
      <c r="HZE124" s="106"/>
      <c r="HZF124" s="106"/>
      <c r="HZG124" s="106"/>
      <c r="HZH124" s="106"/>
      <c r="HZI124" s="106"/>
      <c r="HZJ124" s="106"/>
      <c r="HZK124" s="106"/>
      <c r="HZL124" s="106"/>
      <c r="HZM124" s="106"/>
      <c r="HZN124" s="106"/>
      <c r="HZO124" s="106"/>
      <c r="HZP124" s="106"/>
      <c r="HZQ124" s="106"/>
      <c r="HZR124" s="106"/>
      <c r="HZS124" s="106"/>
      <c r="HZT124" s="106"/>
      <c r="HZU124" s="106"/>
      <c r="HZV124" s="106"/>
      <c r="HZW124" s="106"/>
      <c r="HZX124" s="106"/>
      <c r="HZY124" s="106"/>
      <c r="HZZ124" s="106"/>
      <c r="IAA124" s="106"/>
      <c r="IAB124" s="106"/>
      <c r="IAC124" s="106"/>
      <c r="IAD124" s="106"/>
      <c r="IAE124" s="106"/>
      <c r="IAF124" s="106"/>
      <c r="IAG124" s="106"/>
      <c r="IAH124" s="106"/>
      <c r="IAI124" s="106"/>
      <c r="IAJ124" s="106"/>
      <c r="IAK124" s="106"/>
      <c r="IAL124" s="106"/>
      <c r="IAM124" s="106"/>
      <c r="IAN124" s="106"/>
      <c r="IAO124" s="106"/>
      <c r="IAP124" s="106"/>
      <c r="IAQ124" s="106"/>
      <c r="IAR124" s="106"/>
      <c r="IAS124" s="106"/>
      <c r="IAT124" s="106"/>
      <c r="IAU124" s="106"/>
      <c r="IAV124" s="106"/>
      <c r="IAW124" s="106"/>
      <c r="IAX124" s="106"/>
      <c r="IAY124" s="106"/>
      <c r="IAZ124" s="106"/>
      <c r="IBA124" s="106"/>
      <c r="IBB124" s="106"/>
      <c r="IBC124" s="106"/>
      <c r="IBD124" s="106"/>
      <c r="IBE124" s="106"/>
      <c r="IBF124" s="106"/>
      <c r="IBG124" s="106"/>
      <c r="IBH124" s="106"/>
      <c r="IBI124" s="106"/>
      <c r="IBJ124" s="106"/>
      <c r="IBK124" s="106"/>
      <c r="IBL124" s="106"/>
      <c r="IBM124" s="106"/>
      <c r="IBN124" s="106"/>
      <c r="IBO124" s="106"/>
      <c r="IBP124" s="106"/>
      <c r="IBQ124" s="106"/>
      <c r="IBR124" s="106"/>
      <c r="IBS124" s="106"/>
      <c r="IBT124" s="106"/>
      <c r="IBU124" s="106"/>
      <c r="IBV124" s="106"/>
      <c r="IBW124" s="106"/>
      <c r="IBX124" s="106"/>
      <c r="IBY124" s="106"/>
      <c r="IBZ124" s="106"/>
      <c r="ICA124" s="106"/>
      <c r="ICB124" s="106"/>
      <c r="ICC124" s="106"/>
      <c r="ICD124" s="106"/>
      <c r="ICE124" s="106"/>
      <c r="ICF124" s="106"/>
      <c r="ICG124" s="106"/>
      <c r="ICH124" s="106"/>
      <c r="ICI124" s="106"/>
      <c r="ICJ124" s="106"/>
      <c r="ICK124" s="106"/>
      <c r="ICL124" s="106"/>
      <c r="ICM124" s="106"/>
      <c r="ICN124" s="106"/>
      <c r="ICO124" s="106"/>
      <c r="ICP124" s="106"/>
      <c r="ICQ124" s="106"/>
      <c r="ICR124" s="106"/>
      <c r="ICS124" s="106"/>
      <c r="ICT124" s="106"/>
      <c r="ICU124" s="106"/>
      <c r="ICV124" s="106"/>
      <c r="ICW124" s="106"/>
      <c r="ICX124" s="106"/>
      <c r="ICY124" s="106"/>
      <c r="ICZ124" s="106"/>
      <c r="IDA124" s="106"/>
      <c r="IDB124" s="106"/>
      <c r="IDC124" s="106"/>
      <c r="IDD124" s="106"/>
      <c r="IDE124" s="106"/>
      <c r="IDF124" s="106"/>
      <c r="IDG124" s="106"/>
      <c r="IDH124" s="106"/>
      <c r="IDI124" s="106"/>
      <c r="IDJ124" s="106"/>
      <c r="IDK124" s="106"/>
      <c r="IDL124" s="106"/>
      <c r="IDM124" s="106"/>
      <c r="IDN124" s="106"/>
      <c r="IDO124" s="106"/>
      <c r="IDP124" s="106"/>
      <c r="IDQ124" s="106"/>
      <c r="IDR124" s="106"/>
      <c r="IDS124" s="106"/>
      <c r="IDT124" s="106"/>
      <c r="IDU124" s="106"/>
      <c r="IDV124" s="106"/>
      <c r="IDW124" s="106"/>
      <c r="IDX124" s="106"/>
      <c r="IDY124" s="106"/>
      <c r="IDZ124" s="106"/>
      <c r="IEA124" s="106"/>
      <c r="IEB124" s="106"/>
      <c r="IEC124" s="106"/>
      <c r="IED124" s="106"/>
      <c r="IEE124" s="106"/>
      <c r="IEF124" s="106"/>
      <c r="IEG124" s="106"/>
      <c r="IEH124" s="106"/>
      <c r="IEI124" s="106"/>
      <c r="IEJ124" s="106"/>
      <c r="IEK124" s="106"/>
      <c r="IEL124" s="106"/>
      <c r="IEM124" s="106"/>
      <c r="IEN124" s="106"/>
      <c r="IEO124" s="106"/>
      <c r="IEP124" s="106"/>
      <c r="IEQ124" s="106"/>
      <c r="IER124" s="106"/>
      <c r="IES124" s="106"/>
      <c r="IET124" s="106"/>
      <c r="IEU124" s="106"/>
      <c r="IEV124" s="106"/>
      <c r="IEW124" s="106"/>
      <c r="IEX124" s="106"/>
      <c r="IEY124" s="106"/>
      <c r="IEZ124" s="106"/>
      <c r="IFA124" s="106"/>
      <c r="IFB124" s="106"/>
      <c r="IFC124" s="106"/>
      <c r="IFD124" s="106"/>
      <c r="IFE124" s="106"/>
      <c r="IFF124" s="106"/>
      <c r="IFG124" s="106"/>
      <c r="IFH124" s="106"/>
      <c r="IFI124" s="106"/>
      <c r="IFJ124" s="106"/>
      <c r="IFK124" s="106"/>
      <c r="IFL124" s="106"/>
      <c r="IFM124" s="106"/>
      <c r="IFN124" s="106"/>
      <c r="IFO124" s="106"/>
      <c r="IFP124" s="106"/>
      <c r="IFQ124" s="106"/>
      <c r="IFR124" s="106"/>
      <c r="IFS124" s="106"/>
      <c r="IFT124" s="106"/>
      <c r="IFU124" s="106"/>
      <c r="IFV124" s="106"/>
      <c r="IFW124" s="106"/>
      <c r="IFX124" s="106"/>
      <c r="IFY124" s="106"/>
      <c r="IFZ124" s="106"/>
      <c r="IGA124" s="106"/>
      <c r="IGB124" s="106"/>
      <c r="IGC124" s="106"/>
      <c r="IGD124" s="106"/>
      <c r="IGE124" s="106"/>
      <c r="IGF124" s="106"/>
      <c r="IGG124" s="106"/>
      <c r="IGH124" s="106"/>
      <c r="IGI124" s="106"/>
      <c r="IGJ124" s="106"/>
      <c r="IGK124" s="106"/>
      <c r="IGL124" s="106"/>
      <c r="IGM124" s="106"/>
      <c r="IGN124" s="106"/>
      <c r="IGO124" s="106"/>
      <c r="IGP124" s="106"/>
      <c r="IGQ124" s="106"/>
      <c r="IGR124" s="106"/>
      <c r="IGS124" s="106"/>
      <c r="IGT124" s="106"/>
      <c r="IGU124" s="106"/>
      <c r="IGV124" s="106"/>
      <c r="IGW124" s="106"/>
      <c r="IGX124" s="106"/>
      <c r="IGY124" s="106"/>
      <c r="IGZ124" s="106"/>
      <c r="IHA124" s="106"/>
      <c r="IHB124" s="106"/>
      <c r="IHC124" s="106"/>
      <c r="IHD124" s="106"/>
      <c r="IHE124" s="106"/>
      <c r="IHF124" s="106"/>
      <c r="IHG124" s="106"/>
      <c r="IHH124" s="106"/>
      <c r="IHI124" s="106"/>
      <c r="IHJ124" s="106"/>
      <c r="IHK124" s="106"/>
      <c r="IHL124" s="106"/>
      <c r="IHM124" s="106"/>
      <c r="IHN124" s="106"/>
      <c r="IHO124" s="106"/>
      <c r="IHP124" s="106"/>
      <c r="IHQ124" s="106"/>
      <c r="IHR124" s="106"/>
      <c r="IHS124" s="106"/>
      <c r="IHT124" s="106"/>
      <c r="IHU124" s="106"/>
      <c r="IHV124" s="106"/>
      <c r="IHW124" s="106"/>
      <c r="IHX124" s="106"/>
      <c r="IHY124" s="106"/>
      <c r="IHZ124" s="106"/>
      <c r="IIA124" s="106"/>
      <c r="IIB124" s="106"/>
      <c r="IIC124" s="106"/>
      <c r="IID124" s="106"/>
      <c r="IIE124" s="106"/>
      <c r="IIF124" s="106"/>
      <c r="IIG124" s="106"/>
      <c r="IIH124" s="106"/>
      <c r="III124" s="106"/>
      <c r="IIJ124" s="106"/>
      <c r="IIK124" s="106"/>
      <c r="IIL124" s="106"/>
      <c r="IIM124" s="106"/>
      <c r="IIN124" s="106"/>
      <c r="IIO124" s="106"/>
      <c r="IIP124" s="106"/>
      <c r="IIQ124" s="106"/>
      <c r="IIR124" s="106"/>
      <c r="IIS124" s="106"/>
      <c r="IIT124" s="106"/>
      <c r="IIU124" s="106"/>
      <c r="IIV124" s="106"/>
      <c r="IIW124" s="106"/>
      <c r="IIX124" s="106"/>
      <c r="IIY124" s="106"/>
      <c r="IIZ124" s="106"/>
      <c r="IJA124" s="106"/>
      <c r="IJB124" s="106"/>
      <c r="IJC124" s="106"/>
      <c r="IJD124" s="106"/>
      <c r="IJE124" s="106"/>
      <c r="IJF124" s="106"/>
      <c r="IJG124" s="106"/>
      <c r="IJH124" s="106"/>
      <c r="IJI124" s="106"/>
      <c r="IJJ124" s="106"/>
      <c r="IJK124" s="106"/>
      <c r="IJL124" s="106"/>
      <c r="IJM124" s="106"/>
      <c r="IJN124" s="106"/>
      <c r="IJO124" s="106"/>
      <c r="IJP124" s="106"/>
      <c r="IJQ124" s="106"/>
      <c r="IJR124" s="106"/>
      <c r="IJS124" s="106"/>
      <c r="IJT124" s="106"/>
      <c r="IJU124" s="106"/>
      <c r="IJV124" s="106"/>
      <c r="IJW124" s="106"/>
      <c r="IJX124" s="106"/>
      <c r="IJY124" s="106"/>
      <c r="IJZ124" s="106"/>
      <c r="IKA124" s="106"/>
      <c r="IKB124" s="106"/>
      <c r="IKC124" s="106"/>
      <c r="IKD124" s="106"/>
      <c r="IKE124" s="106"/>
      <c r="IKF124" s="106"/>
      <c r="IKG124" s="106"/>
      <c r="IKH124" s="106"/>
      <c r="IKI124" s="106"/>
      <c r="IKJ124" s="106"/>
      <c r="IKK124" s="106"/>
      <c r="IKL124" s="106"/>
      <c r="IKM124" s="106"/>
      <c r="IKN124" s="106"/>
      <c r="IKO124" s="106"/>
      <c r="IKP124" s="106"/>
      <c r="IKQ124" s="106"/>
      <c r="IKR124" s="106"/>
      <c r="IKS124" s="106"/>
      <c r="IKT124" s="106"/>
      <c r="IKU124" s="106"/>
      <c r="IKV124" s="106"/>
      <c r="IKW124" s="106"/>
      <c r="IKX124" s="106"/>
      <c r="IKY124" s="106"/>
      <c r="IKZ124" s="106"/>
      <c r="ILA124" s="106"/>
      <c r="ILB124" s="106"/>
      <c r="ILC124" s="106"/>
      <c r="ILD124" s="106"/>
      <c r="ILE124" s="106"/>
      <c r="ILF124" s="106"/>
      <c r="ILG124" s="106"/>
      <c r="ILH124" s="106"/>
      <c r="ILI124" s="106"/>
      <c r="ILJ124" s="106"/>
      <c r="ILK124" s="106"/>
      <c r="ILL124" s="106"/>
      <c r="ILM124" s="106"/>
      <c r="ILN124" s="106"/>
      <c r="ILO124" s="106"/>
      <c r="ILP124" s="106"/>
      <c r="ILQ124" s="106"/>
      <c r="ILR124" s="106"/>
      <c r="ILS124" s="106"/>
      <c r="ILT124" s="106"/>
      <c r="ILU124" s="106"/>
      <c r="ILV124" s="106"/>
      <c r="ILW124" s="106"/>
      <c r="ILX124" s="106"/>
      <c r="ILY124" s="106"/>
      <c r="ILZ124" s="106"/>
      <c r="IMA124" s="106"/>
      <c r="IMB124" s="106"/>
      <c r="IMC124" s="106"/>
      <c r="IMD124" s="106"/>
      <c r="IME124" s="106"/>
      <c r="IMF124" s="106"/>
      <c r="IMG124" s="106"/>
      <c r="IMH124" s="106"/>
      <c r="IMI124" s="106"/>
      <c r="IMJ124" s="106"/>
      <c r="IMK124" s="106"/>
      <c r="IML124" s="106"/>
      <c r="IMM124" s="106"/>
      <c r="IMN124" s="106"/>
      <c r="IMO124" s="106"/>
      <c r="IMP124" s="106"/>
      <c r="IMQ124" s="106"/>
      <c r="IMR124" s="106"/>
      <c r="IMS124" s="106"/>
      <c r="IMT124" s="106"/>
      <c r="IMU124" s="106"/>
      <c r="IMV124" s="106"/>
      <c r="IMW124" s="106"/>
      <c r="IMX124" s="106"/>
      <c r="IMY124" s="106"/>
      <c r="IMZ124" s="106"/>
      <c r="INA124" s="106"/>
      <c r="INB124" s="106"/>
      <c r="INC124" s="106"/>
      <c r="IND124" s="106"/>
      <c r="INE124" s="106"/>
      <c r="INF124" s="106"/>
      <c r="ING124" s="106"/>
      <c r="INH124" s="106"/>
      <c r="INI124" s="106"/>
      <c r="INJ124" s="106"/>
      <c r="INK124" s="106"/>
      <c r="INL124" s="106"/>
      <c r="INM124" s="106"/>
      <c r="INN124" s="106"/>
      <c r="INO124" s="106"/>
      <c r="INP124" s="106"/>
      <c r="INQ124" s="106"/>
      <c r="INR124" s="106"/>
      <c r="INS124" s="106"/>
      <c r="INT124" s="106"/>
      <c r="INU124" s="106"/>
      <c r="INV124" s="106"/>
      <c r="INW124" s="106"/>
      <c r="INX124" s="106"/>
      <c r="INY124" s="106"/>
      <c r="INZ124" s="106"/>
      <c r="IOA124" s="106"/>
      <c r="IOB124" s="106"/>
      <c r="IOC124" s="106"/>
      <c r="IOD124" s="106"/>
      <c r="IOE124" s="106"/>
      <c r="IOF124" s="106"/>
      <c r="IOG124" s="106"/>
      <c r="IOH124" s="106"/>
      <c r="IOI124" s="106"/>
      <c r="IOJ124" s="106"/>
      <c r="IOK124" s="106"/>
      <c r="IOL124" s="106"/>
      <c r="IOM124" s="106"/>
      <c r="ION124" s="106"/>
      <c r="IOO124" s="106"/>
      <c r="IOP124" s="106"/>
      <c r="IOQ124" s="106"/>
      <c r="IOR124" s="106"/>
      <c r="IOS124" s="106"/>
      <c r="IOT124" s="106"/>
      <c r="IOU124" s="106"/>
      <c r="IOV124" s="106"/>
      <c r="IOW124" s="106"/>
      <c r="IOX124" s="106"/>
      <c r="IOY124" s="106"/>
      <c r="IOZ124" s="106"/>
      <c r="IPA124" s="106"/>
      <c r="IPB124" s="106"/>
      <c r="IPC124" s="106"/>
      <c r="IPD124" s="106"/>
      <c r="IPE124" s="106"/>
      <c r="IPF124" s="106"/>
      <c r="IPG124" s="106"/>
      <c r="IPH124" s="106"/>
      <c r="IPI124" s="106"/>
      <c r="IPJ124" s="106"/>
      <c r="IPK124" s="106"/>
      <c r="IPL124" s="106"/>
      <c r="IPM124" s="106"/>
      <c r="IPN124" s="106"/>
      <c r="IPO124" s="106"/>
      <c r="IPP124" s="106"/>
      <c r="IPQ124" s="106"/>
      <c r="IPR124" s="106"/>
      <c r="IPS124" s="106"/>
      <c r="IPT124" s="106"/>
      <c r="IPU124" s="106"/>
      <c r="IPV124" s="106"/>
      <c r="IPW124" s="106"/>
      <c r="IPX124" s="106"/>
      <c r="IPY124" s="106"/>
      <c r="IPZ124" s="106"/>
      <c r="IQA124" s="106"/>
      <c r="IQB124" s="106"/>
      <c r="IQC124" s="106"/>
      <c r="IQD124" s="106"/>
      <c r="IQE124" s="106"/>
      <c r="IQF124" s="106"/>
      <c r="IQG124" s="106"/>
      <c r="IQH124" s="106"/>
      <c r="IQI124" s="106"/>
      <c r="IQJ124" s="106"/>
      <c r="IQK124" s="106"/>
      <c r="IQL124" s="106"/>
      <c r="IQM124" s="106"/>
      <c r="IQN124" s="106"/>
      <c r="IQO124" s="106"/>
      <c r="IQP124" s="106"/>
      <c r="IQQ124" s="106"/>
      <c r="IQR124" s="106"/>
      <c r="IQS124" s="106"/>
      <c r="IQT124" s="106"/>
      <c r="IQU124" s="106"/>
      <c r="IQV124" s="106"/>
      <c r="IQW124" s="106"/>
      <c r="IQX124" s="106"/>
      <c r="IQY124" s="106"/>
      <c r="IQZ124" s="106"/>
      <c r="IRA124" s="106"/>
      <c r="IRB124" s="106"/>
      <c r="IRC124" s="106"/>
      <c r="IRD124" s="106"/>
      <c r="IRE124" s="106"/>
      <c r="IRF124" s="106"/>
      <c r="IRG124" s="106"/>
      <c r="IRH124" s="106"/>
      <c r="IRI124" s="106"/>
      <c r="IRJ124" s="106"/>
      <c r="IRK124" s="106"/>
      <c r="IRL124" s="106"/>
      <c r="IRM124" s="106"/>
      <c r="IRN124" s="106"/>
      <c r="IRO124" s="106"/>
      <c r="IRP124" s="106"/>
      <c r="IRQ124" s="106"/>
      <c r="IRR124" s="106"/>
      <c r="IRS124" s="106"/>
      <c r="IRT124" s="106"/>
      <c r="IRU124" s="106"/>
      <c r="IRV124" s="106"/>
      <c r="IRW124" s="106"/>
      <c r="IRX124" s="106"/>
      <c r="IRY124" s="106"/>
      <c r="IRZ124" s="106"/>
      <c r="ISA124" s="106"/>
      <c r="ISB124" s="106"/>
      <c r="ISC124" s="106"/>
      <c r="ISD124" s="106"/>
      <c r="ISE124" s="106"/>
      <c r="ISF124" s="106"/>
      <c r="ISG124" s="106"/>
      <c r="ISH124" s="106"/>
      <c r="ISI124" s="106"/>
      <c r="ISJ124" s="106"/>
      <c r="ISK124" s="106"/>
      <c r="ISL124" s="106"/>
      <c r="ISM124" s="106"/>
      <c r="ISN124" s="106"/>
      <c r="ISO124" s="106"/>
      <c r="ISP124" s="106"/>
      <c r="ISQ124" s="106"/>
      <c r="ISR124" s="106"/>
      <c r="ISS124" s="106"/>
      <c r="IST124" s="106"/>
      <c r="ISU124" s="106"/>
      <c r="ISV124" s="106"/>
      <c r="ISW124" s="106"/>
      <c r="ISX124" s="106"/>
      <c r="ISY124" s="106"/>
      <c r="ISZ124" s="106"/>
      <c r="ITA124" s="106"/>
      <c r="ITB124" s="106"/>
      <c r="ITC124" s="106"/>
      <c r="ITD124" s="106"/>
      <c r="ITE124" s="106"/>
      <c r="ITF124" s="106"/>
      <c r="ITG124" s="106"/>
      <c r="ITH124" s="106"/>
      <c r="ITI124" s="106"/>
      <c r="ITJ124" s="106"/>
      <c r="ITK124" s="106"/>
      <c r="ITL124" s="106"/>
      <c r="ITM124" s="106"/>
      <c r="ITN124" s="106"/>
      <c r="ITO124" s="106"/>
      <c r="ITP124" s="106"/>
      <c r="ITQ124" s="106"/>
      <c r="ITR124" s="106"/>
      <c r="ITS124" s="106"/>
      <c r="ITT124" s="106"/>
      <c r="ITU124" s="106"/>
      <c r="ITV124" s="106"/>
      <c r="ITW124" s="106"/>
      <c r="ITX124" s="106"/>
      <c r="ITY124" s="106"/>
      <c r="ITZ124" s="106"/>
      <c r="IUA124" s="106"/>
      <c r="IUB124" s="106"/>
      <c r="IUC124" s="106"/>
      <c r="IUD124" s="106"/>
      <c r="IUE124" s="106"/>
      <c r="IUF124" s="106"/>
      <c r="IUG124" s="106"/>
      <c r="IUH124" s="106"/>
      <c r="IUI124" s="106"/>
      <c r="IUJ124" s="106"/>
      <c r="IUK124" s="106"/>
      <c r="IUL124" s="106"/>
      <c r="IUM124" s="106"/>
      <c r="IUN124" s="106"/>
      <c r="IUO124" s="106"/>
      <c r="IUP124" s="106"/>
      <c r="IUQ124" s="106"/>
      <c r="IUR124" s="106"/>
      <c r="IUS124" s="106"/>
      <c r="IUT124" s="106"/>
      <c r="IUU124" s="106"/>
      <c r="IUV124" s="106"/>
      <c r="IUW124" s="106"/>
      <c r="IUX124" s="106"/>
      <c r="IUY124" s="106"/>
      <c r="IUZ124" s="106"/>
      <c r="IVA124" s="106"/>
      <c r="IVB124" s="106"/>
      <c r="IVC124" s="106"/>
      <c r="IVD124" s="106"/>
      <c r="IVE124" s="106"/>
      <c r="IVF124" s="106"/>
      <c r="IVG124" s="106"/>
      <c r="IVH124" s="106"/>
      <c r="IVI124" s="106"/>
      <c r="IVJ124" s="106"/>
      <c r="IVK124" s="106"/>
      <c r="IVL124" s="106"/>
      <c r="IVM124" s="106"/>
      <c r="IVN124" s="106"/>
      <c r="IVO124" s="106"/>
      <c r="IVP124" s="106"/>
      <c r="IVQ124" s="106"/>
      <c r="IVR124" s="106"/>
      <c r="IVS124" s="106"/>
      <c r="IVT124" s="106"/>
      <c r="IVU124" s="106"/>
      <c r="IVV124" s="106"/>
      <c r="IVW124" s="106"/>
      <c r="IVX124" s="106"/>
      <c r="IVY124" s="106"/>
      <c r="IVZ124" s="106"/>
      <c r="IWA124" s="106"/>
      <c r="IWB124" s="106"/>
      <c r="IWC124" s="106"/>
      <c r="IWD124" s="106"/>
      <c r="IWE124" s="106"/>
      <c r="IWF124" s="106"/>
      <c r="IWG124" s="106"/>
      <c r="IWH124" s="106"/>
      <c r="IWI124" s="106"/>
      <c r="IWJ124" s="106"/>
      <c r="IWK124" s="106"/>
      <c r="IWL124" s="106"/>
      <c r="IWM124" s="106"/>
      <c r="IWN124" s="106"/>
      <c r="IWO124" s="106"/>
      <c r="IWP124" s="106"/>
      <c r="IWQ124" s="106"/>
      <c r="IWR124" s="106"/>
      <c r="IWS124" s="106"/>
      <c r="IWT124" s="106"/>
      <c r="IWU124" s="106"/>
      <c r="IWV124" s="106"/>
      <c r="IWW124" s="106"/>
      <c r="IWX124" s="106"/>
      <c r="IWY124" s="106"/>
      <c r="IWZ124" s="106"/>
      <c r="IXA124" s="106"/>
      <c r="IXB124" s="106"/>
      <c r="IXC124" s="106"/>
      <c r="IXD124" s="106"/>
      <c r="IXE124" s="106"/>
      <c r="IXF124" s="106"/>
      <c r="IXG124" s="106"/>
      <c r="IXH124" s="106"/>
      <c r="IXI124" s="106"/>
      <c r="IXJ124" s="106"/>
      <c r="IXK124" s="106"/>
      <c r="IXL124" s="106"/>
      <c r="IXM124" s="106"/>
      <c r="IXN124" s="106"/>
      <c r="IXO124" s="106"/>
      <c r="IXP124" s="106"/>
      <c r="IXQ124" s="106"/>
      <c r="IXR124" s="106"/>
      <c r="IXS124" s="106"/>
      <c r="IXT124" s="106"/>
      <c r="IXU124" s="106"/>
      <c r="IXV124" s="106"/>
      <c r="IXW124" s="106"/>
      <c r="IXX124" s="106"/>
      <c r="IXY124" s="106"/>
      <c r="IXZ124" s="106"/>
      <c r="IYA124" s="106"/>
      <c r="IYB124" s="106"/>
      <c r="IYC124" s="106"/>
      <c r="IYD124" s="106"/>
      <c r="IYE124" s="106"/>
      <c r="IYF124" s="106"/>
      <c r="IYG124" s="106"/>
      <c r="IYH124" s="106"/>
      <c r="IYI124" s="106"/>
      <c r="IYJ124" s="106"/>
      <c r="IYK124" s="106"/>
      <c r="IYL124" s="106"/>
      <c r="IYM124" s="106"/>
      <c r="IYN124" s="106"/>
      <c r="IYO124" s="106"/>
      <c r="IYP124" s="106"/>
      <c r="IYQ124" s="106"/>
      <c r="IYR124" s="106"/>
      <c r="IYS124" s="106"/>
      <c r="IYT124" s="106"/>
      <c r="IYU124" s="106"/>
      <c r="IYV124" s="106"/>
      <c r="IYW124" s="106"/>
      <c r="IYX124" s="106"/>
      <c r="IYY124" s="106"/>
      <c r="IYZ124" s="106"/>
      <c r="IZA124" s="106"/>
      <c r="IZB124" s="106"/>
      <c r="IZC124" s="106"/>
      <c r="IZD124" s="106"/>
      <c r="IZE124" s="106"/>
      <c r="IZF124" s="106"/>
      <c r="IZG124" s="106"/>
      <c r="IZH124" s="106"/>
      <c r="IZI124" s="106"/>
      <c r="IZJ124" s="106"/>
      <c r="IZK124" s="106"/>
      <c r="IZL124" s="106"/>
      <c r="IZM124" s="106"/>
      <c r="IZN124" s="106"/>
      <c r="IZO124" s="106"/>
      <c r="IZP124" s="106"/>
      <c r="IZQ124" s="106"/>
      <c r="IZR124" s="106"/>
      <c r="IZS124" s="106"/>
      <c r="IZT124" s="106"/>
      <c r="IZU124" s="106"/>
      <c r="IZV124" s="106"/>
      <c r="IZW124" s="106"/>
      <c r="IZX124" s="106"/>
      <c r="IZY124" s="106"/>
      <c r="IZZ124" s="106"/>
      <c r="JAA124" s="106"/>
      <c r="JAB124" s="106"/>
      <c r="JAC124" s="106"/>
      <c r="JAD124" s="106"/>
      <c r="JAE124" s="106"/>
      <c r="JAF124" s="106"/>
      <c r="JAG124" s="106"/>
      <c r="JAH124" s="106"/>
      <c r="JAI124" s="106"/>
      <c r="JAJ124" s="106"/>
      <c r="JAK124" s="106"/>
      <c r="JAL124" s="106"/>
      <c r="JAM124" s="106"/>
      <c r="JAN124" s="106"/>
      <c r="JAO124" s="106"/>
      <c r="JAP124" s="106"/>
      <c r="JAQ124" s="106"/>
      <c r="JAR124" s="106"/>
      <c r="JAS124" s="106"/>
      <c r="JAT124" s="106"/>
      <c r="JAU124" s="106"/>
      <c r="JAV124" s="106"/>
      <c r="JAW124" s="106"/>
      <c r="JAX124" s="106"/>
      <c r="JAY124" s="106"/>
      <c r="JAZ124" s="106"/>
      <c r="JBA124" s="106"/>
      <c r="JBB124" s="106"/>
      <c r="JBC124" s="106"/>
      <c r="JBD124" s="106"/>
      <c r="JBE124" s="106"/>
      <c r="JBF124" s="106"/>
      <c r="JBG124" s="106"/>
      <c r="JBH124" s="106"/>
      <c r="JBI124" s="106"/>
      <c r="JBJ124" s="106"/>
      <c r="JBK124" s="106"/>
      <c r="JBL124" s="106"/>
      <c r="JBM124" s="106"/>
      <c r="JBN124" s="106"/>
      <c r="JBO124" s="106"/>
      <c r="JBP124" s="106"/>
      <c r="JBQ124" s="106"/>
      <c r="JBR124" s="106"/>
      <c r="JBS124" s="106"/>
      <c r="JBT124" s="106"/>
      <c r="JBU124" s="106"/>
      <c r="JBV124" s="106"/>
      <c r="JBW124" s="106"/>
      <c r="JBX124" s="106"/>
      <c r="JBY124" s="106"/>
      <c r="JBZ124" s="106"/>
      <c r="JCA124" s="106"/>
      <c r="JCB124" s="106"/>
      <c r="JCC124" s="106"/>
      <c r="JCD124" s="106"/>
      <c r="JCE124" s="106"/>
      <c r="JCF124" s="106"/>
      <c r="JCG124" s="106"/>
      <c r="JCH124" s="106"/>
      <c r="JCI124" s="106"/>
      <c r="JCJ124" s="106"/>
      <c r="JCK124" s="106"/>
      <c r="JCL124" s="106"/>
      <c r="JCM124" s="106"/>
      <c r="JCN124" s="106"/>
      <c r="JCO124" s="106"/>
      <c r="JCP124" s="106"/>
      <c r="JCQ124" s="106"/>
      <c r="JCR124" s="106"/>
      <c r="JCS124" s="106"/>
      <c r="JCT124" s="106"/>
      <c r="JCU124" s="106"/>
      <c r="JCV124" s="106"/>
      <c r="JCW124" s="106"/>
      <c r="JCX124" s="106"/>
      <c r="JCY124" s="106"/>
      <c r="JCZ124" s="106"/>
      <c r="JDA124" s="106"/>
      <c r="JDB124" s="106"/>
      <c r="JDC124" s="106"/>
      <c r="JDD124" s="106"/>
      <c r="JDE124" s="106"/>
      <c r="JDF124" s="106"/>
      <c r="JDG124" s="106"/>
      <c r="JDH124" s="106"/>
      <c r="JDI124" s="106"/>
      <c r="JDJ124" s="106"/>
      <c r="JDK124" s="106"/>
      <c r="JDL124" s="106"/>
      <c r="JDM124" s="106"/>
      <c r="JDN124" s="106"/>
      <c r="JDO124" s="106"/>
      <c r="JDP124" s="106"/>
      <c r="JDQ124" s="106"/>
      <c r="JDR124" s="106"/>
      <c r="JDS124" s="106"/>
      <c r="JDT124" s="106"/>
      <c r="JDU124" s="106"/>
      <c r="JDV124" s="106"/>
      <c r="JDW124" s="106"/>
      <c r="JDX124" s="106"/>
      <c r="JDY124" s="106"/>
      <c r="JDZ124" s="106"/>
      <c r="JEA124" s="106"/>
      <c r="JEB124" s="106"/>
      <c r="JEC124" s="106"/>
      <c r="JED124" s="106"/>
      <c r="JEE124" s="106"/>
      <c r="JEF124" s="106"/>
      <c r="JEG124" s="106"/>
      <c r="JEH124" s="106"/>
      <c r="JEI124" s="106"/>
      <c r="JEJ124" s="106"/>
      <c r="JEK124" s="106"/>
      <c r="JEL124" s="106"/>
      <c r="JEM124" s="106"/>
      <c r="JEN124" s="106"/>
      <c r="JEO124" s="106"/>
      <c r="JEP124" s="106"/>
      <c r="JEQ124" s="106"/>
      <c r="JER124" s="106"/>
      <c r="JES124" s="106"/>
      <c r="JET124" s="106"/>
      <c r="JEU124" s="106"/>
      <c r="JEV124" s="106"/>
      <c r="JEW124" s="106"/>
      <c r="JEX124" s="106"/>
      <c r="JEY124" s="106"/>
      <c r="JEZ124" s="106"/>
      <c r="JFA124" s="106"/>
      <c r="JFB124" s="106"/>
      <c r="JFC124" s="106"/>
      <c r="JFD124" s="106"/>
      <c r="JFE124" s="106"/>
      <c r="JFF124" s="106"/>
      <c r="JFG124" s="106"/>
      <c r="JFH124" s="106"/>
      <c r="JFI124" s="106"/>
      <c r="JFJ124" s="106"/>
      <c r="JFK124" s="106"/>
      <c r="JFL124" s="106"/>
      <c r="JFM124" s="106"/>
      <c r="JFN124" s="106"/>
      <c r="JFO124" s="106"/>
      <c r="JFP124" s="106"/>
      <c r="JFQ124" s="106"/>
      <c r="JFR124" s="106"/>
      <c r="JFS124" s="106"/>
      <c r="JFT124" s="106"/>
      <c r="JFU124" s="106"/>
      <c r="JFV124" s="106"/>
      <c r="JFW124" s="106"/>
      <c r="JFX124" s="106"/>
      <c r="JFY124" s="106"/>
      <c r="JFZ124" s="106"/>
      <c r="JGA124" s="106"/>
      <c r="JGB124" s="106"/>
      <c r="JGC124" s="106"/>
      <c r="JGD124" s="106"/>
      <c r="JGE124" s="106"/>
      <c r="JGF124" s="106"/>
      <c r="JGG124" s="106"/>
      <c r="JGH124" s="106"/>
      <c r="JGI124" s="106"/>
      <c r="JGJ124" s="106"/>
      <c r="JGK124" s="106"/>
      <c r="JGL124" s="106"/>
      <c r="JGM124" s="106"/>
      <c r="JGN124" s="106"/>
      <c r="JGO124" s="106"/>
      <c r="JGP124" s="106"/>
      <c r="JGQ124" s="106"/>
      <c r="JGR124" s="106"/>
      <c r="JGS124" s="106"/>
      <c r="JGT124" s="106"/>
      <c r="JGU124" s="106"/>
      <c r="JGV124" s="106"/>
      <c r="JGW124" s="106"/>
      <c r="JGX124" s="106"/>
      <c r="JGY124" s="106"/>
      <c r="JGZ124" s="106"/>
      <c r="JHA124" s="106"/>
      <c r="JHB124" s="106"/>
      <c r="JHC124" s="106"/>
      <c r="JHD124" s="106"/>
      <c r="JHE124" s="106"/>
      <c r="JHF124" s="106"/>
      <c r="JHG124" s="106"/>
      <c r="JHH124" s="106"/>
      <c r="JHI124" s="106"/>
      <c r="JHJ124" s="106"/>
      <c r="JHK124" s="106"/>
      <c r="JHL124" s="106"/>
      <c r="JHM124" s="106"/>
      <c r="JHN124" s="106"/>
      <c r="JHO124" s="106"/>
      <c r="JHP124" s="106"/>
      <c r="JHQ124" s="106"/>
      <c r="JHR124" s="106"/>
      <c r="JHS124" s="106"/>
      <c r="JHT124" s="106"/>
      <c r="JHU124" s="106"/>
      <c r="JHV124" s="106"/>
      <c r="JHW124" s="106"/>
      <c r="JHX124" s="106"/>
      <c r="JHY124" s="106"/>
      <c r="JHZ124" s="106"/>
      <c r="JIA124" s="106"/>
      <c r="JIB124" s="106"/>
      <c r="JIC124" s="106"/>
      <c r="JID124" s="106"/>
      <c r="JIE124" s="106"/>
      <c r="JIF124" s="106"/>
      <c r="JIG124" s="106"/>
      <c r="JIH124" s="106"/>
      <c r="JII124" s="106"/>
      <c r="JIJ124" s="106"/>
      <c r="JIK124" s="106"/>
      <c r="JIL124" s="106"/>
      <c r="JIM124" s="106"/>
      <c r="JIN124" s="106"/>
      <c r="JIO124" s="106"/>
      <c r="JIP124" s="106"/>
      <c r="JIQ124" s="106"/>
      <c r="JIR124" s="106"/>
      <c r="JIS124" s="106"/>
      <c r="JIT124" s="106"/>
      <c r="JIU124" s="106"/>
      <c r="JIV124" s="106"/>
      <c r="JIW124" s="106"/>
      <c r="JIX124" s="106"/>
      <c r="JIY124" s="106"/>
      <c r="JIZ124" s="106"/>
      <c r="JJA124" s="106"/>
      <c r="JJB124" s="106"/>
      <c r="JJC124" s="106"/>
      <c r="JJD124" s="106"/>
      <c r="JJE124" s="106"/>
      <c r="JJF124" s="106"/>
      <c r="JJG124" s="106"/>
      <c r="JJH124" s="106"/>
      <c r="JJI124" s="106"/>
      <c r="JJJ124" s="106"/>
      <c r="JJK124" s="106"/>
      <c r="JJL124" s="106"/>
      <c r="JJM124" s="106"/>
      <c r="JJN124" s="106"/>
      <c r="JJO124" s="106"/>
      <c r="JJP124" s="106"/>
      <c r="JJQ124" s="106"/>
      <c r="JJR124" s="106"/>
      <c r="JJS124" s="106"/>
      <c r="JJT124" s="106"/>
      <c r="JJU124" s="106"/>
      <c r="JJV124" s="106"/>
      <c r="JJW124" s="106"/>
      <c r="JJX124" s="106"/>
      <c r="JJY124" s="106"/>
      <c r="JJZ124" s="106"/>
      <c r="JKA124" s="106"/>
      <c r="JKB124" s="106"/>
      <c r="JKC124" s="106"/>
      <c r="JKD124" s="106"/>
      <c r="JKE124" s="106"/>
      <c r="JKF124" s="106"/>
      <c r="JKG124" s="106"/>
      <c r="JKH124" s="106"/>
      <c r="JKI124" s="106"/>
      <c r="JKJ124" s="106"/>
      <c r="JKK124" s="106"/>
      <c r="JKL124" s="106"/>
      <c r="JKM124" s="106"/>
      <c r="JKN124" s="106"/>
      <c r="JKO124" s="106"/>
      <c r="JKP124" s="106"/>
      <c r="JKQ124" s="106"/>
      <c r="JKR124" s="106"/>
      <c r="JKS124" s="106"/>
      <c r="JKT124" s="106"/>
      <c r="JKU124" s="106"/>
      <c r="JKV124" s="106"/>
      <c r="JKW124" s="106"/>
      <c r="JKX124" s="106"/>
      <c r="JKY124" s="106"/>
      <c r="JKZ124" s="106"/>
      <c r="JLA124" s="106"/>
      <c r="JLB124" s="106"/>
      <c r="JLC124" s="106"/>
      <c r="JLD124" s="106"/>
      <c r="JLE124" s="106"/>
      <c r="JLF124" s="106"/>
      <c r="JLG124" s="106"/>
      <c r="JLH124" s="106"/>
      <c r="JLI124" s="106"/>
      <c r="JLJ124" s="106"/>
      <c r="JLK124" s="106"/>
      <c r="JLL124" s="106"/>
      <c r="JLM124" s="106"/>
      <c r="JLN124" s="106"/>
      <c r="JLO124" s="106"/>
      <c r="JLP124" s="106"/>
      <c r="JLQ124" s="106"/>
      <c r="JLR124" s="106"/>
      <c r="JLS124" s="106"/>
      <c r="JLT124" s="106"/>
      <c r="JLU124" s="106"/>
      <c r="JLV124" s="106"/>
      <c r="JLW124" s="106"/>
      <c r="JLX124" s="106"/>
      <c r="JLY124" s="106"/>
      <c r="JLZ124" s="106"/>
      <c r="JMA124" s="106"/>
      <c r="JMB124" s="106"/>
      <c r="JMC124" s="106"/>
      <c r="JMD124" s="106"/>
      <c r="JME124" s="106"/>
      <c r="JMF124" s="106"/>
      <c r="JMG124" s="106"/>
      <c r="JMH124" s="106"/>
      <c r="JMI124" s="106"/>
      <c r="JMJ124" s="106"/>
      <c r="JMK124" s="106"/>
      <c r="JML124" s="106"/>
      <c r="JMM124" s="106"/>
      <c r="JMN124" s="106"/>
      <c r="JMO124" s="106"/>
      <c r="JMP124" s="106"/>
      <c r="JMQ124" s="106"/>
      <c r="JMR124" s="106"/>
      <c r="JMS124" s="106"/>
      <c r="JMT124" s="106"/>
      <c r="JMU124" s="106"/>
      <c r="JMV124" s="106"/>
      <c r="JMW124" s="106"/>
      <c r="JMX124" s="106"/>
      <c r="JMY124" s="106"/>
      <c r="JMZ124" s="106"/>
      <c r="JNA124" s="106"/>
      <c r="JNB124" s="106"/>
      <c r="JNC124" s="106"/>
      <c r="JND124" s="106"/>
      <c r="JNE124" s="106"/>
      <c r="JNF124" s="106"/>
      <c r="JNG124" s="106"/>
      <c r="JNH124" s="106"/>
      <c r="JNI124" s="106"/>
      <c r="JNJ124" s="106"/>
      <c r="JNK124" s="106"/>
      <c r="JNL124" s="106"/>
      <c r="JNM124" s="106"/>
      <c r="JNN124" s="106"/>
      <c r="JNO124" s="106"/>
      <c r="JNP124" s="106"/>
      <c r="JNQ124" s="106"/>
      <c r="JNR124" s="106"/>
      <c r="JNS124" s="106"/>
      <c r="JNT124" s="106"/>
      <c r="JNU124" s="106"/>
      <c r="JNV124" s="106"/>
      <c r="JNW124" s="106"/>
      <c r="JNX124" s="106"/>
      <c r="JNY124" s="106"/>
      <c r="JNZ124" s="106"/>
      <c r="JOA124" s="106"/>
      <c r="JOB124" s="106"/>
      <c r="JOC124" s="106"/>
      <c r="JOD124" s="106"/>
      <c r="JOE124" s="106"/>
      <c r="JOF124" s="106"/>
      <c r="JOG124" s="106"/>
      <c r="JOH124" s="106"/>
      <c r="JOI124" s="106"/>
      <c r="JOJ124" s="106"/>
      <c r="JOK124" s="106"/>
      <c r="JOL124" s="106"/>
      <c r="JOM124" s="106"/>
      <c r="JON124" s="106"/>
      <c r="JOO124" s="106"/>
      <c r="JOP124" s="106"/>
      <c r="JOQ124" s="106"/>
      <c r="JOR124" s="106"/>
      <c r="JOS124" s="106"/>
      <c r="JOT124" s="106"/>
      <c r="JOU124" s="106"/>
      <c r="JOV124" s="106"/>
      <c r="JOW124" s="106"/>
      <c r="JOX124" s="106"/>
      <c r="JOY124" s="106"/>
      <c r="JOZ124" s="106"/>
      <c r="JPA124" s="106"/>
      <c r="JPB124" s="106"/>
      <c r="JPC124" s="106"/>
      <c r="JPD124" s="106"/>
      <c r="JPE124" s="106"/>
      <c r="JPF124" s="106"/>
      <c r="JPG124" s="106"/>
      <c r="JPH124" s="106"/>
      <c r="JPI124" s="106"/>
      <c r="JPJ124" s="106"/>
      <c r="JPK124" s="106"/>
      <c r="JPL124" s="106"/>
      <c r="JPM124" s="106"/>
      <c r="JPN124" s="106"/>
      <c r="JPO124" s="106"/>
      <c r="JPP124" s="106"/>
      <c r="JPQ124" s="106"/>
      <c r="JPR124" s="106"/>
      <c r="JPS124" s="106"/>
      <c r="JPT124" s="106"/>
      <c r="JPU124" s="106"/>
      <c r="JPV124" s="106"/>
      <c r="JPW124" s="106"/>
      <c r="JPX124" s="106"/>
      <c r="JPY124" s="106"/>
      <c r="JPZ124" s="106"/>
      <c r="JQA124" s="106"/>
      <c r="JQB124" s="106"/>
      <c r="JQC124" s="106"/>
      <c r="JQD124" s="106"/>
      <c r="JQE124" s="106"/>
      <c r="JQF124" s="106"/>
      <c r="JQG124" s="106"/>
      <c r="JQH124" s="106"/>
      <c r="JQI124" s="106"/>
      <c r="JQJ124" s="106"/>
      <c r="JQK124" s="106"/>
      <c r="JQL124" s="106"/>
      <c r="JQM124" s="106"/>
      <c r="JQN124" s="106"/>
      <c r="JQO124" s="106"/>
      <c r="JQP124" s="106"/>
      <c r="JQQ124" s="106"/>
      <c r="JQR124" s="106"/>
      <c r="JQS124" s="106"/>
      <c r="JQT124" s="106"/>
      <c r="JQU124" s="106"/>
      <c r="JQV124" s="106"/>
      <c r="JQW124" s="106"/>
      <c r="JQX124" s="106"/>
      <c r="JQY124" s="106"/>
      <c r="JQZ124" s="106"/>
      <c r="JRA124" s="106"/>
      <c r="JRB124" s="106"/>
      <c r="JRC124" s="106"/>
      <c r="JRD124" s="106"/>
      <c r="JRE124" s="106"/>
      <c r="JRF124" s="106"/>
      <c r="JRG124" s="106"/>
      <c r="JRH124" s="106"/>
      <c r="JRI124" s="106"/>
      <c r="JRJ124" s="106"/>
      <c r="JRK124" s="106"/>
      <c r="JRL124" s="106"/>
      <c r="JRM124" s="106"/>
      <c r="JRN124" s="106"/>
      <c r="JRO124" s="106"/>
      <c r="JRP124" s="106"/>
      <c r="JRQ124" s="106"/>
      <c r="JRR124" s="106"/>
      <c r="JRS124" s="106"/>
      <c r="JRT124" s="106"/>
      <c r="JRU124" s="106"/>
      <c r="JRV124" s="106"/>
      <c r="JRW124" s="106"/>
      <c r="JRX124" s="106"/>
      <c r="JRY124" s="106"/>
      <c r="JRZ124" s="106"/>
      <c r="JSA124" s="106"/>
      <c r="JSB124" s="106"/>
      <c r="JSC124" s="106"/>
      <c r="JSD124" s="106"/>
      <c r="JSE124" s="106"/>
      <c r="JSF124" s="106"/>
      <c r="JSG124" s="106"/>
      <c r="JSH124" s="106"/>
      <c r="JSI124" s="106"/>
      <c r="JSJ124" s="106"/>
      <c r="JSK124" s="106"/>
      <c r="JSL124" s="106"/>
      <c r="JSM124" s="106"/>
      <c r="JSN124" s="106"/>
      <c r="JSO124" s="106"/>
      <c r="JSP124" s="106"/>
      <c r="JSQ124" s="106"/>
      <c r="JSR124" s="106"/>
      <c r="JSS124" s="106"/>
      <c r="JST124" s="106"/>
      <c r="JSU124" s="106"/>
      <c r="JSV124" s="106"/>
      <c r="JSW124" s="106"/>
      <c r="JSX124" s="106"/>
      <c r="JSY124" s="106"/>
      <c r="JSZ124" s="106"/>
      <c r="JTA124" s="106"/>
      <c r="JTB124" s="106"/>
      <c r="JTC124" s="106"/>
      <c r="JTD124" s="106"/>
      <c r="JTE124" s="106"/>
      <c r="JTF124" s="106"/>
      <c r="JTG124" s="106"/>
      <c r="JTH124" s="106"/>
      <c r="JTI124" s="106"/>
      <c r="JTJ124" s="106"/>
      <c r="JTK124" s="106"/>
      <c r="JTL124" s="106"/>
      <c r="JTM124" s="106"/>
      <c r="JTN124" s="106"/>
      <c r="JTO124" s="106"/>
      <c r="JTP124" s="106"/>
      <c r="JTQ124" s="106"/>
      <c r="JTR124" s="106"/>
      <c r="JTS124" s="106"/>
      <c r="JTT124" s="106"/>
      <c r="JTU124" s="106"/>
      <c r="JTV124" s="106"/>
      <c r="JTW124" s="106"/>
      <c r="JTX124" s="106"/>
      <c r="JTY124" s="106"/>
      <c r="JTZ124" s="106"/>
      <c r="JUA124" s="106"/>
      <c r="JUB124" s="106"/>
      <c r="JUC124" s="106"/>
      <c r="JUD124" s="106"/>
      <c r="JUE124" s="106"/>
      <c r="JUF124" s="106"/>
      <c r="JUG124" s="106"/>
      <c r="JUH124" s="106"/>
      <c r="JUI124" s="106"/>
      <c r="JUJ124" s="106"/>
      <c r="JUK124" s="106"/>
      <c r="JUL124" s="106"/>
      <c r="JUM124" s="106"/>
      <c r="JUN124" s="106"/>
      <c r="JUO124" s="106"/>
      <c r="JUP124" s="106"/>
      <c r="JUQ124" s="106"/>
      <c r="JUR124" s="106"/>
      <c r="JUS124" s="106"/>
      <c r="JUT124" s="106"/>
      <c r="JUU124" s="106"/>
      <c r="JUV124" s="106"/>
      <c r="JUW124" s="106"/>
      <c r="JUX124" s="106"/>
      <c r="JUY124" s="106"/>
      <c r="JUZ124" s="106"/>
      <c r="JVA124" s="106"/>
      <c r="JVB124" s="106"/>
      <c r="JVC124" s="106"/>
      <c r="JVD124" s="106"/>
      <c r="JVE124" s="106"/>
      <c r="JVF124" s="106"/>
      <c r="JVG124" s="106"/>
      <c r="JVH124" s="106"/>
      <c r="JVI124" s="106"/>
      <c r="JVJ124" s="106"/>
      <c r="JVK124" s="106"/>
      <c r="JVL124" s="106"/>
      <c r="JVM124" s="106"/>
      <c r="JVN124" s="106"/>
      <c r="JVO124" s="106"/>
      <c r="JVP124" s="106"/>
      <c r="JVQ124" s="106"/>
      <c r="JVR124" s="106"/>
      <c r="JVS124" s="106"/>
      <c r="JVT124" s="106"/>
      <c r="JVU124" s="106"/>
      <c r="JVV124" s="106"/>
      <c r="JVW124" s="106"/>
      <c r="JVX124" s="106"/>
      <c r="JVY124" s="106"/>
      <c r="JVZ124" s="106"/>
      <c r="JWA124" s="106"/>
      <c r="JWB124" s="106"/>
      <c r="JWC124" s="106"/>
      <c r="JWD124" s="106"/>
      <c r="JWE124" s="106"/>
      <c r="JWF124" s="106"/>
      <c r="JWG124" s="106"/>
      <c r="JWH124" s="106"/>
      <c r="JWI124" s="106"/>
      <c r="JWJ124" s="106"/>
      <c r="JWK124" s="106"/>
      <c r="JWL124" s="106"/>
      <c r="JWM124" s="106"/>
      <c r="JWN124" s="106"/>
      <c r="JWO124" s="106"/>
      <c r="JWP124" s="106"/>
      <c r="JWQ124" s="106"/>
      <c r="JWR124" s="106"/>
      <c r="JWS124" s="106"/>
      <c r="JWT124" s="106"/>
      <c r="JWU124" s="106"/>
      <c r="JWV124" s="106"/>
      <c r="JWW124" s="106"/>
      <c r="JWX124" s="106"/>
      <c r="JWY124" s="106"/>
      <c r="JWZ124" s="106"/>
      <c r="JXA124" s="106"/>
      <c r="JXB124" s="106"/>
      <c r="JXC124" s="106"/>
      <c r="JXD124" s="106"/>
      <c r="JXE124" s="106"/>
      <c r="JXF124" s="106"/>
      <c r="JXG124" s="106"/>
      <c r="JXH124" s="106"/>
      <c r="JXI124" s="106"/>
      <c r="JXJ124" s="106"/>
      <c r="JXK124" s="106"/>
      <c r="JXL124" s="106"/>
      <c r="JXM124" s="106"/>
      <c r="JXN124" s="106"/>
      <c r="JXO124" s="106"/>
      <c r="JXP124" s="106"/>
      <c r="JXQ124" s="106"/>
      <c r="JXR124" s="106"/>
      <c r="JXS124" s="106"/>
      <c r="JXT124" s="106"/>
      <c r="JXU124" s="106"/>
      <c r="JXV124" s="106"/>
      <c r="JXW124" s="106"/>
      <c r="JXX124" s="106"/>
      <c r="JXY124" s="106"/>
      <c r="JXZ124" s="106"/>
      <c r="JYA124" s="106"/>
      <c r="JYB124" s="106"/>
      <c r="JYC124" s="106"/>
      <c r="JYD124" s="106"/>
      <c r="JYE124" s="106"/>
      <c r="JYF124" s="106"/>
      <c r="JYG124" s="106"/>
      <c r="JYH124" s="106"/>
      <c r="JYI124" s="106"/>
      <c r="JYJ124" s="106"/>
      <c r="JYK124" s="106"/>
      <c r="JYL124" s="106"/>
      <c r="JYM124" s="106"/>
      <c r="JYN124" s="106"/>
      <c r="JYO124" s="106"/>
      <c r="JYP124" s="106"/>
      <c r="JYQ124" s="106"/>
      <c r="JYR124" s="106"/>
      <c r="JYS124" s="106"/>
      <c r="JYT124" s="106"/>
      <c r="JYU124" s="106"/>
      <c r="JYV124" s="106"/>
      <c r="JYW124" s="106"/>
      <c r="JYX124" s="106"/>
      <c r="JYY124" s="106"/>
      <c r="JYZ124" s="106"/>
      <c r="JZA124" s="106"/>
      <c r="JZB124" s="106"/>
      <c r="JZC124" s="106"/>
      <c r="JZD124" s="106"/>
      <c r="JZE124" s="106"/>
      <c r="JZF124" s="106"/>
      <c r="JZG124" s="106"/>
      <c r="JZH124" s="106"/>
      <c r="JZI124" s="106"/>
      <c r="JZJ124" s="106"/>
      <c r="JZK124" s="106"/>
      <c r="JZL124" s="106"/>
      <c r="JZM124" s="106"/>
      <c r="JZN124" s="106"/>
      <c r="JZO124" s="106"/>
      <c r="JZP124" s="106"/>
      <c r="JZQ124" s="106"/>
      <c r="JZR124" s="106"/>
      <c r="JZS124" s="106"/>
      <c r="JZT124" s="106"/>
      <c r="JZU124" s="106"/>
      <c r="JZV124" s="106"/>
      <c r="JZW124" s="106"/>
      <c r="JZX124" s="106"/>
      <c r="JZY124" s="106"/>
      <c r="JZZ124" s="106"/>
      <c r="KAA124" s="106"/>
      <c r="KAB124" s="106"/>
      <c r="KAC124" s="106"/>
      <c r="KAD124" s="106"/>
      <c r="KAE124" s="106"/>
      <c r="KAF124" s="106"/>
      <c r="KAG124" s="106"/>
      <c r="KAH124" s="106"/>
      <c r="KAI124" s="106"/>
      <c r="KAJ124" s="106"/>
      <c r="KAK124" s="106"/>
      <c r="KAL124" s="106"/>
      <c r="KAM124" s="106"/>
      <c r="KAN124" s="106"/>
      <c r="KAO124" s="106"/>
      <c r="KAP124" s="106"/>
      <c r="KAQ124" s="106"/>
      <c r="KAR124" s="106"/>
      <c r="KAS124" s="106"/>
      <c r="KAT124" s="106"/>
      <c r="KAU124" s="106"/>
      <c r="KAV124" s="106"/>
      <c r="KAW124" s="106"/>
      <c r="KAX124" s="106"/>
      <c r="KAY124" s="106"/>
      <c r="KAZ124" s="106"/>
      <c r="KBA124" s="106"/>
      <c r="KBB124" s="106"/>
      <c r="KBC124" s="106"/>
      <c r="KBD124" s="106"/>
      <c r="KBE124" s="106"/>
      <c r="KBF124" s="106"/>
      <c r="KBG124" s="106"/>
      <c r="KBH124" s="106"/>
      <c r="KBI124" s="106"/>
      <c r="KBJ124" s="106"/>
      <c r="KBK124" s="106"/>
      <c r="KBL124" s="106"/>
      <c r="KBM124" s="106"/>
      <c r="KBN124" s="106"/>
      <c r="KBO124" s="106"/>
      <c r="KBP124" s="106"/>
      <c r="KBQ124" s="106"/>
      <c r="KBR124" s="106"/>
      <c r="KBS124" s="106"/>
      <c r="KBT124" s="106"/>
      <c r="KBU124" s="106"/>
      <c r="KBV124" s="106"/>
      <c r="KBW124" s="106"/>
      <c r="KBX124" s="106"/>
      <c r="KBY124" s="106"/>
      <c r="KBZ124" s="106"/>
      <c r="KCA124" s="106"/>
      <c r="KCB124" s="106"/>
      <c r="KCC124" s="106"/>
      <c r="KCD124" s="106"/>
      <c r="KCE124" s="106"/>
      <c r="KCF124" s="106"/>
      <c r="KCG124" s="106"/>
      <c r="KCH124" s="106"/>
      <c r="KCI124" s="106"/>
      <c r="KCJ124" s="106"/>
      <c r="KCK124" s="106"/>
      <c r="KCL124" s="106"/>
      <c r="KCM124" s="106"/>
      <c r="KCN124" s="106"/>
      <c r="KCO124" s="106"/>
      <c r="KCP124" s="106"/>
      <c r="KCQ124" s="106"/>
      <c r="KCR124" s="106"/>
      <c r="KCS124" s="106"/>
      <c r="KCT124" s="106"/>
      <c r="KCU124" s="106"/>
      <c r="KCV124" s="106"/>
      <c r="KCW124" s="106"/>
      <c r="KCX124" s="106"/>
      <c r="KCY124" s="106"/>
      <c r="KCZ124" s="106"/>
      <c r="KDA124" s="106"/>
      <c r="KDB124" s="106"/>
      <c r="KDC124" s="106"/>
      <c r="KDD124" s="106"/>
      <c r="KDE124" s="106"/>
      <c r="KDF124" s="106"/>
      <c r="KDG124" s="106"/>
      <c r="KDH124" s="106"/>
      <c r="KDI124" s="106"/>
      <c r="KDJ124" s="106"/>
      <c r="KDK124" s="106"/>
      <c r="KDL124" s="106"/>
      <c r="KDM124" s="106"/>
      <c r="KDN124" s="106"/>
      <c r="KDO124" s="106"/>
      <c r="KDP124" s="106"/>
      <c r="KDQ124" s="106"/>
      <c r="KDR124" s="106"/>
      <c r="KDS124" s="106"/>
      <c r="KDT124" s="106"/>
      <c r="KDU124" s="106"/>
      <c r="KDV124" s="106"/>
      <c r="KDW124" s="106"/>
      <c r="KDX124" s="106"/>
      <c r="KDY124" s="106"/>
      <c r="KDZ124" s="106"/>
      <c r="KEA124" s="106"/>
      <c r="KEB124" s="106"/>
      <c r="KEC124" s="106"/>
      <c r="KED124" s="106"/>
      <c r="KEE124" s="106"/>
      <c r="KEF124" s="106"/>
      <c r="KEG124" s="106"/>
      <c r="KEH124" s="106"/>
      <c r="KEI124" s="106"/>
      <c r="KEJ124" s="106"/>
      <c r="KEK124" s="106"/>
      <c r="KEL124" s="106"/>
      <c r="KEM124" s="106"/>
      <c r="KEN124" s="106"/>
      <c r="KEO124" s="106"/>
      <c r="KEP124" s="106"/>
      <c r="KEQ124" s="106"/>
      <c r="KER124" s="106"/>
      <c r="KES124" s="106"/>
      <c r="KET124" s="106"/>
      <c r="KEU124" s="106"/>
      <c r="KEV124" s="106"/>
      <c r="KEW124" s="106"/>
      <c r="KEX124" s="106"/>
      <c r="KEY124" s="106"/>
      <c r="KEZ124" s="106"/>
      <c r="KFA124" s="106"/>
      <c r="KFB124" s="106"/>
      <c r="KFC124" s="106"/>
      <c r="KFD124" s="106"/>
      <c r="KFE124" s="106"/>
      <c r="KFF124" s="106"/>
      <c r="KFG124" s="106"/>
      <c r="KFH124" s="106"/>
      <c r="KFI124" s="106"/>
      <c r="KFJ124" s="106"/>
      <c r="KFK124" s="106"/>
      <c r="KFL124" s="106"/>
      <c r="KFM124" s="106"/>
      <c r="KFN124" s="106"/>
      <c r="KFO124" s="106"/>
      <c r="KFP124" s="106"/>
      <c r="KFQ124" s="106"/>
      <c r="KFR124" s="106"/>
      <c r="KFS124" s="106"/>
      <c r="KFT124" s="106"/>
      <c r="KFU124" s="106"/>
      <c r="KFV124" s="106"/>
      <c r="KFW124" s="106"/>
      <c r="KFX124" s="106"/>
      <c r="KFY124" s="106"/>
      <c r="KFZ124" s="106"/>
      <c r="KGA124" s="106"/>
      <c r="KGB124" s="106"/>
      <c r="KGC124" s="106"/>
      <c r="KGD124" s="106"/>
      <c r="KGE124" s="106"/>
      <c r="KGF124" s="106"/>
      <c r="KGG124" s="106"/>
      <c r="KGH124" s="106"/>
      <c r="KGI124" s="106"/>
      <c r="KGJ124" s="106"/>
      <c r="KGK124" s="106"/>
      <c r="KGL124" s="106"/>
      <c r="KGM124" s="106"/>
      <c r="KGN124" s="106"/>
      <c r="KGO124" s="106"/>
      <c r="KGP124" s="106"/>
      <c r="KGQ124" s="106"/>
      <c r="KGR124" s="106"/>
      <c r="KGS124" s="106"/>
      <c r="KGT124" s="106"/>
      <c r="KGU124" s="106"/>
      <c r="KGV124" s="106"/>
      <c r="KGW124" s="106"/>
      <c r="KGX124" s="106"/>
      <c r="KGY124" s="106"/>
      <c r="KGZ124" s="106"/>
      <c r="KHA124" s="106"/>
      <c r="KHB124" s="106"/>
      <c r="KHC124" s="106"/>
      <c r="KHD124" s="106"/>
      <c r="KHE124" s="106"/>
      <c r="KHF124" s="106"/>
      <c r="KHG124" s="106"/>
      <c r="KHH124" s="106"/>
      <c r="KHI124" s="106"/>
      <c r="KHJ124" s="106"/>
      <c r="KHK124" s="106"/>
      <c r="KHL124" s="106"/>
      <c r="KHM124" s="106"/>
      <c r="KHN124" s="106"/>
      <c r="KHO124" s="106"/>
      <c r="KHP124" s="106"/>
      <c r="KHQ124" s="106"/>
      <c r="KHR124" s="106"/>
      <c r="KHS124" s="106"/>
      <c r="KHT124" s="106"/>
      <c r="KHU124" s="106"/>
      <c r="KHV124" s="106"/>
      <c r="KHW124" s="106"/>
      <c r="KHX124" s="106"/>
      <c r="KHY124" s="106"/>
      <c r="KHZ124" s="106"/>
      <c r="KIA124" s="106"/>
      <c r="KIB124" s="106"/>
      <c r="KIC124" s="106"/>
      <c r="KID124" s="106"/>
      <c r="KIE124" s="106"/>
      <c r="KIF124" s="106"/>
      <c r="KIG124" s="106"/>
      <c r="KIH124" s="106"/>
      <c r="KII124" s="106"/>
      <c r="KIJ124" s="106"/>
      <c r="KIK124" s="106"/>
      <c r="KIL124" s="106"/>
      <c r="KIM124" s="106"/>
      <c r="KIN124" s="106"/>
      <c r="KIO124" s="106"/>
      <c r="KIP124" s="106"/>
      <c r="KIQ124" s="106"/>
      <c r="KIR124" s="106"/>
      <c r="KIS124" s="106"/>
      <c r="KIT124" s="106"/>
      <c r="KIU124" s="106"/>
      <c r="KIV124" s="106"/>
      <c r="KIW124" s="106"/>
      <c r="KIX124" s="106"/>
      <c r="KIY124" s="106"/>
      <c r="KIZ124" s="106"/>
      <c r="KJA124" s="106"/>
      <c r="KJB124" s="106"/>
      <c r="KJC124" s="106"/>
      <c r="KJD124" s="106"/>
      <c r="KJE124" s="106"/>
      <c r="KJF124" s="106"/>
      <c r="KJG124" s="106"/>
      <c r="KJH124" s="106"/>
      <c r="KJI124" s="106"/>
      <c r="KJJ124" s="106"/>
      <c r="KJK124" s="106"/>
      <c r="KJL124" s="106"/>
      <c r="KJM124" s="106"/>
      <c r="KJN124" s="106"/>
      <c r="KJO124" s="106"/>
      <c r="KJP124" s="106"/>
      <c r="KJQ124" s="106"/>
      <c r="KJR124" s="106"/>
      <c r="KJS124" s="106"/>
      <c r="KJT124" s="106"/>
      <c r="KJU124" s="106"/>
      <c r="KJV124" s="106"/>
      <c r="KJW124" s="106"/>
      <c r="KJX124" s="106"/>
      <c r="KJY124" s="106"/>
      <c r="KJZ124" s="106"/>
      <c r="KKA124" s="106"/>
      <c r="KKB124" s="106"/>
      <c r="KKC124" s="106"/>
      <c r="KKD124" s="106"/>
      <c r="KKE124" s="106"/>
      <c r="KKF124" s="106"/>
      <c r="KKG124" s="106"/>
      <c r="KKH124" s="106"/>
      <c r="KKI124" s="106"/>
      <c r="KKJ124" s="106"/>
      <c r="KKK124" s="106"/>
      <c r="KKL124" s="106"/>
      <c r="KKM124" s="106"/>
      <c r="KKN124" s="106"/>
      <c r="KKO124" s="106"/>
      <c r="KKP124" s="106"/>
      <c r="KKQ124" s="106"/>
      <c r="KKR124" s="106"/>
      <c r="KKS124" s="106"/>
      <c r="KKT124" s="106"/>
      <c r="KKU124" s="106"/>
      <c r="KKV124" s="106"/>
      <c r="KKW124" s="106"/>
      <c r="KKX124" s="106"/>
      <c r="KKY124" s="106"/>
      <c r="KKZ124" s="106"/>
      <c r="KLA124" s="106"/>
      <c r="KLB124" s="106"/>
      <c r="KLC124" s="106"/>
      <c r="KLD124" s="106"/>
      <c r="KLE124" s="106"/>
      <c r="KLF124" s="106"/>
      <c r="KLG124" s="106"/>
      <c r="KLH124" s="106"/>
      <c r="KLI124" s="106"/>
      <c r="KLJ124" s="106"/>
      <c r="KLK124" s="106"/>
      <c r="KLL124" s="106"/>
      <c r="KLM124" s="106"/>
      <c r="KLN124" s="106"/>
      <c r="KLO124" s="106"/>
      <c r="KLP124" s="106"/>
      <c r="KLQ124" s="106"/>
      <c r="KLR124" s="106"/>
      <c r="KLS124" s="106"/>
      <c r="KLT124" s="106"/>
      <c r="KLU124" s="106"/>
      <c r="KLV124" s="106"/>
      <c r="KLW124" s="106"/>
      <c r="KLX124" s="106"/>
      <c r="KLY124" s="106"/>
      <c r="KLZ124" s="106"/>
      <c r="KMA124" s="106"/>
      <c r="KMB124" s="106"/>
      <c r="KMC124" s="106"/>
      <c r="KMD124" s="106"/>
      <c r="KME124" s="106"/>
      <c r="KMF124" s="106"/>
      <c r="KMG124" s="106"/>
      <c r="KMH124" s="106"/>
      <c r="KMI124" s="106"/>
      <c r="KMJ124" s="106"/>
      <c r="KMK124" s="106"/>
      <c r="KML124" s="106"/>
      <c r="KMM124" s="106"/>
      <c r="KMN124" s="106"/>
      <c r="KMO124" s="106"/>
      <c r="KMP124" s="106"/>
      <c r="KMQ124" s="106"/>
      <c r="KMR124" s="106"/>
      <c r="KMS124" s="106"/>
      <c r="KMT124" s="106"/>
      <c r="KMU124" s="106"/>
      <c r="KMV124" s="106"/>
      <c r="KMW124" s="106"/>
      <c r="KMX124" s="106"/>
      <c r="KMY124" s="106"/>
      <c r="KMZ124" s="106"/>
      <c r="KNA124" s="106"/>
      <c r="KNB124" s="106"/>
      <c r="KNC124" s="106"/>
      <c r="KND124" s="106"/>
      <c r="KNE124" s="106"/>
      <c r="KNF124" s="106"/>
      <c r="KNG124" s="106"/>
      <c r="KNH124" s="106"/>
      <c r="KNI124" s="106"/>
      <c r="KNJ124" s="106"/>
      <c r="KNK124" s="106"/>
      <c r="KNL124" s="106"/>
      <c r="KNM124" s="106"/>
      <c r="KNN124" s="106"/>
      <c r="KNO124" s="106"/>
      <c r="KNP124" s="106"/>
      <c r="KNQ124" s="106"/>
      <c r="KNR124" s="106"/>
      <c r="KNS124" s="106"/>
      <c r="KNT124" s="106"/>
      <c r="KNU124" s="106"/>
      <c r="KNV124" s="106"/>
      <c r="KNW124" s="106"/>
      <c r="KNX124" s="106"/>
      <c r="KNY124" s="106"/>
      <c r="KNZ124" s="106"/>
      <c r="KOA124" s="106"/>
      <c r="KOB124" s="106"/>
      <c r="KOC124" s="106"/>
      <c r="KOD124" s="106"/>
      <c r="KOE124" s="106"/>
      <c r="KOF124" s="106"/>
      <c r="KOG124" s="106"/>
      <c r="KOH124" s="106"/>
      <c r="KOI124" s="106"/>
      <c r="KOJ124" s="106"/>
      <c r="KOK124" s="106"/>
      <c r="KOL124" s="106"/>
      <c r="KOM124" s="106"/>
      <c r="KON124" s="106"/>
      <c r="KOO124" s="106"/>
      <c r="KOP124" s="106"/>
      <c r="KOQ124" s="106"/>
      <c r="KOR124" s="106"/>
      <c r="KOS124" s="106"/>
      <c r="KOT124" s="106"/>
      <c r="KOU124" s="106"/>
      <c r="KOV124" s="106"/>
      <c r="KOW124" s="106"/>
      <c r="KOX124" s="106"/>
      <c r="KOY124" s="106"/>
      <c r="KOZ124" s="106"/>
      <c r="KPA124" s="106"/>
      <c r="KPB124" s="106"/>
      <c r="KPC124" s="106"/>
      <c r="KPD124" s="106"/>
      <c r="KPE124" s="106"/>
      <c r="KPF124" s="106"/>
      <c r="KPG124" s="106"/>
      <c r="KPH124" s="106"/>
      <c r="KPI124" s="106"/>
      <c r="KPJ124" s="106"/>
      <c r="KPK124" s="106"/>
      <c r="KPL124" s="106"/>
      <c r="KPM124" s="106"/>
      <c r="KPN124" s="106"/>
      <c r="KPO124" s="106"/>
      <c r="KPP124" s="106"/>
      <c r="KPQ124" s="106"/>
      <c r="KPR124" s="106"/>
      <c r="KPS124" s="106"/>
      <c r="KPT124" s="106"/>
      <c r="KPU124" s="106"/>
      <c r="KPV124" s="106"/>
      <c r="KPW124" s="106"/>
      <c r="KPX124" s="106"/>
      <c r="KPY124" s="106"/>
      <c r="KPZ124" s="106"/>
      <c r="KQA124" s="106"/>
      <c r="KQB124" s="106"/>
      <c r="KQC124" s="106"/>
      <c r="KQD124" s="106"/>
      <c r="KQE124" s="106"/>
      <c r="KQF124" s="106"/>
      <c r="KQG124" s="106"/>
      <c r="KQH124" s="106"/>
      <c r="KQI124" s="106"/>
      <c r="KQJ124" s="106"/>
      <c r="KQK124" s="106"/>
      <c r="KQL124" s="106"/>
      <c r="KQM124" s="106"/>
      <c r="KQN124" s="106"/>
      <c r="KQO124" s="106"/>
      <c r="KQP124" s="106"/>
      <c r="KQQ124" s="106"/>
      <c r="KQR124" s="106"/>
      <c r="KQS124" s="106"/>
      <c r="KQT124" s="106"/>
      <c r="KQU124" s="106"/>
      <c r="KQV124" s="106"/>
      <c r="KQW124" s="106"/>
      <c r="KQX124" s="106"/>
      <c r="KQY124" s="106"/>
      <c r="KQZ124" s="106"/>
      <c r="KRA124" s="106"/>
      <c r="KRB124" s="106"/>
      <c r="KRC124" s="106"/>
      <c r="KRD124" s="106"/>
      <c r="KRE124" s="106"/>
      <c r="KRF124" s="106"/>
      <c r="KRG124" s="106"/>
      <c r="KRH124" s="106"/>
      <c r="KRI124" s="106"/>
      <c r="KRJ124" s="106"/>
      <c r="KRK124" s="106"/>
      <c r="KRL124" s="106"/>
      <c r="KRM124" s="106"/>
      <c r="KRN124" s="106"/>
      <c r="KRO124" s="106"/>
      <c r="KRP124" s="106"/>
      <c r="KRQ124" s="106"/>
      <c r="KRR124" s="106"/>
      <c r="KRS124" s="106"/>
      <c r="KRT124" s="106"/>
      <c r="KRU124" s="106"/>
      <c r="KRV124" s="106"/>
      <c r="KRW124" s="106"/>
      <c r="KRX124" s="106"/>
      <c r="KRY124" s="106"/>
      <c r="KRZ124" s="106"/>
      <c r="KSA124" s="106"/>
      <c r="KSB124" s="106"/>
      <c r="KSC124" s="106"/>
      <c r="KSD124" s="106"/>
      <c r="KSE124" s="106"/>
      <c r="KSF124" s="106"/>
      <c r="KSG124" s="106"/>
      <c r="KSH124" s="106"/>
      <c r="KSI124" s="106"/>
      <c r="KSJ124" s="106"/>
      <c r="KSK124" s="106"/>
      <c r="KSL124" s="106"/>
      <c r="KSM124" s="106"/>
      <c r="KSN124" s="106"/>
      <c r="KSO124" s="106"/>
      <c r="KSP124" s="106"/>
      <c r="KSQ124" s="106"/>
      <c r="KSR124" s="106"/>
      <c r="KSS124" s="106"/>
      <c r="KST124" s="106"/>
      <c r="KSU124" s="106"/>
      <c r="KSV124" s="106"/>
      <c r="KSW124" s="106"/>
      <c r="KSX124" s="106"/>
      <c r="KSY124" s="106"/>
      <c r="KSZ124" s="106"/>
      <c r="KTA124" s="106"/>
      <c r="KTB124" s="106"/>
      <c r="KTC124" s="106"/>
      <c r="KTD124" s="106"/>
      <c r="KTE124" s="106"/>
      <c r="KTF124" s="106"/>
      <c r="KTG124" s="106"/>
      <c r="KTH124" s="106"/>
      <c r="KTI124" s="106"/>
      <c r="KTJ124" s="106"/>
      <c r="KTK124" s="106"/>
      <c r="KTL124" s="106"/>
      <c r="KTM124" s="106"/>
      <c r="KTN124" s="106"/>
      <c r="KTO124" s="106"/>
      <c r="KTP124" s="106"/>
      <c r="KTQ124" s="106"/>
      <c r="KTR124" s="106"/>
      <c r="KTS124" s="106"/>
      <c r="KTT124" s="106"/>
      <c r="KTU124" s="106"/>
      <c r="KTV124" s="106"/>
      <c r="KTW124" s="106"/>
      <c r="KTX124" s="106"/>
      <c r="KTY124" s="106"/>
      <c r="KTZ124" s="106"/>
      <c r="KUA124" s="106"/>
      <c r="KUB124" s="106"/>
      <c r="KUC124" s="106"/>
      <c r="KUD124" s="106"/>
      <c r="KUE124" s="106"/>
      <c r="KUF124" s="106"/>
      <c r="KUG124" s="106"/>
      <c r="KUH124" s="106"/>
      <c r="KUI124" s="106"/>
      <c r="KUJ124" s="106"/>
      <c r="KUK124" s="106"/>
      <c r="KUL124" s="106"/>
      <c r="KUM124" s="106"/>
      <c r="KUN124" s="106"/>
      <c r="KUO124" s="106"/>
      <c r="KUP124" s="106"/>
      <c r="KUQ124" s="106"/>
      <c r="KUR124" s="106"/>
      <c r="KUS124" s="106"/>
      <c r="KUT124" s="106"/>
      <c r="KUU124" s="106"/>
      <c r="KUV124" s="106"/>
      <c r="KUW124" s="106"/>
      <c r="KUX124" s="106"/>
      <c r="KUY124" s="106"/>
      <c r="KUZ124" s="106"/>
      <c r="KVA124" s="106"/>
      <c r="KVB124" s="106"/>
      <c r="KVC124" s="106"/>
      <c r="KVD124" s="106"/>
      <c r="KVE124" s="106"/>
      <c r="KVF124" s="106"/>
      <c r="KVG124" s="106"/>
      <c r="KVH124" s="106"/>
      <c r="KVI124" s="106"/>
      <c r="KVJ124" s="106"/>
      <c r="KVK124" s="106"/>
      <c r="KVL124" s="106"/>
      <c r="KVM124" s="106"/>
      <c r="KVN124" s="106"/>
      <c r="KVO124" s="106"/>
      <c r="KVP124" s="106"/>
      <c r="KVQ124" s="106"/>
      <c r="KVR124" s="106"/>
      <c r="KVS124" s="106"/>
      <c r="KVT124" s="106"/>
      <c r="KVU124" s="106"/>
      <c r="KVV124" s="106"/>
      <c r="KVW124" s="106"/>
      <c r="KVX124" s="106"/>
      <c r="KVY124" s="106"/>
      <c r="KVZ124" s="106"/>
      <c r="KWA124" s="106"/>
      <c r="KWB124" s="106"/>
      <c r="KWC124" s="106"/>
      <c r="KWD124" s="106"/>
      <c r="KWE124" s="106"/>
      <c r="KWF124" s="106"/>
      <c r="KWG124" s="106"/>
      <c r="KWH124" s="106"/>
      <c r="KWI124" s="106"/>
      <c r="KWJ124" s="106"/>
      <c r="KWK124" s="106"/>
      <c r="KWL124" s="106"/>
      <c r="KWM124" s="106"/>
      <c r="KWN124" s="106"/>
      <c r="KWO124" s="106"/>
      <c r="KWP124" s="106"/>
      <c r="KWQ124" s="106"/>
      <c r="KWR124" s="106"/>
      <c r="KWS124" s="106"/>
      <c r="KWT124" s="106"/>
      <c r="KWU124" s="106"/>
      <c r="KWV124" s="106"/>
      <c r="KWW124" s="106"/>
      <c r="KWX124" s="106"/>
      <c r="KWY124" s="106"/>
      <c r="KWZ124" s="106"/>
      <c r="KXA124" s="106"/>
      <c r="KXB124" s="106"/>
      <c r="KXC124" s="106"/>
      <c r="KXD124" s="106"/>
      <c r="KXE124" s="106"/>
      <c r="KXF124" s="106"/>
      <c r="KXG124" s="106"/>
      <c r="KXH124" s="106"/>
      <c r="KXI124" s="106"/>
      <c r="KXJ124" s="106"/>
      <c r="KXK124" s="106"/>
      <c r="KXL124" s="106"/>
      <c r="KXM124" s="106"/>
      <c r="KXN124" s="106"/>
      <c r="KXO124" s="106"/>
      <c r="KXP124" s="106"/>
      <c r="KXQ124" s="106"/>
      <c r="KXR124" s="106"/>
      <c r="KXS124" s="106"/>
      <c r="KXT124" s="106"/>
      <c r="KXU124" s="106"/>
      <c r="KXV124" s="106"/>
      <c r="KXW124" s="106"/>
      <c r="KXX124" s="106"/>
      <c r="KXY124" s="106"/>
      <c r="KXZ124" s="106"/>
      <c r="KYA124" s="106"/>
      <c r="KYB124" s="106"/>
      <c r="KYC124" s="106"/>
      <c r="KYD124" s="106"/>
      <c r="KYE124" s="106"/>
      <c r="KYF124" s="106"/>
      <c r="KYG124" s="106"/>
      <c r="KYH124" s="106"/>
      <c r="KYI124" s="106"/>
      <c r="KYJ124" s="106"/>
      <c r="KYK124" s="106"/>
      <c r="KYL124" s="106"/>
      <c r="KYM124" s="106"/>
      <c r="KYN124" s="106"/>
      <c r="KYO124" s="106"/>
      <c r="KYP124" s="106"/>
      <c r="KYQ124" s="106"/>
      <c r="KYR124" s="106"/>
      <c r="KYS124" s="106"/>
      <c r="KYT124" s="106"/>
      <c r="KYU124" s="106"/>
      <c r="KYV124" s="106"/>
      <c r="KYW124" s="106"/>
      <c r="KYX124" s="106"/>
      <c r="KYY124" s="106"/>
      <c r="KYZ124" s="106"/>
      <c r="KZA124" s="106"/>
      <c r="KZB124" s="106"/>
      <c r="KZC124" s="106"/>
      <c r="KZD124" s="106"/>
      <c r="KZE124" s="106"/>
      <c r="KZF124" s="106"/>
      <c r="KZG124" s="106"/>
      <c r="KZH124" s="106"/>
      <c r="KZI124" s="106"/>
      <c r="KZJ124" s="106"/>
      <c r="KZK124" s="106"/>
      <c r="KZL124" s="106"/>
      <c r="KZM124" s="106"/>
      <c r="KZN124" s="106"/>
      <c r="KZO124" s="106"/>
      <c r="KZP124" s="106"/>
      <c r="KZQ124" s="106"/>
      <c r="KZR124" s="106"/>
      <c r="KZS124" s="106"/>
      <c r="KZT124" s="106"/>
      <c r="KZU124" s="106"/>
      <c r="KZV124" s="106"/>
      <c r="KZW124" s="106"/>
      <c r="KZX124" s="106"/>
      <c r="KZY124" s="106"/>
      <c r="KZZ124" s="106"/>
      <c r="LAA124" s="106"/>
      <c r="LAB124" s="106"/>
      <c r="LAC124" s="106"/>
      <c r="LAD124" s="106"/>
      <c r="LAE124" s="106"/>
      <c r="LAF124" s="106"/>
      <c r="LAG124" s="106"/>
      <c r="LAH124" s="106"/>
      <c r="LAI124" s="106"/>
      <c r="LAJ124" s="106"/>
      <c r="LAK124" s="106"/>
      <c r="LAL124" s="106"/>
      <c r="LAM124" s="106"/>
      <c r="LAN124" s="106"/>
      <c r="LAO124" s="106"/>
      <c r="LAP124" s="106"/>
      <c r="LAQ124" s="106"/>
      <c r="LAR124" s="106"/>
      <c r="LAS124" s="106"/>
      <c r="LAT124" s="106"/>
      <c r="LAU124" s="106"/>
      <c r="LAV124" s="106"/>
      <c r="LAW124" s="106"/>
      <c r="LAX124" s="106"/>
      <c r="LAY124" s="106"/>
      <c r="LAZ124" s="106"/>
      <c r="LBA124" s="106"/>
      <c r="LBB124" s="106"/>
      <c r="LBC124" s="106"/>
      <c r="LBD124" s="106"/>
      <c r="LBE124" s="106"/>
      <c r="LBF124" s="106"/>
      <c r="LBG124" s="106"/>
      <c r="LBH124" s="106"/>
      <c r="LBI124" s="106"/>
      <c r="LBJ124" s="106"/>
      <c r="LBK124" s="106"/>
      <c r="LBL124" s="106"/>
      <c r="LBM124" s="106"/>
      <c r="LBN124" s="106"/>
      <c r="LBO124" s="106"/>
      <c r="LBP124" s="106"/>
      <c r="LBQ124" s="106"/>
      <c r="LBR124" s="106"/>
      <c r="LBS124" s="106"/>
      <c r="LBT124" s="106"/>
      <c r="LBU124" s="106"/>
      <c r="LBV124" s="106"/>
      <c r="LBW124" s="106"/>
      <c r="LBX124" s="106"/>
      <c r="LBY124" s="106"/>
      <c r="LBZ124" s="106"/>
      <c r="LCA124" s="106"/>
      <c r="LCB124" s="106"/>
      <c r="LCC124" s="106"/>
      <c r="LCD124" s="106"/>
      <c r="LCE124" s="106"/>
      <c r="LCF124" s="106"/>
      <c r="LCG124" s="106"/>
      <c r="LCH124" s="106"/>
      <c r="LCI124" s="106"/>
      <c r="LCJ124" s="106"/>
      <c r="LCK124" s="106"/>
      <c r="LCL124" s="106"/>
      <c r="LCM124" s="106"/>
      <c r="LCN124" s="106"/>
      <c r="LCO124" s="106"/>
      <c r="LCP124" s="106"/>
      <c r="LCQ124" s="106"/>
      <c r="LCR124" s="106"/>
      <c r="LCS124" s="106"/>
      <c r="LCT124" s="106"/>
      <c r="LCU124" s="106"/>
      <c r="LCV124" s="106"/>
      <c r="LCW124" s="106"/>
      <c r="LCX124" s="106"/>
      <c r="LCY124" s="106"/>
      <c r="LCZ124" s="106"/>
      <c r="LDA124" s="106"/>
      <c r="LDB124" s="106"/>
      <c r="LDC124" s="106"/>
      <c r="LDD124" s="106"/>
      <c r="LDE124" s="106"/>
      <c r="LDF124" s="106"/>
      <c r="LDG124" s="106"/>
      <c r="LDH124" s="106"/>
      <c r="LDI124" s="106"/>
      <c r="LDJ124" s="106"/>
      <c r="LDK124" s="106"/>
      <c r="LDL124" s="106"/>
      <c r="LDM124" s="106"/>
      <c r="LDN124" s="106"/>
      <c r="LDO124" s="106"/>
      <c r="LDP124" s="106"/>
      <c r="LDQ124" s="106"/>
      <c r="LDR124" s="106"/>
      <c r="LDS124" s="106"/>
      <c r="LDT124" s="106"/>
      <c r="LDU124" s="106"/>
      <c r="LDV124" s="106"/>
      <c r="LDW124" s="106"/>
      <c r="LDX124" s="106"/>
      <c r="LDY124" s="106"/>
      <c r="LDZ124" s="106"/>
      <c r="LEA124" s="106"/>
      <c r="LEB124" s="106"/>
      <c r="LEC124" s="106"/>
      <c r="LED124" s="106"/>
      <c r="LEE124" s="106"/>
      <c r="LEF124" s="106"/>
      <c r="LEG124" s="106"/>
      <c r="LEH124" s="106"/>
      <c r="LEI124" s="106"/>
      <c r="LEJ124" s="106"/>
      <c r="LEK124" s="106"/>
      <c r="LEL124" s="106"/>
      <c r="LEM124" s="106"/>
      <c r="LEN124" s="106"/>
      <c r="LEO124" s="106"/>
      <c r="LEP124" s="106"/>
      <c r="LEQ124" s="106"/>
      <c r="LER124" s="106"/>
      <c r="LES124" s="106"/>
      <c r="LET124" s="106"/>
      <c r="LEU124" s="106"/>
      <c r="LEV124" s="106"/>
      <c r="LEW124" s="106"/>
      <c r="LEX124" s="106"/>
      <c r="LEY124" s="106"/>
      <c r="LEZ124" s="106"/>
      <c r="LFA124" s="106"/>
      <c r="LFB124" s="106"/>
      <c r="LFC124" s="106"/>
      <c r="LFD124" s="106"/>
      <c r="LFE124" s="106"/>
      <c r="LFF124" s="106"/>
      <c r="LFG124" s="106"/>
      <c r="LFH124" s="106"/>
      <c r="LFI124" s="106"/>
      <c r="LFJ124" s="106"/>
      <c r="LFK124" s="106"/>
      <c r="LFL124" s="106"/>
      <c r="LFM124" s="106"/>
      <c r="LFN124" s="106"/>
      <c r="LFO124" s="106"/>
      <c r="LFP124" s="106"/>
      <c r="LFQ124" s="106"/>
      <c r="LFR124" s="106"/>
      <c r="LFS124" s="106"/>
      <c r="LFT124" s="106"/>
      <c r="LFU124" s="106"/>
      <c r="LFV124" s="106"/>
      <c r="LFW124" s="106"/>
      <c r="LFX124" s="106"/>
      <c r="LFY124" s="106"/>
      <c r="LFZ124" s="106"/>
      <c r="LGA124" s="106"/>
      <c r="LGB124" s="106"/>
      <c r="LGC124" s="106"/>
      <c r="LGD124" s="106"/>
      <c r="LGE124" s="106"/>
      <c r="LGF124" s="106"/>
      <c r="LGG124" s="106"/>
      <c r="LGH124" s="106"/>
      <c r="LGI124" s="106"/>
      <c r="LGJ124" s="106"/>
      <c r="LGK124" s="106"/>
      <c r="LGL124" s="106"/>
      <c r="LGM124" s="106"/>
      <c r="LGN124" s="106"/>
      <c r="LGO124" s="106"/>
      <c r="LGP124" s="106"/>
      <c r="LGQ124" s="106"/>
      <c r="LGR124" s="106"/>
      <c r="LGS124" s="106"/>
      <c r="LGT124" s="106"/>
      <c r="LGU124" s="106"/>
      <c r="LGV124" s="106"/>
      <c r="LGW124" s="106"/>
      <c r="LGX124" s="106"/>
      <c r="LGY124" s="106"/>
      <c r="LGZ124" s="106"/>
      <c r="LHA124" s="106"/>
      <c r="LHB124" s="106"/>
      <c r="LHC124" s="106"/>
      <c r="LHD124" s="106"/>
      <c r="LHE124" s="106"/>
      <c r="LHF124" s="106"/>
      <c r="LHG124" s="106"/>
      <c r="LHH124" s="106"/>
      <c r="LHI124" s="106"/>
      <c r="LHJ124" s="106"/>
      <c r="LHK124" s="106"/>
      <c r="LHL124" s="106"/>
      <c r="LHM124" s="106"/>
      <c r="LHN124" s="106"/>
      <c r="LHO124" s="106"/>
      <c r="LHP124" s="106"/>
      <c r="LHQ124" s="106"/>
      <c r="LHR124" s="106"/>
      <c r="LHS124" s="106"/>
      <c r="LHT124" s="106"/>
      <c r="LHU124" s="106"/>
      <c r="LHV124" s="106"/>
      <c r="LHW124" s="106"/>
      <c r="LHX124" s="106"/>
      <c r="LHY124" s="106"/>
      <c r="LHZ124" s="106"/>
      <c r="LIA124" s="106"/>
      <c r="LIB124" s="106"/>
      <c r="LIC124" s="106"/>
      <c r="LID124" s="106"/>
      <c r="LIE124" s="106"/>
      <c r="LIF124" s="106"/>
      <c r="LIG124" s="106"/>
      <c r="LIH124" s="106"/>
      <c r="LII124" s="106"/>
      <c r="LIJ124" s="106"/>
      <c r="LIK124" s="106"/>
      <c r="LIL124" s="106"/>
      <c r="LIM124" s="106"/>
      <c r="LIN124" s="106"/>
      <c r="LIO124" s="106"/>
      <c r="LIP124" s="106"/>
      <c r="LIQ124" s="106"/>
      <c r="LIR124" s="106"/>
      <c r="LIS124" s="106"/>
      <c r="LIT124" s="106"/>
      <c r="LIU124" s="106"/>
      <c r="LIV124" s="106"/>
      <c r="LIW124" s="106"/>
      <c r="LIX124" s="106"/>
      <c r="LIY124" s="106"/>
      <c r="LIZ124" s="106"/>
      <c r="LJA124" s="106"/>
      <c r="LJB124" s="106"/>
      <c r="LJC124" s="106"/>
      <c r="LJD124" s="106"/>
      <c r="LJE124" s="106"/>
      <c r="LJF124" s="106"/>
      <c r="LJG124" s="106"/>
      <c r="LJH124" s="106"/>
      <c r="LJI124" s="106"/>
      <c r="LJJ124" s="106"/>
      <c r="LJK124" s="106"/>
      <c r="LJL124" s="106"/>
      <c r="LJM124" s="106"/>
      <c r="LJN124" s="106"/>
      <c r="LJO124" s="106"/>
      <c r="LJP124" s="106"/>
      <c r="LJQ124" s="106"/>
      <c r="LJR124" s="106"/>
      <c r="LJS124" s="106"/>
      <c r="LJT124" s="106"/>
      <c r="LJU124" s="106"/>
      <c r="LJV124" s="106"/>
      <c r="LJW124" s="106"/>
      <c r="LJX124" s="106"/>
      <c r="LJY124" s="106"/>
      <c r="LJZ124" s="106"/>
      <c r="LKA124" s="106"/>
      <c r="LKB124" s="106"/>
      <c r="LKC124" s="106"/>
      <c r="LKD124" s="106"/>
      <c r="LKE124" s="106"/>
      <c r="LKF124" s="106"/>
      <c r="LKG124" s="106"/>
      <c r="LKH124" s="106"/>
      <c r="LKI124" s="106"/>
      <c r="LKJ124" s="106"/>
      <c r="LKK124" s="106"/>
      <c r="LKL124" s="106"/>
      <c r="LKM124" s="106"/>
      <c r="LKN124" s="106"/>
      <c r="LKO124" s="106"/>
      <c r="LKP124" s="106"/>
      <c r="LKQ124" s="106"/>
      <c r="LKR124" s="106"/>
      <c r="LKS124" s="106"/>
      <c r="LKT124" s="106"/>
      <c r="LKU124" s="106"/>
      <c r="LKV124" s="106"/>
      <c r="LKW124" s="106"/>
      <c r="LKX124" s="106"/>
      <c r="LKY124" s="106"/>
      <c r="LKZ124" s="106"/>
      <c r="LLA124" s="106"/>
      <c r="LLB124" s="106"/>
      <c r="LLC124" s="106"/>
      <c r="LLD124" s="106"/>
      <c r="LLE124" s="106"/>
      <c r="LLF124" s="106"/>
      <c r="LLG124" s="106"/>
      <c r="LLH124" s="106"/>
      <c r="LLI124" s="106"/>
      <c r="LLJ124" s="106"/>
      <c r="LLK124" s="106"/>
      <c r="LLL124" s="106"/>
      <c r="LLM124" s="106"/>
      <c r="LLN124" s="106"/>
      <c r="LLO124" s="106"/>
      <c r="LLP124" s="106"/>
      <c r="LLQ124" s="106"/>
      <c r="LLR124" s="106"/>
      <c r="LLS124" s="106"/>
      <c r="LLT124" s="106"/>
      <c r="LLU124" s="106"/>
      <c r="LLV124" s="106"/>
      <c r="LLW124" s="106"/>
      <c r="LLX124" s="106"/>
      <c r="LLY124" s="106"/>
      <c r="LLZ124" s="106"/>
      <c r="LMA124" s="106"/>
      <c r="LMB124" s="106"/>
      <c r="LMC124" s="106"/>
      <c r="LMD124" s="106"/>
      <c r="LME124" s="106"/>
      <c r="LMF124" s="106"/>
      <c r="LMG124" s="106"/>
      <c r="LMH124" s="106"/>
      <c r="LMI124" s="106"/>
      <c r="LMJ124" s="106"/>
      <c r="LMK124" s="106"/>
      <c r="LML124" s="106"/>
      <c r="LMM124" s="106"/>
      <c r="LMN124" s="106"/>
      <c r="LMO124" s="106"/>
      <c r="LMP124" s="106"/>
      <c r="LMQ124" s="106"/>
      <c r="LMR124" s="106"/>
      <c r="LMS124" s="106"/>
      <c r="LMT124" s="106"/>
      <c r="LMU124" s="106"/>
      <c r="LMV124" s="106"/>
      <c r="LMW124" s="106"/>
      <c r="LMX124" s="106"/>
      <c r="LMY124" s="106"/>
      <c r="LMZ124" s="106"/>
      <c r="LNA124" s="106"/>
      <c r="LNB124" s="106"/>
      <c r="LNC124" s="106"/>
      <c r="LND124" s="106"/>
      <c r="LNE124" s="106"/>
      <c r="LNF124" s="106"/>
      <c r="LNG124" s="106"/>
      <c r="LNH124" s="106"/>
      <c r="LNI124" s="106"/>
      <c r="LNJ124" s="106"/>
      <c r="LNK124" s="106"/>
      <c r="LNL124" s="106"/>
      <c r="LNM124" s="106"/>
      <c r="LNN124" s="106"/>
      <c r="LNO124" s="106"/>
      <c r="LNP124" s="106"/>
      <c r="LNQ124" s="106"/>
      <c r="LNR124" s="106"/>
      <c r="LNS124" s="106"/>
      <c r="LNT124" s="106"/>
      <c r="LNU124" s="106"/>
      <c r="LNV124" s="106"/>
      <c r="LNW124" s="106"/>
      <c r="LNX124" s="106"/>
      <c r="LNY124" s="106"/>
      <c r="LNZ124" s="106"/>
      <c r="LOA124" s="106"/>
      <c r="LOB124" s="106"/>
      <c r="LOC124" s="106"/>
      <c r="LOD124" s="106"/>
      <c r="LOE124" s="106"/>
      <c r="LOF124" s="106"/>
      <c r="LOG124" s="106"/>
      <c r="LOH124" s="106"/>
      <c r="LOI124" s="106"/>
      <c r="LOJ124" s="106"/>
      <c r="LOK124" s="106"/>
      <c r="LOL124" s="106"/>
      <c r="LOM124" s="106"/>
      <c r="LON124" s="106"/>
      <c r="LOO124" s="106"/>
      <c r="LOP124" s="106"/>
      <c r="LOQ124" s="106"/>
      <c r="LOR124" s="106"/>
      <c r="LOS124" s="106"/>
      <c r="LOT124" s="106"/>
      <c r="LOU124" s="106"/>
      <c r="LOV124" s="106"/>
      <c r="LOW124" s="106"/>
      <c r="LOX124" s="106"/>
      <c r="LOY124" s="106"/>
      <c r="LOZ124" s="106"/>
      <c r="LPA124" s="106"/>
      <c r="LPB124" s="106"/>
      <c r="LPC124" s="106"/>
      <c r="LPD124" s="106"/>
      <c r="LPE124" s="106"/>
      <c r="LPF124" s="106"/>
      <c r="LPG124" s="106"/>
      <c r="LPH124" s="106"/>
      <c r="LPI124" s="106"/>
      <c r="LPJ124" s="106"/>
      <c r="LPK124" s="106"/>
      <c r="LPL124" s="106"/>
      <c r="LPM124" s="106"/>
      <c r="LPN124" s="106"/>
      <c r="LPO124" s="106"/>
      <c r="LPP124" s="106"/>
      <c r="LPQ124" s="106"/>
      <c r="LPR124" s="106"/>
      <c r="LPS124" s="106"/>
      <c r="LPT124" s="106"/>
      <c r="LPU124" s="106"/>
      <c r="LPV124" s="106"/>
      <c r="LPW124" s="106"/>
      <c r="LPX124" s="106"/>
      <c r="LPY124" s="106"/>
      <c r="LPZ124" s="106"/>
      <c r="LQA124" s="106"/>
      <c r="LQB124" s="106"/>
      <c r="LQC124" s="106"/>
      <c r="LQD124" s="106"/>
      <c r="LQE124" s="106"/>
      <c r="LQF124" s="106"/>
      <c r="LQG124" s="106"/>
      <c r="LQH124" s="106"/>
      <c r="LQI124" s="106"/>
      <c r="LQJ124" s="106"/>
      <c r="LQK124" s="106"/>
      <c r="LQL124" s="106"/>
      <c r="LQM124" s="106"/>
      <c r="LQN124" s="106"/>
      <c r="LQO124" s="106"/>
      <c r="LQP124" s="106"/>
      <c r="LQQ124" s="106"/>
      <c r="LQR124" s="106"/>
      <c r="LQS124" s="106"/>
      <c r="LQT124" s="106"/>
      <c r="LQU124" s="106"/>
      <c r="LQV124" s="106"/>
      <c r="LQW124" s="106"/>
      <c r="LQX124" s="106"/>
      <c r="LQY124" s="106"/>
      <c r="LQZ124" s="106"/>
      <c r="LRA124" s="106"/>
      <c r="LRB124" s="106"/>
      <c r="LRC124" s="106"/>
      <c r="LRD124" s="106"/>
      <c r="LRE124" s="106"/>
      <c r="LRF124" s="106"/>
      <c r="LRG124" s="106"/>
      <c r="LRH124" s="106"/>
      <c r="LRI124" s="106"/>
      <c r="LRJ124" s="106"/>
      <c r="LRK124" s="106"/>
      <c r="LRL124" s="106"/>
      <c r="LRM124" s="106"/>
      <c r="LRN124" s="106"/>
      <c r="LRO124" s="106"/>
      <c r="LRP124" s="106"/>
      <c r="LRQ124" s="106"/>
      <c r="LRR124" s="106"/>
      <c r="LRS124" s="106"/>
      <c r="LRT124" s="106"/>
      <c r="LRU124" s="106"/>
      <c r="LRV124" s="106"/>
      <c r="LRW124" s="106"/>
      <c r="LRX124" s="106"/>
      <c r="LRY124" s="106"/>
      <c r="LRZ124" s="106"/>
      <c r="LSA124" s="106"/>
      <c r="LSB124" s="106"/>
      <c r="LSC124" s="106"/>
      <c r="LSD124" s="106"/>
      <c r="LSE124" s="106"/>
      <c r="LSF124" s="106"/>
      <c r="LSG124" s="106"/>
      <c r="LSH124" s="106"/>
      <c r="LSI124" s="106"/>
      <c r="LSJ124" s="106"/>
      <c r="LSK124" s="106"/>
      <c r="LSL124" s="106"/>
      <c r="LSM124" s="106"/>
      <c r="LSN124" s="106"/>
      <c r="LSO124" s="106"/>
      <c r="LSP124" s="106"/>
      <c r="LSQ124" s="106"/>
      <c r="LSR124" s="106"/>
      <c r="LSS124" s="106"/>
      <c r="LST124" s="106"/>
      <c r="LSU124" s="106"/>
      <c r="LSV124" s="106"/>
      <c r="LSW124" s="106"/>
      <c r="LSX124" s="106"/>
      <c r="LSY124" s="106"/>
      <c r="LSZ124" s="106"/>
      <c r="LTA124" s="106"/>
      <c r="LTB124" s="106"/>
      <c r="LTC124" s="106"/>
      <c r="LTD124" s="106"/>
      <c r="LTE124" s="106"/>
      <c r="LTF124" s="106"/>
      <c r="LTG124" s="106"/>
      <c r="LTH124" s="106"/>
      <c r="LTI124" s="106"/>
      <c r="LTJ124" s="106"/>
      <c r="LTK124" s="106"/>
      <c r="LTL124" s="106"/>
      <c r="LTM124" s="106"/>
      <c r="LTN124" s="106"/>
      <c r="LTO124" s="106"/>
      <c r="LTP124" s="106"/>
      <c r="LTQ124" s="106"/>
      <c r="LTR124" s="106"/>
      <c r="LTS124" s="106"/>
      <c r="LTT124" s="106"/>
      <c r="LTU124" s="106"/>
      <c r="LTV124" s="106"/>
      <c r="LTW124" s="106"/>
      <c r="LTX124" s="106"/>
      <c r="LTY124" s="106"/>
      <c r="LTZ124" s="106"/>
      <c r="LUA124" s="106"/>
      <c r="LUB124" s="106"/>
      <c r="LUC124" s="106"/>
      <c r="LUD124" s="106"/>
      <c r="LUE124" s="106"/>
      <c r="LUF124" s="106"/>
      <c r="LUG124" s="106"/>
      <c r="LUH124" s="106"/>
      <c r="LUI124" s="106"/>
      <c r="LUJ124" s="106"/>
      <c r="LUK124" s="106"/>
      <c r="LUL124" s="106"/>
      <c r="LUM124" s="106"/>
      <c r="LUN124" s="106"/>
      <c r="LUO124" s="106"/>
      <c r="LUP124" s="106"/>
      <c r="LUQ124" s="106"/>
      <c r="LUR124" s="106"/>
      <c r="LUS124" s="106"/>
      <c r="LUT124" s="106"/>
      <c r="LUU124" s="106"/>
      <c r="LUV124" s="106"/>
      <c r="LUW124" s="106"/>
      <c r="LUX124" s="106"/>
      <c r="LUY124" s="106"/>
      <c r="LUZ124" s="106"/>
      <c r="LVA124" s="106"/>
      <c r="LVB124" s="106"/>
      <c r="LVC124" s="106"/>
      <c r="LVD124" s="106"/>
      <c r="LVE124" s="106"/>
      <c r="LVF124" s="106"/>
      <c r="LVG124" s="106"/>
      <c r="LVH124" s="106"/>
      <c r="LVI124" s="106"/>
      <c r="LVJ124" s="106"/>
      <c r="LVK124" s="106"/>
      <c r="LVL124" s="106"/>
      <c r="LVM124" s="106"/>
      <c r="LVN124" s="106"/>
      <c r="LVO124" s="106"/>
      <c r="LVP124" s="106"/>
      <c r="LVQ124" s="106"/>
      <c r="LVR124" s="106"/>
      <c r="LVS124" s="106"/>
      <c r="LVT124" s="106"/>
      <c r="LVU124" s="106"/>
      <c r="LVV124" s="106"/>
      <c r="LVW124" s="106"/>
      <c r="LVX124" s="106"/>
      <c r="LVY124" s="106"/>
      <c r="LVZ124" s="106"/>
      <c r="LWA124" s="106"/>
      <c r="LWB124" s="106"/>
      <c r="LWC124" s="106"/>
      <c r="LWD124" s="106"/>
      <c r="LWE124" s="106"/>
      <c r="LWF124" s="106"/>
      <c r="LWG124" s="106"/>
      <c r="LWH124" s="106"/>
      <c r="LWI124" s="106"/>
      <c r="LWJ124" s="106"/>
      <c r="LWK124" s="106"/>
      <c r="LWL124" s="106"/>
      <c r="LWM124" s="106"/>
      <c r="LWN124" s="106"/>
      <c r="LWO124" s="106"/>
      <c r="LWP124" s="106"/>
      <c r="LWQ124" s="106"/>
      <c r="LWR124" s="106"/>
      <c r="LWS124" s="106"/>
      <c r="LWT124" s="106"/>
      <c r="LWU124" s="106"/>
      <c r="LWV124" s="106"/>
      <c r="LWW124" s="106"/>
      <c r="LWX124" s="106"/>
      <c r="LWY124" s="106"/>
      <c r="LWZ124" s="106"/>
      <c r="LXA124" s="106"/>
      <c r="LXB124" s="106"/>
      <c r="LXC124" s="106"/>
      <c r="LXD124" s="106"/>
      <c r="LXE124" s="106"/>
      <c r="LXF124" s="106"/>
      <c r="LXG124" s="106"/>
      <c r="LXH124" s="106"/>
      <c r="LXI124" s="106"/>
      <c r="LXJ124" s="106"/>
      <c r="LXK124" s="106"/>
      <c r="LXL124" s="106"/>
      <c r="LXM124" s="106"/>
      <c r="LXN124" s="106"/>
      <c r="LXO124" s="106"/>
      <c r="LXP124" s="106"/>
      <c r="LXQ124" s="106"/>
      <c r="LXR124" s="106"/>
      <c r="LXS124" s="106"/>
      <c r="LXT124" s="106"/>
      <c r="LXU124" s="106"/>
      <c r="LXV124" s="106"/>
      <c r="LXW124" s="106"/>
      <c r="LXX124" s="106"/>
      <c r="LXY124" s="106"/>
      <c r="LXZ124" s="106"/>
      <c r="LYA124" s="106"/>
      <c r="LYB124" s="106"/>
      <c r="LYC124" s="106"/>
      <c r="LYD124" s="106"/>
      <c r="LYE124" s="106"/>
      <c r="LYF124" s="106"/>
      <c r="LYG124" s="106"/>
      <c r="LYH124" s="106"/>
      <c r="LYI124" s="106"/>
      <c r="LYJ124" s="106"/>
      <c r="LYK124" s="106"/>
      <c r="LYL124" s="106"/>
      <c r="LYM124" s="106"/>
      <c r="LYN124" s="106"/>
      <c r="LYO124" s="106"/>
      <c r="LYP124" s="106"/>
      <c r="LYQ124" s="106"/>
      <c r="LYR124" s="106"/>
      <c r="LYS124" s="106"/>
      <c r="LYT124" s="106"/>
      <c r="LYU124" s="106"/>
      <c r="LYV124" s="106"/>
      <c r="LYW124" s="106"/>
      <c r="LYX124" s="106"/>
      <c r="LYY124" s="106"/>
      <c r="LYZ124" s="106"/>
      <c r="LZA124" s="106"/>
      <c r="LZB124" s="106"/>
      <c r="LZC124" s="106"/>
      <c r="LZD124" s="106"/>
      <c r="LZE124" s="106"/>
      <c r="LZF124" s="106"/>
      <c r="LZG124" s="106"/>
      <c r="LZH124" s="106"/>
      <c r="LZI124" s="106"/>
      <c r="LZJ124" s="106"/>
      <c r="LZK124" s="106"/>
      <c r="LZL124" s="106"/>
      <c r="LZM124" s="106"/>
      <c r="LZN124" s="106"/>
      <c r="LZO124" s="106"/>
      <c r="LZP124" s="106"/>
      <c r="LZQ124" s="106"/>
      <c r="LZR124" s="106"/>
      <c r="LZS124" s="106"/>
      <c r="LZT124" s="106"/>
      <c r="LZU124" s="106"/>
      <c r="LZV124" s="106"/>
      <c r="LZW124" s="106"/>
      <c r="LZX124" s="106"/>
      <c r="LZY124" s="106"/>
      <c r="LZZ124" s="106"/>
      <c r="MAA124" s="106"/>
      <c r="MAB124" s="106"/>
      <c r="MAC124" s="106"/>
      <c r="MAD124" s="106"/>
      <c r="MAE124" s="106"/>
      <c r="MAF124" s="106"/>
      <c r="MAG124" s="106"/>
      <c r="MAH124" s="106"/>
      <c r="MAI124" s="106"/>
      <c r="MAJ124" s="106"/>
      <c r="MAK124" s="106"/>
      <c r="MAL124" s="106"/>
      <c r="MAM124" s="106"/>
      <c r="MAN124" s="106"/>
      <c r="MAO124" s="106"/>
      <c r="MAP124" s="106"/>
      <c r="MAQ124" s="106"/>
      <c r="MAR124" s="106"/>
      <c r="MAS124" s="106"/>
      <c r="MAT124" s="106"/>
      <c r="MAU124" s="106"/>
      <c r="MAV124" s="106"/>
      <c r="MAW124" s="106"/>
      <c r="MAX124" s="106"/>
      <c r="MAY124" s="106"/>
      <c r="MAZ124" s="106"/>
      <c r="MBA124" s="106"/>
      <c r="MBB124" s="106"/>
      <c r="MBC124" s="106"/>
      <c r="MBD124" s="106"/>
      <c r="MBE124" s="106"/>
      <c r="MBF124" s="106"/>
      <c r="MBG124" s="106"/>
      <c r="MBH124" s="106"/>
      <c r="MBI124" s="106"/>
      <c r="MBJ124" s="106"/>
      <c r="MBK124" s="106"/>
      <c r="MBL124" s="106"/>
      <c r="MBM124" s="106"/>
      <c r="MBN124" s="106"/>
      <c r="MBO124" s="106"/>
      <c r="MBP124" s="106"/>
      <c r="MBQ124" s="106"/>
      <c r="MBR124" s="106"/>
      <c r="MBS124" s="106"/>
      <c r="MBT124" s="106"/>
      <c r="MBU124" s="106"/>
      <c r="MBV124" s="106"/>
      <c r="MBW124" s="106"/>
      <c r="MBX124" s="106"/>
      <c r="MBY124" s="106"/>
      <c r="MBZ124" s="106"/>
      <c r="MCA124" s="106"/>
      <c r="MCB124" s="106"/>
      <c r="MCC124" s="106"/>
      <c r="MCD124" s="106"/>
      <c r="MCE124" s="106"/>
      <c r="MCF124" s="106"/>
      <c r="MCG124" s="106"/>
      <c r="MCH124" s="106"/>
      <c r="MCI124" s="106"/>
      <c r="MCJ124" s="106"/>
      <c r="MCK124" s="106"/>
      <c r="MCL124" s="106"/>
      <c r="MCM124" s="106"/>
      <c r="MCN124" s="106"/>
      <c r="MCO124" s="106"/>
      <c r="MCP124" s="106"/>
      <c r="MCQ124" s="106"/>
      <c r="MCR124" s="106"/>
      <c r="MCS124" s="106"/>
      <c r="MCT124" s="106"/>
      <c r="MCU124" s="106"/>
      <c r="MCV124" s="106"/>
      <c r="MCW124" s="106"/>
      <c r="MCX124" s="106"/>
      <c r="MCY124" s="106"/>
      <c r="MCZ124" s="106"/>
      <c r="MDA124" s="106"/>
      <c r="MDB124" s="106"/>
      <c r="MDC124" s="106"/>
      <c r="MDD124" s="106"/>
      <c r="MDE124" s="106"/>
      <c r="MDF124" s="106"/>
      <c r="MDG124" s="106"/>
      <c r="MDH124" s="106"/>
      <c r="MDI124" s="106"/>
      <c r="MDJ124" s="106"/>
      <c r="MDK124" s="106"/>
      <c r="MDL124" s="106"/>
      <c r="MDM124" s="106"/>
      <c r="MDN124" s="106"/>
      <c r="MDO124" s="106"/>
      <c r="MDP124" s="106"/>
      <c r="MDQ124" s="106"/>
      <c r="MDR124" s="106"/>
      <c r="MDS124" s="106"/>
      <c r="MDT124" s="106"/>
      <c r="MDU124" s="106"/>
      <c r="MDV124" s="106"/>
      <c r="MDW124" s="106"/>
      <c r="MDX124" s="106"/>
      <c r="MDY124" s="106"/>
      <c r="MDZ124" s="106"/>
      <c r="MEA124" s="106"/>
      <c r="MEB124" s="106"/>
      <c r="MEC124" s="106"/>
      <c r="MED124" s="106"/>
      <c r="MEE124" s="106"/>
      <c r="MEF124" s="106"/>
      <c r="MEG124" s="106"/>
      <c r="MEH124" s="106"/>
      <c r="MEI124" s="106"/>
      <c r="MEJ124" s="106"/>
      <c r="MEK124" s="106"/>
      <c r="MEL124" s="106"/>
      <c r="MEM124" s="106"/>
      <c r="MEN124" s="106"/>
      <c r="MEO124" s="106"/>
      <c r="MEP124" s="106"/>
      <c r="MEQ124" s="106"/>
      <c r="MER124" s="106"/>
      <c r="MES124" s="106"/>
      <c r="MET124" s="106"/>
      <c r="MEU124" s="106"/>
      <c r="MEV124" s="106"/>
      <c r="MEW124" s="106"/>
      <c r="MEX124" s="106"/>
      <c r="MEY124" s="106"/>
      <c r="MEZ124" s="106"/>
      <c r="MFA124" s="106"/>
      <c r="MFB124" s="106"/>
      <c r="MFC124" s="106"/>
      <c r="MFD124" s="106"/>
      <c r="MFE124" s="106"/>
      <c r="MFF124" s="106"/>
      <c r="MFG124" s="106"/>
      <c r="MFH124" s="106"/>
      <c r="MFI124" s="106"/>
      <c r="MFJ124" s="106"/>
      <c r="MFK124" s="106"/>
      <c r="MFL124" s="106"/>
      <c r="MFM124" s="106"/>
      <c r="MFN124" s="106"/>
      <c r="MFO124" s="106"/>
      <c r="MFP124" s="106"/>
      <c r="MFQ124" s="106"/>
      <c r="MFR124" s="106"/>
      <c r="MFS124" s="106"/>
      <c r="MFT124" s="106"/>
      <c r="MFU124" s="106"/>
      <c r="MFV124" s="106"/>
      <c r="MFW124" s="106"/>
      <c r="MFX124" s="106"/>
      <c r="MFY124" s="106"/>
      <c r="MFZ124" s="106"/>
      <c r="MGA124" s="106"/>
      <c r="MGB124" s="106"/>
      <c r="MGC124" s="106"/>
      <c r="MGD124" s="106"/>
      <c r="MGE124" s="106"/>
      <c r="MGF124" s="106"/>
      <c r="MGG124" s="106"/>
      <c r="MGH124" s="106"/>
      <c r="MGI124" s="106"/>
      <c r="MGJ124" s="106"/>
      <c r="MGK124" s="106"/>
      <c r="MGL124" s="106"/>
      <c r="MGM124" s="106"/>
      <c r="MGN124" s="106"/>
      <c r="MGO124" s="106"/>
      <c r="MGP124" s="106"/>
      <c r="MGQ124" s="106"/>
      <c r="MGR124" s="106"/>
      <c r="MGS124" s="106"/>
      <c r="MGT124" s="106"/>
      <c r="MGU124" s="106"/>
      <c r="MGV124" s="106"/>
      <c r="MGW124" s="106"/>
      <c r="MGX124" s="106"/>
      <c r="MGY124" s="106"/>
      <c r="MGZ124" s="106"/>
      <c r="MHA124" s="106"/>
      <c r="MHB124" s="106"/>
      <c r="MHC124" s="106"/>
      <c r="MHD124" s="106"/>
      <c r="MHE124" s="106"/>
      <c r="MHF124" s="106"/>
      <c r="MHG124" s="106"/>
      <c r="MHH124" s="106"/>
      <c r="MHI124" s="106"/>
      <c r="MHJ124" s="106"/>
      <c r="MHK124" s="106"/>
      <c r="MHL124" s="106"/>
      <c r="MHM124" s="106"/>
      <c r="MHN124" s="106"/>
      <c r="MHO124" s="106"/>
      <c r="MHP124" s="106"/>
      <c r="MHQ124" s="106"/>
      <c r="MHR124" s="106"/>
      <c r="MHS124" s="106"/>
      <c r="MHT124" s="106"/>
      <c r="MHU124" s="106"/>
      <c r="MHV124" s="106"/>
      <c r="MHW124" s="106"/>
      <c r="MHX124" s="106"/>
      <c r="MHY124" s="106"/>
      <c r="MHZ124" s="106"/>
      <c r="MIA124" s="106"/>
      <c r="MIB124" s="106"/>
      <c r="MIC124" s="106"/>
      <c r="MID124" s="106"/>
      <c r="MIE124" s="106"/>
      <c r="MIF124" s="106"/>
      <c r="MIG124" s="106"/>
      <c r="MIH124" s="106"/>
      <c r="MII124" s="106"/>
      <c r="MIJ124" s="106"/>
      <c r="MIK124" s="106"/>
      <c r="MIL124" s="106"/>
      <c r="MIM124" s="106"/>
      <c r="MIN124" s="106"/>
      <c r="MIO124" s="106"/>
      <c r="MIP124" s="106"/>
      <c r="MIQ124" s="106"/>
      <c r="MIR124" s="106"/>
      <c r="MIS124" s="106"/>
      <c r="MIT124" s="106"/>
      <c r="MIU124" s="106"/>
      <c r="MIV124" s="106"/>
      <c r="MIW124" s="106"/>
      <c r="MIX124" s="106"/>
      <c r="MIY124" s="106"/>
      <c r="MIZ124" s="106"/>
      <c r="MJA124" s="106"/>
      <c r="MJB124" s="106"/>
      <c r="MJC124" s="106"/>
      <c r="MJD124" s="106"/>
      <c r="MJE124" s="106"/>
      <c r="MJF124" s="106"/>
      <c r="MJG124" s="106"/>
      <c r="MJH124" s="106"/>
      <c r="MJI124" s="106"/>
      <c r="MJJ124" s="106"/>
      <c r="MJK124" s="106"/>
      <c r="MJL124" s="106"/>
      <c r="MJM124" s="106"/>
      <c r="MJN124" s="106"/>
      <c r="MJO124" s="106"/>
      <c r="MJP124" s="106"/>
      <c r="MJQ124" s="106"/>
      <c r="MJR124" s="106"/>
      <c r="MJS124" s="106"/>
      <c r="MJT124" s="106"/>
      <c r="MJU124" s="106"/>
      <c r="MJV124" s="106"/>
      <c r="MJW124" s="106"/>
      <c r="MJX124" s="106"/>
      <c r="MJY124" s="106"/>
      <c r="MJZ124" s="106"/>
      <c r="MKA124" s="106"/>
      <c r="MKB124" s="106"/>
      <c r="MKC124" s="106"/>
      <c r="MKD124" s="106"/>
      <c r="MKE124" s="106"/>
      <c r="MKF124" s="106"/>
      <c r="MKG124" s="106"/>
      <c r="MKH124" s="106"/>
      <c r="MKI124" s="106"/>
      <c r="MKJ124" s="106"/>
      <c r="MKK124" s="106"/>
      <c r="MKL124" s="106"/>
      <c r="MKM124" s="106"/>
      <c r="MKN124" s="106"/>
      <c r="MKO124" s="106"/>
      <c r="MKP124" s="106"/>
      <c r="MKQ124" s="106"/>
      <c r="MKR124" s="106"/>
      <c r="MKS124" s="106"/>
      <c r="MKT124" s="106"/>
      <c r="MKU124" s="106"/>
      <c r="MKV124" s="106"/>
      <c r="MKW124" s="106"/>
      <c r="MKX124" s="106"/>
      <c r="MKY124" s="106"/>
      <c r="MKZ124" s="106"/>
      <c r="MLA124" s="106"/>
      <c r="MLB124" s="106"/>
      <c r="MLC124" s="106"/>
      <c r="MLD124" s="106"/>
      <c r="MLE124" s="106"/>
      <c r="MLF124" s="106"/>
      <c r="MLG124" s="106"/>
      <c r="MLH124" s="106"/>
      <c r="MLI124" s="106"/>
      <c r="MLJ124" s="106"/>
      <c r="MLK124" s="106"/>
      <c r="MLL124" s="106"/>
      <c r="MLM124" s="106"/>
      <c r="MLN124" s="106"/>
      <c r="MLO124" s="106"/>
      <c r="MLP124" s="106"/>
      <c r="MLQ124" s="106"/>
      <c r="MLR124" s="106"/>
      <c r="MLS124" s="106"/>
      <c r="MLT124" s="106"/>
      <c r="MLU124" s="106"/>
      <c r="MLV124" s="106"/>
      <c r="MLW124" s="106"/>
      <c r="MLX124" s="106"/>
      <c r="MLY124" s="106"/>
      <c r="MLZ124" s="106"/>
      <c r="MMA124" s="106"/>
      <c r="MMB124" s="106"/>
      <c r="MMC124" s="106"/>
      <c r="MMD124" s="106"/>
      <c r="MME124" s="106"/>
      <c r="MMF124" s="106"/>
      <c r="MMG124" s="106"/>
      <c r="MMH124" s="106"/>
      <c r="MMI124" s="106"/>
      <c r="MMJ124" s="106"/>
      <c r="MMK124" s="106"/>
      <c r="MML124" s="106"/>
      <c r="MMM124" s="106"/>
      <c r="MMN124" s="106"/>
      <c r="MMO124" s="106"/>
      <c r="MMP124" s="106"/>
      <c r="MMQ124" s="106"/>
      <c r="MMR124" s="106"/>
      <c r="MMS124" s="106"/>
      <c r="MMT124" s="106"/>
      <c r="MMU124" s="106"/>
      <c r="MMV124" s="106"/>
      <c r="MMW124" s="106"/>
      <c r="MMX124" s="106"/>
      <c r="MMY124" s="106"/>
      <c r="MMZ124" s="106"/>
      <c r="MNA124" s="106"/>
      <c r="MNB124" s="106"/>
      <c r="MNC124" s="106"/>
      <c r="MND124" s="106"/>
      <c r="MNE124" s="106"/>
      <c r="MNF124" s="106"/>
      <c r="MNG124" s="106"/>
      <c r="MNH124" s="106"/>
      <c r="MNI124" s="106"/>
      <c r="MNJ124" s="106"/>
      <c r="MNK124" s="106"/>
      <c r="MNL124" s="106"/>
      <c r="MNM124" s="106"/>
      <c r="MNN124" s="106"/>
      <c r="MNO124" s="106"/>
      <c r="MNP124" s="106"/>
      <c r="MNQ124" s="106"/>
      <c r="MNR124" s="106"/>
      <c r="MNS124" s="106"/>
      <c r="MNT124" s="106"/>
      <c r="MNU124" s="106"/>
      <c r="MNV124" s="106"/>
      <c r="MNW124" s="106"/>
      <c r="MNX124" s="106"/>
      <c r="MNY124" s="106"/>
      <c r="MNZ124" s="106"/>
      <c r="MOA124" s="106"/>
      <c r="MOB124" s="106"/>
      <c r="MOC124" s="106"/>
      <c r="MOD124" s="106"/>
      <c r="MOE124" s="106"/>
      <c r="MOF124" s="106"/>
      <c r="MOG124" s="106"/>
      <c r="MOH124" s="106"/>
      <c r="MOI124" s="106"/>
      <c r="MOJ124" s="106"/>
      <c r="MOK124" s="106"/>
      <c r="MOL124" s="106"/>
      <c r="MOM124" s="106"/>
      <c r="MON124" s="106"/>
      <c r="MOO124" s="106"/>
      <c r="MOP124" s="106"/>
      <c r="MOQ124" s="106"/>
      <c r="MOR124" s="106"/>
      <c r="MOS124" s="106"/>
      <c r="MOT124" s="106"/>
      <c r="MOU124" s="106"/>
      <c r="MOV124" s="106"/>
      <c r="MOW124" s="106"/>
      <c r="MOX124" s="106"/>
      <c r="MOY124" s="106"/>
      <c r="MOZ124" s="106"/>
      <c r="MPA124" s="106"/>
      <c r="MPB124" s="106"/>
      <c r="MPC124" s="106"/>
      <c r="MPD124" s="106"/>
      <c r="MPE124" s="106"/>
      <c r="MPF124" s="106"/>
      <c r="MPG124" s="106"/>
      <c r="MPH124" s="106"/>
      <c r="MPI124" s="106"/>
      <c r="MPJ124" s="106"/>
      <c r="MPK124" s="106"/>
      <c r="MPL124" s="106"/>
      <c r="MPM124" s="106"/>
      <c r="MPN124" s="106"/>
      <c r="MPO124" s="106"/>
      <c r="MPP124" s="106"/>
      <c r="MPQ124" s="106"/>
      <c r="MPR124" s="106"/>
      <c r="MPS124" s="106"/>
      <c r="MPT124" s="106"/>
      <c r="MPU124" s="106"/>
      <c r="MPV124" s="106"/>
      <c r="MPW124" s="106"/>
      <c r="MPX124" s="106"/>
      <c r="MPY124" s="106"/>
      <c r="MPZ124" s="106"/>
      <c r="MQA124" s="106"/>
      <c r="MQB124" s="106"/>
      <c r="MQC124" s="106"/>
      <c r="MQD124" s="106"/>
      <c r="MQE124" s="106"/>
      <c r="MQF124" s="106"/>
      <c r="MQG124" s="106"/>
      <c r="MQH124" s="106"/>
      <c r="MQI124" s="106"/>
      <c r="MQJ124" s="106"/>
      <c r="MQK124" s="106"/>
      <c r="MQL124" s="106"/>
      <c r="MQM124" s="106"/>
      <c r="MQN124" s="106"/>
      <c r="MQO124" s="106"/>
      <c r="MQP124" s="106"/>
      <c r="MQQ124" s="106"/>
      <c r="MQR124" s="106"/>
      <c r="MQS124" s="106"/>
      <c r="MQT124" s="106"/>
      <c r="MQU124" s="106"/>
      <c r="MQV124" s="106"/>
      <c r="MQW124" s="106"/>
      <c r="MQX124" s="106"/>
      <c r="MQY124" s="106"/>
      <c r="MQZ124" s="106"/>
      <c r="MRA124" s="106"/>
      <c r="MRB124" s="106"/>
      <c r="MRC124" s="106"/>
      <c r="MRD124" s="106"/>
      <c r="MRE124" s="106"/>
      <c r="MRF124" s="106"/>
      <c r="MRG124" s="106"/>
      <c r="MRH124" s="106"/>
      <c r="MRI124" s="106"/>
      <c r="MRJ124" s="106"/>
      <c r="MRK124" s="106"/>
      <c r="MRL124" s="106"/>
      <c r="MRM124" s="106"/>
      <c r="MRN124" s="106"/>
      <c r="MRO124" s="106"/>
      <c r="MRP124" s="106"/>
      <c r="MRQ124" s="106"/>
      <c r="MRR124" s="106"/>
      <c r="MRS124" s="106"/>
      <c r="MRT124" s="106"/>
      <c r="MRU124" s="106"/>
      <c r="MRV124" s="106"/>
      <c r="MRW124" s="106"/>
      <c r="MRX124" s="106"/>
      <c r="MRY124" s="106"/>
      <c r="MRZ124" s="106"/>
      <c r="MSA124" s="106"/>
      <c r="MSB124" s="106"/>
      <c r="MSC124" s="106"/>
      <c r="MSD124" s="106"/>
      <c r="MSE124" s="106"/>
      <c r="MSF124" s="106"/>
      <c r="MSG124" s="106"/>
      <c r="MSH124" s="106"/>
      <c r="MSI124" s="106"/>
      <c r="MSJ124" s="106"/>
      <c r="MSK124" s="106"/>
      <c r="MSL124" s="106"/>
      <c r="MSM124" s="106"/>
      <c r="MSN124" s="106"/>
      <c r="MSO124" s="106"/>
      <c r="MSP124" s="106"/>
      <c r="MSQ124" s="106"/>
      <c r="MSR124" s="106"/>
      <c r="MSS124" s="106"/>
      <c r="MST124" s="106"/>
      <c r="MSU124" s="106"/>
      <c r="MSV124" s="106"/>
      <c r="MSW124" s="106"/>
      <c r="MSX124" s="106"/>
      <c r="MSY124" s="106"/>
      <c r="MSZ124" s="106"/>
      <c r="MTA124" s="106"/>
      <c r="MTB124" s="106"/>
      <c r="MTC124" s="106"/>
      <c r="MTD124" s="106"/>
      <c r="MTE124" s="106"/>
      <c r="MTF124" s="106"/>
      <c r="MTG124" s="106"/>
      <c r="MTH124" s="106"/>
      <c r="MTI124" s="106"/>
      <c r="MTJ124" s="106"/>
      <c r="MTK124" s="106"/>
      <c r="MTL124" s="106"/>
      <c r="MTM124" s="106"/>
      <c r="MTN124" s="106"/>
      <c r="MTO124" s="106"/>
      <c r="MTP124" s="106"/>
      <c r="MTQ124" s="106"/>
      <c r="MTR124" s="106"/>
      <c r="MTS124" s="106"/>
      <c r="MTT124" s="106"/>
      <c r="MTU124" s="106"/>
      <c r="MTV124" s="106"/>
      <c r="MTW124" s="106"/>
      <c r="MTX124" s="106"/>
      <c r="MTY124" s="106"/>
      <c r="MTZ124" s="106"/>
      <c r="MUA124" s="106"/>
      <c r="MUB124" s="106"/>
      <c r="MUC124" s="106"/>
      <c r="MUD124" s="106"/>
      <c r="MUE124" s="106"/>
      <c r="MUF124" s="106"/>
      <c r="MUG124" s="106"/>
      <c r="MUH124" s="106"/>
      <c r="MUI124" s="106"/>
      <c r="MUJ124" s="106"/>
      <c r="MUK124" s="106"/>
      <c r="MUL124" s="106"/>
      <c r="MUM124" s="106"/>
      <c r="MUN124" s="106"/>
      <c r="MUO124" s="106"/>
      <c r="MUP124" s="106"/>
      <c r="MUQ124" s="106"/>
      <c r="MUR124" s="106"/>
      <c r="MUS124" s="106"/>
      <c r="MUT124" s="106"/>
      <c r="MUU124" s="106"/>
      <c r="MUV124" s="106"/>
      <c r="MUW124" s="106"/>
      <c r="MUX124" s="106"/>
      <c r="MUY124" s="106"/>
      <c r="MUZ124" s="106"/>
      <c r="MVA124" s="106"/>
      <c r="MVB124" s="106"/>
      <c r="MVC124" s="106"/>
      <c r="MVD124" s="106"/>
      <c r="MVE124" s="106"/>
      <c r="MVF124" s="106"/>
      <c r="MVG124" s="106"/>
      <c r="MVH124" s="106"/>
      <c r="MVI124" s="106"/>
      <c r="MVJ124" s="106"/>
      <c r="MVK124" s="106"/>
      <c r="MVL124" s="106"/>
      <c r="MVM124" s="106"/>
      <c r="MVN124" s="106"/>
      <c r="MVO124" s="106"/>
      <c r="MVP124" s="106"/>
      <c r="MVQ124" s="106"/>
      <c r="MVR124" s="106"/>
      <c r="MVS124" s="106"/>
      <c r="MVT124" s="106"/>
      <c r="MVU124" s="106"/>
      <c r="MVV124" s="106"/>
      <c r="MVW124" s="106"/>
      <c r="MVX124" s="106"/>
      <c r="MVY124" s="106"/>
      <c r="MVZ124" s="106"/>
      <c r="MWA124" s="106"/>
      <c r="MWB124" s="106"/>
      <c r="MWC124" s="106"/>
      <c r="MWD124" s="106"/>
      <c r="MWE124" s="106"/>
      <c r="MWF124" s="106"/>
      <c r="MWG124" s="106"/>
      <c r="MWH124" s="106"/>
      <c r="MWI124" s="106"/>
      <c r="MWJ124" s="106"/>
      <c r="MWK124" s="106"/>
      <c r="MWL124" s="106"/>
      <c r="MWM124" s="106"/>
      <c r="MWN124" s="106"/>
      <c r="MWO124" s="106"/>
      <c r="MWP124" s="106"/>
      <c r="MWQ124" s="106"/>
      <c r="MWR124" s="106"/>
      <c r="MWS124" s="106"/>
      <c r="MWT124" s="106"/>
      <c r="MWU124" s="106"/>
      <c r="MWV124" s="106"/>
      <c r="MWW124" s="106"/>
      <c r="MWX124" s="106"/>
      <c r="MWY124" s="106"/>
      <c r="MWZ124" s="106"/>
      <c r="MXA124" s="106"/>
      <c r="MXB124" s="106"/>
      <c r="MXC124" s="106"/>
      <c r="MXD124" s="106"/>
      <c r="MXE124" s="106"/>
      <c r="MXF124" s="106"/>
      <c r="MXG124" s="106"/>
      <c r="MXH124" s="106"/>
      <c r="MXI124" s="106"/>
      <c r="MXJ124" s="106"/>
      <c r="MXK124" s="106"/>
      <c r="MXL124" s="106"/>
      <c r="MXM124" s="106"/>
      <c r="MXN124" s="106"/>
      <c r="MXO124" s="106"/>
      <c r="MXP124" s="106"/>
      <c r="MXQ124" s="106"/>
      <c r="MXR124" s="106"/>
      <c r="MXS124" s="106"/>
      <c r="MXT124" s="106"/>
      <c r="MXU124" s="106"/>
      <c r="MXV124" s="106"/>
      <c r="MXW124" s="106"/>
      <c r="MXX124" s="106"/>
      <c r="MXY124" s="106"/>
      <c r="MXZ124" s="106"/>
      <c r="MYA124" s="106"/>
      <c r="MYB124" s="106"/>
      <c r="MYC124" s="106"/>
      <c r="MYD124" s="106"/>
      <c r="MYE124" s="106"/>
      <c r="MYF124" s="106"/>
      <c r="MYG124" s="106"/>
      <c r="MYH124" s="106"/>
      <c r="MYI124" s="106"/>
      <c r="MYJ124" s="106"/>
      <c r="MYK124" s="106"/>
      <c r="MYL124" s="106"/>
      <c r="MYM124" s="106"/>
      <c r="MYN124" s="106"/>
      <c r="MYO124" s="106"/>
      <c r="MYP124" s="106"/>
      <c r="MYQ124" s="106"/>
      <c r="MYR124" s="106"/>
      <c r="MYS124" s="106"/>
      <c r="MYT124" s="106"/>
      <c r="MYU124" s="106"/>
      <c r="MYV124" s="106"/>
      <c r="MYW124" s="106"/>
      <c r="MYX124" s="106"/>
      <c r="MYY124" s="106"/>
      <c r="MYZ124" s="106"/>
      <c r="MZA124" s="106"/>
      <c r="MZB124" s="106"/>
      <c r="MZC124" s="106"/>
      <c r="MZD124" s="106"/>
      <c r="MZE124" s="106"/>
      <c r="MZF124" s="106"/>
      <c r="MZG124" s="106"/>
      <c r="MZH124" s="106"/>
      <c r="MZI124" s="106"/>
      <c r="MZJ124" s="106"/>
      <c r="MZK124" s="106"/>
      <c r="MZL124" s="106"/>
      <c r="MZM124" s="106"/>
      <c r="MZN124" s="106"/>
      <c r="MZO124" s="106"/>
      <c r="MZP124" s="106"/>
      <c r="MZQ124" s="106"/>
      <c r="MZR124" s="106"/>
      <c r="MZS124" s="106"/>
      <c r="MZT124" s="106"/>
      <c r="MZU124" s="106"/>
      <c r="MZV124" s="106"/>
      <c r="MZW124" s="106"/>
      <c r="MZX124" s="106"/>
      <c r="MZY124" s="106"/>
      <c r="MZZ124" s="106"/>
      <c r="NAA124" s="106"/>
      <c r="NAB124" s="106"/>
      <c r="NAC124" s="106"/>
      <c r="NAD124" s="106"/>
      <c r="NAE124" s="106"/>
      <c r="NAF124" s="106"/>
      <c r="NAG124" s="106"/>
      <c r="NAH124" s="106"/>
      <c r="NAI124" s="106"/>
      <c r="NAJ124" s="106"/>
      <c r="NAK124" s="106"/>
      <c r="NAL124" s="106"/>
      <c r="NAM124" s="106"/>
      <c r="NAN124" s="106"/>
      <c r="NAO124" s="106"/>
      <c r="NAP124" s="106"/>
      <c r="NAQ124" s="106"/>
      <c r="NAR124" s="106"/>
      <c r="NAS124" s="106"/>
      <c r="NAT124" s="106"/>
      <c r="NAU124" s="106"/>
      <c r="NAV124" s="106"/>
      <c r="NAW124" s="106"/>
      <c r="NAX124" s="106"/>
      <c r="NAY124" s="106"/>
      <c r="NAZ124" s="106"/>
      <c r="NBA124" s="106"/>
      <c r="NBB124" s="106"/>
      <c r="NBC124" s="106"/>
      <c r="NBD124" s="106"/>
      <c r="NBE124" s="106"/>
      <c r="NBF124" s="106"/>
      <c r="NBG124" s="106"/>
      <c r="NBH124" s="106"/>
      <c r="NBI124" s="106"/>
      <c r="NBJ124" s="106"/>
      <c r="NBK124" s="106"/>
      <c r="NBL124" s="106"/>
      <c r="NBM124" s="106"/>
      <c r="NBN124" s="106"/>
      <c r="NBO124" s="106"/>
      <c r="NBP124" s="106"/>
      <c r="NBQ124" s="106"/>
      <c r="NBR124" s="106"/>
      <c r="NBS124" s="106"/>
      <c r="NBT124" s="106"/>
      <c r="NBU124" s="106"/>
      <c r="NBV124" s="106"/>
      <c r="NBW124" s="106"/>
      <c r="NBX124" s="106"/>
      <c r="NBY124" s="106"/>
      <c r="NBZ124" s="106"/>
      <c r="NCA124" s="106"/>
      <c r="NCB124" s="106"/>
      <c r="NCC124" s="106"/>
      <c r="NCD124" s="106"/>
      <c r="NCE124" s="106"/>
      <c r="NCF124" s="106"/>
      <c r="NCG124" s="106"/>
      <c r="NCH124" s="106"/>
      <c r="NCI124" s="106"/>
      <c r="NCJ124" s="106"/>
      <c r="NCK124" s="106"/>
      <c r="NCL124" s="106"/>
      <c r="NCM124" s="106"/>
      <c r="NCN124" s="106"/>
      <c r="NCO124" s="106"/>
      <c r="NCP124" s="106"/>
      <c r="NCQ124" s="106"/>
      <c r="NCR124" s="106"/>
      <c r="NCS124" s="106"/>
      <c r="NCT124" s="106"/>
      <c r="NCU124" s="106"/>
      <c r="NCV124" s="106"/>
      <c r="NCW124" s="106"/>
      <c r="NCX124" s="106"/>
      <c r="NCY124" s="106"/>
      <c r="NCZ124" s="106"/>
      <c r="NDA124" s="106"/>
      <c r="NDB124" s="106"/>
      <c r="NDC124" s="106"/>
      <c r="NDD124" s="106"/>
      <c r="NDE124" s="106"/>
      <c r="NDF124" s="106"/>
      <c r="NDG124" s="106"/>
      <c r="NDH124" s="106"/>
      <c r="NDI124" s="106"/>
      <c r="NDJ124" s="106"/>
      <c r="NDK124" s="106"/>
      <c r="NDL124" s="106"/>
      <c r="NDM124" s="106"/>
      <c r="NDN124" s="106"/>
      <c r="NDO124" s="106"/>
      <c r="NDP124" s="106"/>
      <c r="NDQ124" s="106"/>
      <c r="NDR124" s="106"/>
      <c r="NDS124" s="106"/>
      <c r="NDT124" s="106"/>
      <c r="NDU124" s="106"/>
      <c r="NDV124" s="106"/>
      <c r="NDW124" s="106"/>
      <c r="NDX124" s="106"/>
      <c r="NDY124" s="106"/>
      <c r="NDZ124" s="106"/>
      <c r="NEA124" s="106"/>
      <c r="NEB124" s="106"/>
      <c r="NEC124" s="106"/>
      <c r="NED124" s="106"/>
      <c r="NEE124" s="106"/>
      <c r="NEF124" s="106"/>
      <c r="NEG124" s="106"/>
      <c r="NEH124" s="106"/>
      <c r="NEI124" s="106"/>
      <c r="NEJ124" s="106"/>
      <c r="NEK124" s="106"/>
      <c r="NEL124" s="106"/>
      <c r="NEM124" s="106"/>
      <c r="NEN124" s="106"/>
      <c r="NEO124" s="106"/>
      <c r="NEP124" s="106"/>
      <c r="NEQ124" s="106"/>
      <c r="NER124" s="106"/>
      <c r="NES124" s="106"/>
      <c r="NET124" s="106"/>
      <c r="NEU124" s="106"/>
      <c r="NEV124" s="106"/>
      <c r="NEW124" s="106"/>
      <c r="NEX124" s="106"/>
      <c r="NEY124" s="106"/>
      <c r="NEZ124" s="106"/>
      <c r="NFA124" s="106"/>
      <c r="NFB124" s="106"/>
      <c r="NFC124" s="106"/>
      <c r="NFD124" s="106"/>
      <c r="NFE124" s="106"/>
      <c r="NFF124" s="106"/>
      <c r="NFG124" s="106"/>
      <c r="NFH124" s="106"/>
      <c r="NFI124" s="106"/>
      <c r="NFJ124" s="106"/>
      <c r="NFK124" s="106"/>
      <c r="NFL124" s="106"/>
      <c r="NFM124" s="106"/>
      <c r="NFN124" s="106"/>
      <c r="NFO124" s="106"/>
      <c r="NFP124" s="106"/>
      <c r="NFQ124" s="106"/>
      <c r="NFR124" s="106"/>
      <c r="NFS124" s="106"/>
      <c r="NFT124" s="106"/>
      <c r="NFU124" s="106"/>
      <c r="NFV124" s="106"/>
      <c r="NFW124" s="106"/>
      <c r="NFX124" s="106"/>
      <c r="NFY124" s="106"/>
      <c r="NFZ124" s="106"/>
      <c r="NGA124" s="106"/>
      <c r="NGB124" s="106"/>
      <c r="NGC124" s="106"/>
      <c r="NGD124" s="106"/>
      <c r="NGE124" s="106"/>
      <c r="NGF124" s="106"/>
      <c r="NGG124" s="106"/>
      <c r="NGH124" s="106"/>
      <c r="NGI124" s="106"/>
      <c r="NGJ124" s="106"/>
      <c r="NGK124" s="106"/>
      <c r="NGL124" s="106"/>
      <c r="NGM124" s="106"/>
      <c r="NGN124" s="106"/>
      <c r="NGO124" s="106"/>
      <c r="NGP124" s="106"/>
      <c r="NGQ124" s="106"/>
      <c r="NGR124" s="106"/>
      <c r="NGS124" s="106"/>
      <c r="NGT124" s="106"/>
      <c r="NGU124" s="106"/>
      <c r="NGV124" s="106"/>
      <c r="NGW124" s="106"/>
      <c r="NGX124" s="106"/>
      <c r="NGY124" s="106"/>
      <c r="NGZ124" s="106"/>
      <c r="NHA124" s="106"/>
      <c r="NHB124" s="106"/>
      <c r="NHC124" s="106"/>
      <c r="NHD124" s="106"/>
      <c r="NHE124" s="106"/>
      <c r="NHF124" s="106"/>
      <c r="NHG124" s="106"/>
      <c r="NHH124" s="106"/>
      <c r="NHI124" s="106"/>
      <c r="NHJ124" s="106"/>
      <c r="NHK124" s="106"/>
      <c r="NHL124" s="106"/>
      <c r="NHM124" s="106"/>
      <c r="NHN124" s="106"/>
      <c r="NHO124" s="106"/>
      <c r="NHP124" s="106"/>
      <c r="NHQ124" s="106"/>
      <c r="NHR124" s="106"/>
      <c r="NHS124" s="106"/>
      <c r="NHT124" s="106"/>
      <c r="NHU124" s="106"/>
      <c r="NHV124" s="106"/>
      <c r="NHW124" s="106"/>
      <c r="NHX124" s="106"/>
      <c r="NHY124" s="106"/>
      <c r="NHZ124" s="106"/>
      <c r="NIA124" s="106"/>
      <c r="NIB124" s="106"/>
      <c r="NIC124" s="106"/>
      <c r="NID124" s="106"/>
      <c r="NIE124" s="106"/>
      <c r="NIF124" s="106"/>
      <c r="NIG124" s="106"/>
      <c r="NIH124" s="106"/>
      <c r="NII124" s="106"/>
      <c r="NIJ124" s="106"/>
      <c r="NIK124" s="106"/>
      <c r="NIL124" s="106"/>
      <c r="NIM124" s="106"/>
      <c r="NIN124" s="106"/>
      <c r="NIO124" s="106"/>
      <c r="NIP124" s="106"/>
      <c r="NIQ124" s="106"/>
      <c r="NIR124" s="106"/>
      <c r="NIS124" s="106"/>
      <c r="NIT124" s="106"/>
      <c r="NIU124" s="106"/>
      <c r="NIV124" s="106"/>
      <c r="NIW124" s="106"/>
      <c r="NIX124" s="106"/>
      <c r="NIY124" s="106"/>
      <c r="NIZ124" s="106"/>
      <c r="NJA124" s="106"/>
      <c r="NJB124" s="106"/>
      <c r="NJC124" s="106"/>
      <c r="NJD124" s="106"/>
      <c r="NJE124" s="106"/>
      <c r="NJF124" s="106"/>
      <c r="NJG124" s="106"/>
      <c r="NJH124" s="106"/>
      <c r="NJI124" s="106"/>
      <c r="NJJ124" s="106"/>
      <c r="NJK124" s="106"/>
      <c r="NJL124" s="106"/>
      <c r="NJM124" s="106"/>
      <c r="NJN124" s="106"/>
      <c r="NJO124" s="106"/>
      <c r="NJP124" s="106"/>
      <c r="NJQ124" s="106"/>
      <c r="NJR124" s="106"/>
      <c r="NJS124" s="106"/>
      <c r="NJT124" s="106"/>
      <c r="NJU124" s="106"/>
      <c r="NJV124" s="106"/>
      <c r="NJW124" s="106"/>
      <c r="NJX124" s="106"/>
      <c r="NJY124" s="106"/>
      <c r="NJZ124" s="106"/>
      <c r="NKA124" s="106"/>
      <c r="NKB124" s="106"/>
      <c r="NKC124" s="106"/>
      <c r="NKD124" s="106"/>
      <c r="NKE124" s="106"/>
      <c r="NKF124" s="106"/>
      <c r="NKG124" s="106"/>
      <c r="NKH124" s="106"/>
      <c r="NKI124" s="106"/>
      <c r="NKJ124" s="106"/>
      <c r="NKK124" s="106"/>
      <c r="NKL124" s="106"/>
      <c r="NKM124" s="106"/>
      <c r="NKN124" s="106"/>
      <c r="NKO124" s="106"/>
      <c r="NKP124" s="106"/>
      <c r="NKQ124" s="106"/>
      <c r="NKR124" s="106"/>
      <c r="NKS124" s="106"/>
      <c r="NKT124" s="106"/>
      <c r="NKU124" s="106"/>
      <c r="NKV124" s="106"/>
      <c r="NKW124" s="106"/>
      <c r="NKX124" s="106"/>
      <c r="NKY124" s="106"/>
      <c r="NKZ124" s="106"/>
      <c r="NLA124" s="106"/>
      <c r="NLB124" s="106"/>
      <c r="NLC124" s="106"/>
      <c r="NLD124" s="106"/>
      <c r="NLE124" s="106"/>
      <c r="NLF124" s="106"/>
      <c r="NLG124" s="106"/>
      <c r="NLH124" s="106"/>
      <c r="NLI124" s="106"/>
      <c r="NLJ124" s="106"/>
      <c r="NLK124" s="106"/>
      <c r="NLL124" s="106"/>
      <c r="NLM124" s="106"/>
      <c r="NLN124" s="106"/>
      <c r="NLO124" s="106"/>
      <c r="NLP124" s="106"/>
      <c r="NLQ124" s="106"/>
      <c r="NLR124" s="106"/>
      <c r="NLS124" s="106"/>
      <c r="NLT124" s="106"/>
      <c r="NLU124" s="106"/>
      <c r="NLV124" s="106"/>
      <c r="NLW124" s="106"/>
      <c r="NLX124" s="106"/>
      <c r="NLY124" s="106"/>
      <c r="NLZ124" s="106"/>
      <c r="NMA124" s="106"/>
      <c r="NMB124" s="106"/>
      <c r="NMC124" s="106"/>
      <c r="NMD124" s="106"/>
      <c r="NME124" s="106"/>
      <c r="NMF124" s="106"/>
      <c r="NMG124" s="106"/>
      <c r="NMH124" s="106"/>
      <c r="NMI124" s="106"/>
      <c r="NMJ124" s="106"/>
      <c r="NMK124" s="106"/>
      <c r="NML124" s="106"/>
      <c r="NMM124" s="106"/>
      <c r="NMN124" s="106"/>
      <c r="NMO124" s="106"/>
      <c r="NMP124" s="106"/>
      <c r="NMQ124" s="106"/>
      <c r="NMR124" s="106"/>
      <c r="NMS124" s="106"/>
      <c r="NMT124" s="106"/>
      <c r="NMU124" s="106"/>
      <c r="NMV124" s="106"/>
      <c r="NMW124" s="106"/>
      <c r="NMX124" s="106"/>
      <c r="NMY124" s="106"/>
      <c r="NMZ124" s="106"/>
      <c r="NNA124" s="106"/>
      <c r="NNB124" s="106"/>
      <c r="NNC124" s="106"/>
      <c r="NND124" s="106"/>
      <c r="NNE124" s="106"/>
      <c r="NNF124" s="106"/>
      <c r="NNG124" s="106"/>
      <c r="NNH124" s="106"/>
      <c r="NNI124" s="106"/>
      <c r="NNJ124" s="106"/>
      <c r="NNK124" s="106"/>
      <c r="NNL124" s="106"/>
      <c r="NNM124" s="106"/>
      <c r="NNN124" s="106"/>
      <c r="NNO124" s="106"/>
      <c r="NNP124" s="106"/>
      <c r="NNQ124" s="106"/>
      <c r="NNR124" s="106"/>
      <c r="NNS124" s="106"/>
      <c r="NNT124" s="106"/>
      <c r="NNU124" s="106"/>
      <c r="NNV124" s="106"/>
      <c r="NNW124" s="106"/>
      <c r="NNX124" s="106"/>
      <c r="NNY124" s="106"/>
      <c r="NNZ124" s="106"/>
      <c r="NOA124" s="106"/>
      <c r="NOB124" s="106"/>
      <c r="NOC124" s="106"/>
      <c r="NOD124" s="106"/>
      <c r="NOE124" s="106"/>
      <c r="NOF124" s="106"/>
      <c r="NOG124" s="106"/>
      <c r="NOH124" s="106"/>
      <c r="NOI124" s="106"/>
      <c r="NOJ124" s="106"/>
      <c r="NOK124" s="106"/>
      <c r="NOL124" s="106"/>
      <c r="NOM124" s="106"/>
      <c r="NON124" s="106"/>
      <c r="NOO124" s="106"/>
      <c r="NOP124" s="106"/>
      <c r="NOQ124" s="106"/>
      <c r="NOR124" s="106"/>
      <c r="NOS124" s="106"/>
      <c r="NOT124" s="106"/>
      <c r="NOU124" s="106"/>
      <c r="NOV124" s="106"/>
      <c r="NOW124" s="106"/>
      <c r="NOX124" s="106"/>
      <c r="NOY124" s="106"/>
      <c r="NOZ124" s="106"/>
      <c r="NPA124" s="106"/>
      <c r="NPB124" s="106"/>
      <c r="NPC124" s="106"/>
      <c r="NPD124" s="106"/>
      <c r="NPE124" s="106"/>
      <c r="NPF124" s="106"/>
      <c r="NPG124" s="106"/>
      <c r="NPH124" s="106"/>
      <c r="NPI124" s="106"/>
      <c r="NPJ124" s="106"/>
      <c r="NPK124" s="106"/>
      <c r="NPL124" s="106"/>
      <c r="NPM124" s="106"/>
      <c r="NPN124" s="106"/>
      <c r="NPO124" s="106"/>
      <c r="NPP124" s="106"/>
      <c r="NPQ124" s="106"/>
      <c r="NPR124" s="106"/>
      <c r="NPS124" s="106"/>
      <c r="NPT124" s="106"/>
      <c r="NPU124" s="106"/>
      <c r="NPV124" s="106"/>
      <c r="NPW124" s="106"/>
      <c r="NPX124" s="106"/>
      <c r="NPY124" s="106"/>
      <c r="NPZ124" s="106"/>
      <c r="NQA124" s="106"/>
      <c r="NQB124" s="106"/>
      <c r="NQC124" s="106"/>
      <c r="NQD124" s="106"/>
      <c r="NQE124" s="106"/>
      <c r="NQF124" s="106"/>
      <c r="NQG124" s="106"/>
      <c r="NQH124" s="106"/>
      <c r="NQI124" s="106"/>
      <c r="NQJ124" s="106"/>
      <c r="NQK124" s="106"/>
      <c r="NQL124" s="106"/>
      <c r="NQM124" s="106"/>
      <c r="NQN124" s="106"/>
      <c r="NQO124" s="106"/>
      <c r="NQP124" s="106"/>
      <c r="NQQ124" s="106"/>
      <c r="NQR124" s="106"/>
      <c r="NQS124" s="106"/>
      <c r="NQT124" s="106"/>
      <c r="NQU124" s="106"/>
      <c r="NQV124" s="106"/>
      <c r="NQW124" s="106"/>
      <c r="NQX124" s="106"/>
      <c r="NQY124" s="106"/>
      <c r="NQZ124" s="106"/>
      <c r="NRA124" s="106"/>
      <c r="NRB124" s="106"/>
      <c r="NRC124" s="106"/>
      <c r="NRD124" s="106"/>
      <c r="NRE124" s="106"/>
      <c r="NRF124" s="106"/>
      <c r="NRG124" s="106"/>
      <c r="NRH124" s="106"/>
      <c r="NRI124" s="106"/>
      <c r="NRJ124" s="106"/>
      <c r="NRK124" s="106"/>
      <c r="NRL124" s="106"/>
      <c r="NRM124" s="106"/>
      <c r="NRN124" s="106"/>
      <c r="NRO124" s="106"/>
      <c r="NRP124" s="106"/>
      <c r="NRQ124" s="106"/>
      <c r="NRR124" s="106"/>
      <c r="NRS124" s="106"/>
      <c r="NRT124" s="106"/>
      <c r="NRU124" s="106"/>
      <c r="NRV124" s="106"/>
      <c r="NRW124" s="106"/>
      <c r="NRX124" s="106"/>
      <c r="NRY124" s="106"/>
      <c r="NRZ124" s="106"/>
      <c r="NSA124" s="106"/>
      <c r="NSB124" s="106"/>
      <c r="NSC124" s="106"/>
      <c r="NSD124" s="106"/>
      <c r="NSE124" s="106"/>
      <c r="NSF124" s="106"/>
      <c r="NSG124" s="106"/>
      <c r="NSH124" s="106"/>
      <c r="NSI124" s="106"/>
      <c r="NSJ124" s="106"/>
      <c r="NSK124" s="106"/>
      <c r="NSL124" s="106"/>
      <c r="NSM124" s="106"/>
      <c r="NSN124" s="106"/>
      <c r="NSO124" s="106"/>
      <c r="NSP124" s="106"/>
      <c r="NSQ124" s="106"/>
      <c r="NSR124" s="106"/>
      <c r="NSS124" s="106"/>
      <c r="NST124" s="106"/>
      <c r="NSU124" s="106"/>
      <c r="NSV124" s="106"/>
      <c r="NSW124" s="106"/>
      <c r="NSX124" s="106"/>
      <c r="NSY124" s="106"/>
      <c r="NSZ124" s="106"/>
      <c r="NTA124" s="106"/>
      <c r="NTB124" s="106"/>
      <c r="NTC124" s="106"/>
      <c r="NTD124" s="106"/>
      <c r="NTE124" s="106"/>
      <c r="NTF124" s="106"/>
      <c r="NTG124" s="106"/>
      <c r="NTH124" s="106"/>
      <c r="NTI124" s="106"/>
      <c r="NTJ124" s="106"/>
      <c r="NTK124" s="106"/>
      <c r="NTL124" s="106"/>
      <c r="NTM124" s="106"/>
      <c r="NTN124" s="106"/>
      <c r="NTO124" s="106"/>
      <c r="NTP124" s="106"/>
      <c r="NTQ124" s="106"/>
      <c r="NTR124" s="106"/>
      <c r="NTS124" s="106"/>
      <c r="NTT124" s="106"/>
      <c r="NTU124" s="106"/>
      <c r="NTV124" s="106"/>
      <c r="NTW124" s="106"/>
      <c r="NTX124" s="106"/>
      <c r="NTY124" s="106"/>
      <c r="NTZ124" s="106"/>
      <c r="NUA124" s="106"/>
      <c r="NUB124" s="106"/>
      <c r="NUC124" s="106"/>
      <c r="NUD124" s="106"/>
      <c r="NUE124" s="106"/>
      <c r="NUF124" s="106"/>
      <c r="NUG124" s="106"/>
      <c r="NUH124" s="106"/>
      <c r="NUI124" s="106"/>
      <c r="NUJ124" s="106"/>
      <c r="NUK124" s="106"/>
      <c r="NUL124" s="106"/>
      <c r="NUM124" s="106"/>
      <c r="NUN124" s="106"/>
      <c r="NUO124" s="106"/>
      <c r="NUP124" s="106"/>
      <c r="NUQ124" s="106"/>
      <c r="NUR124" s="106"/>
      <c r="NUS124" s="106"/>
      <c r="NUT124" s="106"/>
      <c r="NUU124" s="106"/>
      <c r="NUV124" s="106"/>
      <c r="NUW124" s="106"/>
      <c r="NUX124" s="106"/>
      <c r="NUY124" s="106"/>
      <c r="NUZ124" s="106"/>
      <c r="NVA124" s="106"/>
      <c r="NVB124" s="106"/>
      <c r="NVC124" s="106"/>
      <c r="NVD124" s="106"/>
      <c r="NVE124" s="106"/>
      <c r="NVF124" s="106"/>
      <c r="NVG124" s="106"/>
      <c r="NVH124" s="106"/>
      <c r="NVI124" s="106"/>
      <c r="NVJ124" s="106"/>
      <c r="NVK124" s="106"/>
      <c r="NVL124" s="106"/>
      <c r="NVM124" s="106"/>
      <c r="NVN124" s="106"/>
      <c r="NVO124" s="106"/>
      <c r="NVP124" s="106"/>
      <c r="NVQ124" s="106"/>
      <c r="NVR124" s="106"/>
      <c r="NVS124" s="106"/>
      <c r="NVT124" s="106"/>
      <c r="NVU124" s="106"/>
      <c r="NVV124" s="106"/>
      <c r="NVW124" s="106"/>
      <c r="NVX124" s="106"/>
      <c r="NVY124" s="106"/>
      <c r="NVZ124" s="106"/>
      <c r="NWA124" s="106"/>
      <c r="NWB124" s="106"/>
      <c r="NWC124" s="106"/>
      <c r="NWD124" s="106"/>
      <c r="NWE124" s="106"/>
      <c r="NWF124" s="106"/>
      <c r="NWG124" s="106"/>
      <c r="NWH124" s="106"/>
      <c r="NWI124" s="106"/>
      <c r="NWJ124" s="106"/>
      <c r="NWK124" s="106"/>
      <c r="NWL124" s="106"/>
      <c r="NWM124" s="106"/>
      <c r="NWN124" s="106"/>
      <c r="NWO124" s="106"/>
      <c r="NWP124" s="106"/>
      <c r="NWQ124" s="106"/>
      <c r="NWR124" s="106"/>
      <c r="NWS124" s="106"/>
      <c r="NWT124" s="106"/>
      <c r="NWU124" s="106"/>
      <c r="NWV124" s="106"/>
      <c r="NWW124" s="106"/>
      <c r="NWX124" s="106"/>
      <c r="NWY124" s="106"/>
      <c r="NWZ124" s="106"/>
      <c r="NXA124" s="106"/>
      <c r="NXB124" s="106"/>
      <c r="NXC124" s="106"/>
      <c r="NXD124" s="106"/>
      <c r="NXE124" s="106"/>
      <c r="NXF124" s="106"/>
      <c r="NXG124" s="106"/>
      <c r="NXH124" s="106"/>
      <c r="NXI124" s="106"/>
      <c r="NXJ124" s="106"/>
      <c r="NXK124" s="106"/>
      <c r="NXL124" s="106"/>
      <c r="NXM124" s="106"/>
      <c r="NXN124" s="106"/>
      <c r="NXO124" s="106"/>
      <c r="NXP124" s="106"/>
      <c r="NXQ124" s="106"/>
      <c r="NXR124" s="106"/>
      <c r="NXS124" s="106"/>
      <c r="NXT124" s="106"/>
      <c r="NXU124" s="106"/>
      <c r="NXV124" s="106"/>
      <c r="NXW124" s="106"/>
      <c r="NXX124" s="106"/>
      <c r="NXY124" s="106"/>
      <c r="NXZ124" s="106"/>
      <c r="NYA124" s="106"/>
      <c r="NYB124" s="106"/>
      <c r="NYC124" s="106"/>
      <c r="NYD124" s="106"/>
      <c r="NYE124" s="106"/>
      <c r="NYF124" s="106"/>
      <c r="NYG124" s="106"/>
      <c r="NYH124" s="106"/>
      <c r="NYI124" s="106"/>
      <c r="NYJ124" s="106"/>
      <c r="NYK124" s="106"/>
      <c r="NYL124" s="106"/>
      <c r="NYM124" s="106"/>
      <c r="NYN124" s="106"/>
      <c r="NYO124" s="106"/>
      <c r="NYP124" s="106"/>
      <c r="NYQ124" s="106"/>
      <c r="NYR124" s="106"/>
      <c r="NYS124" s="106"/>
      <c r="NYT124" s="106"/>
      <c r="NYU124" s="106"/>
      <c r="NYV124" s="106"/>
      <c r="NYW124" s="106"/>
      <c r="NYX124" s="106"/>
      <c r="NYY124" s="106"/>
      <c r="NYZ124" s="106"/>
      <c r="NZA124" s="106"/>
      <c r="NZB124" s="106"/>
      <c r="NZC124" s="106"/>
      <c r="NZD124" s="106"/>
      <c r="NZE124" s="106"/>
      <c r="NZF124" s="106"/>
      <c r="NZG124" s="106"/>
      <c r="NZH124" s="106"/>
      <c r="NZI124" s="106"/>
      <c r="NZJ124" s="106"/>
      <c r="NZK124" s="106"/>
      <c r="NZL124" s="106"/>
      <c r="NZM124" s="106"/>
      <c r="NZN124" s="106"/>
      <c r="NZO124" s="106"/>
      <c r="NZP124" s="106"/>
      <c r="NZQ124" s="106"/>
      <c r="NZR124" s="106"/>
      <c r="NZS124" s="106"/>
      <c r="NZT124" s="106"/>
      <c r="NZU124" s="106"/>
      <c r="NZV124" s="106"/>
      <c r="NZW124" s="106"/>
      <c r="NZX124" s="106"/>
      <c r="NZY124" s="106"/>
      <c r="NZZ124" s="106"/>
      <c r="OAA124" s="106"/>
      <c r="OAB124" s="106"/>
      <c r="OAC124" s="106"/>
      <c r="OAD124" s="106"/>
      <c r="OAE124" s="106"/>
      <c r="OAF124" s="106"/>
      <c r="OAG124" s="106"/>
      <c r="OAH124" s="106"/>
      <c r="OAI124" s="106"/>
      <c r="OAJ124" s="106"/>
      <c r="OAK124" s="106"/>
      <c r="OAL124" s="106"/>
      <c r="OAM124" s="106"/>
      <c r="OAN124" s="106"/>
      <c r="OAO124" s="106"/>
      <c r="OAP124" s="106"/>
      <c r="OAQ124" s="106"/>
      <c r="OAR124" s="106"/>
      <c r="OAS124" s="106"/>
      <c r="OAT124" s="106"/>
      <c r="OAU124" s="106"/>
      <c r="OAV124" s="106"/>
      <c r="OAW124" s="106"/>
      <c r="OAX124" s="106"/>
      <c r="OAY124" s="106"/>
      <c r="OAZ124" s="106"/>
      <c r="OBA124" s="106"/>
      <c r="OBB124" s="106"/>
      <c r="OBC124" s="106"/>
      <c r="OBD124" s="106"/>
      <c r="OBE124" s="106"/>
      <c r="OBF124" s="106"/>
      <c r="OBG124" s="106"/>
      <c r="OBH124" s="106"/>
      <c r="OBI124" s="106"/>
      <c r="OBJ124" s="106"/>
      <c r="OBK124" s="106"/>
      <c r="OBL124" s="106"/>
      <c r="OBM124" s="106"/>
      <c r="OBN124" s="106"/>
      <c r="OBO124" s="106"/>
      <c r="OBP124" s="106"/>
      <c r="OBQ124" s="106"/>
      <c r="OBR124" s="106"/>
      <c r="OBS124" s="106"/>
      <c r="OBT124" s="106"/>
      <c r="OBU124" s="106"/>
      <c r="OBV124" s="106"/>
      <c r="OBW124" s="106"/>
      <c r="OBX124" s="106"/>
      <c r="OBY124" s="106"/>
      <c r="OBZ124" s="106"/>
      <c r="OCA124" s="106"/>
      <c r="OCB124" s="106"/>
      <c r="OCC124" s="106"/>
      <c r="OCD124" s="106"/>
      <c r="OCE124" s="106"/>
      <c r="OCF124" s="106"/>
      <c r="OCG124" s="106"/>
      <c r="OCH124" s="106"/>
      <c r="OCI124" s="106"/>
      <c r="OCJ124" s="106"/>
      <c r="OCK124" s="106"/>
      <c r="OCL124" s="106"/>
      <c r="OCM124" s="106"/>
      <c r="OCN124" s="106"/>
      <c r="OCO124" s="106"/>
      <c r="OCP124" s="106"/>
      <c r="OCQ124" s="106"/>
      <c r="OCR124" s="106"/>
      <c r="OCS124" s="106"/>
      <c r="OCT124" s="106"/>
      <c r="OCU124" s="106"/>
      <c r="OCV124" s="106"/>
      <c r="OCW124" s="106"/>
      <c r="OCX124" s="106"/>
      <c r="OCY124" s="106"/>
      <c r="OCZ124" s="106"/>
      <c r="ODA124" s="106"/>
      <c r="ODB124" s="106"/>
      <c r="ODC124" s="106"/>
      <c r="ODD124" s="106"/>
      <c r="ODE124" s="106"/>
      <c r="ODF124" s="106"/>
      <c r="ODG124" s="106"/>
      <c r="ODH124" s="106"/>
      <c r="ODI124" s="106"/>
      <c r="ODJ124" s="106"/>
      <c r="ODK124" s="106"/>
      <c r="ODL124" s="106"/>
      <c r="ODM124" s="106"/>
      <c r="ODN124" s="106"/>
      <c r="ODO124" s="106"/>
      <c r="ODP124" s="106"/>
      <c r="ODQ124" s="106"/>
      <c r="ODR124" s="106"/>
      <c r="ODS124" s="106"/>
      <c r="ODT124" s="106"/>
      <c r="ODU124" s="106"/>
      <c r="ODV124" s="106"/>
      <c r="ODW124" s="106"/>
      <c r="ODX124" s="106"/>
      <c r="ODY124" s="106"/>
      <c r="ODZ124" s="106"/>
      <c r="OEA124" s="106"/>
      <c r="OEB124" s="106"/>
      <c r="OEC124" s="106"/>
      <c r="OED124" s="106"/>
      <c r="OEE124" s="106"/>
      <c r="OEF124" s="106"/>
      <c r="OEG124" s="106"/>
      <c r="OEH124" s="106"/>
      <c r="OEI124" s="106"/>
      <c r="OEJ124" s="106"/>
      <c r="OEK124" s="106"/>
      <c r="OEL124" s="106"/>
      <c r="OEM124" s="106"/>
      <c r="OEN124" s="106"/>
      <c r="OEO124" s="106"/>
      <c r="OEP124" s="106"/>
      <c r="OEQ124" s="106"/>
      <c r="OER124" s="106"/>
      <c r="OES124" s="106"/>
      <c r="OET124" s="106"/>
      <c r="OEU124" s="106"/>
      <c r="OEV124" s="106"/>
      <c r="OEW124" s="106"/>
      <c r="OEX124" s="106"/>
      <c r="OEY124" s="106"/>
      <c r="OEZ124" s="106"/>
      <c r="OFA124" s="106"/>
      <c r="OFB124" s="106"/>
      <c r="OFC124" s="106"/>
      <c r="OFD124" s="106"/>
      <c r="OFE124" s="106"/>
      <c r="OFF124" s="106"/>
      <c r="OFG124" s="106"/>
      <c r="OFH124" s="106"/>
      <c r="OFI124" s="106"/>
      <c r="OFJ124" s="106"/>
      <c r="OFK124" s="106"/>
      <c r="OFL124" s="106"/>
      <c r="OFM124" s="106"/>
      <c r="OFN124" s="106"/>
      <c r="OFO124" s="106"/>
      <c r="OFP124" s="106"/>
      <c r="OFQ124" s="106"/>
      <c r="OFR124" s="106"/>
      <c r="OFS124" s="106"/>
      <c r="OFT124" s="106"/>
      <c r="OFU124" s="106"/>
      <c r="OFV124" s="106"/>
      <c r="OFW124" s="106"/>
      <c r="OFX124" s="106"/>
      <c r="OFY124" s="106"/>
      <c r="OFZ124" s="106"/>
      <c r="OGA124" s="106"/>
      <c r="OGB124" s="106"/>
      <c r="OGC124" s="106"/>
      <c r="OGD124" s="106"/>
      <c r="OGE124" s="106"/>
      <c r="OGF124" s="106"/>
      <c r="OGG124" s="106"/>
      <c r="OGH124" s="106"/>
      <c r="OGI124" s="106"/>
      <c r="OGJ124" s="106"/>
      <c r="OGK124" s="106"/>
      <c r="OGL124" s="106"/>
      <c r="OGM124" s="106"/>
      <c r="OGN124" s="106"/>
      <c r="OGO124" s="106"/>
      <c r="OGP124" s="106"/>
      <c r="OGQ124" s="106"/>
      <c r="OGR124" s="106"/>
      <c r="OGS124" s="106"/>
      <c r="OGT124" s="106"/>
      <c r="OGU124" s="106"/>
      <c r="OGV124" s="106"/>
      <c r="OGW124" s="106"/>
      <c r="OGX124" s="106"/>
      <c r="OGY124" s="106"/>
      <c r="OGZ124" s="106"/>
      <c r="OHA124" s="106"/>
      <c r="OHB124" s="106"/>
      <c r="OHC124" s="106"/>
      <c r="OHD124" s="106"/>
      <c r="OHE124" s="106"/>
      <c r="OHF124" s="106"/>
      <c r="OHG124" s="106"/>
      <c r="OHH124" s="106"/>
      <c r="OHI124" s="106"/>
      <c r="OHJ124" s="106"/>
      <c r="OHK124" s="106"/>
      <c r="OHL124" s="106"/>
      <c r="OHM124" s="106"/>
      <c r="OHN124" s="106"/>
      <c r="OHO124" s="106"/>
      <c r="OHP124" s="106"/>
      <c r="OHQ124" s="106"/>
      <c r="OHR124" s="106"/>
      <c r="OHS124" s="106"/>
      <c r="OHT124" s="106"/>
      <c r="OHU124" s="106"/>
      <c r="OHV124" s="106"/>
      <c r="OHW124" s="106"/>
      <c r="OHX124" s="106"/>
      <c r="OHY124" s="106"/>
      <c r="OHZ124" s="106"/>
      <c r="OIA124" s="106"/>
      <c r="OIB124" s="106"/>
      <c r="OIC124" s="106"/>
      <c r="OID124" s="106"/>
      <c r="OIE124" s="106"/>
      <c r="OIF124" s="106"/>
      <c r="OIG124" s="106"/>
      <c r="OIH124" s="106"/>
      <c r="OII124" s="106"/>
      <c r="OIJ124" s="106"/>
      <c r="OIK124" s="106"/>
      <c r="OIL124" s="106"/>
      <c r="OIM124" s="106"/>
      <c r="OIN124" s="106"/>
      <c r="OIO124" s="106"/>
      <c r="OIP124" s="106"/>
      <c r="OIQ124" s="106"/>
      <c r="OIR124" s="106"/>
      <c r="OIS124" s="106"/>
      <c r="OIT124" s="106"/>
      <c r="OIU124" s="106"/>
      <c r="OIV124" s="106"/>
      <c r="OIW124" s="106"/>
      <c r="OIX124" s="106"/>
      <c r="OIY124" s="106"/>
      <c r="OIZ124" s="106"/>
      <c r="OJA124" s="106"/>
      <c r="OJB124" s="106"/>
      <c r="OJC124" s="106"/>
      <c r="OJD124" s="106"/>
      <c r="OJE124" s="106"/>
      <c r="OJF124" s="106"/>
      <c r="OJG124" s="106"/>
      <c r="OJH124" s="106"/>
      <c r="OJI124" s="106"/>
      <c r="OJJ124" s="106"/>
      <c r="OJK124" s="106"/>
      <c r="OJL124" s="106"/>
      <c r="OJM124" s="106"/>
      <c r="OJN124" s="106"/>
      <c r="OJO124" s="106"/>
      <c r="OJP124" s="106"/>
      <c r="OJQ124" s="106"/>
      <c r="OJR124" s="106"/>
      <c r="OJS124" s="106"/>
      <c r="OJT124" s="106"/>
      <c r="OJU124" s="106"/>
      <c r="OJV124" s="106"/>
      <c r="OJW124" s="106"/>
      <c r="OJX124" s="106"/>
      <c r="OJY124" s="106"/>
      <c r="OJZ124" s="106"/>
      <c r="OKA124" s="106"/>
      <c r="OKB124" s="106"/>
      <c r="OKC124" s="106"/>
      <c r="OKD124" s="106"/>
      <c r="OKE124" s="106"/>
      <c r="OKF124" s="106"/>
      <c r="OKG124" s="106"/>
      <c r="OKH124" s="106"/>
      <c r="OKI124" s="106"/>
      <c r="OKJ124" s="106"/>
      <c r="OKK124" s="106"/>
      <c r="OKL124" s="106"/>
      <c r="OKM124" s="106"/>
      <c r="OKN124" s="106"/>
      <c r="OKO124" s="106"/>
      <c r="OKP124" s="106"/>
      <c r="OKQ124" s="106"/>
      <c r="OKR124" s="106"/>
      <c r="OKS124" s="106"/>
      <c r="OKT124" s="106"/>
      <c r="OKU124" s="106"/>
      <c r="OKV124" s="106"/>
      <c r="OKW124" s="106"/>
      <c r="OKX124" s="106"/>
      <c r="OKY124" s="106"/>
      <c r="OKZ124" s="106"/>
      <c r="OLA124" s="106"/>
      <c r="OLB124" s="106"/>
      <c r="OLC124" s="106"/>
      <c r="OLD124" s="106"/>
      <c r="OLE124" s="106"/>
      <c r="OLF124" s="106"/>
      <c r="OLG124" s="106"/>
      <c r="OLH124" s="106"/>
      <c r="OLI124" s="106"/>
      <c r="OLJ124" s="106"/>
      <c r="OLK124" s="106"/>
      <c r="OLL124" s="106"/>
      <c r="OLM124" s="106"/>
      <c r="OLN124" s="106"/>
      <c r="OLO124" s="106"/>
      <c r="OLP124" s="106"/>
      <c r="OLQ124" s="106"/>
      <c r="OLR124" s="106"/>
      <c r="OLS124" s="106"/>
      <c r="OLT124" s="106"/>
      <c r="OLU124" s="106"/>
      <c r="OLV124" s="106"/>
      <c r="OLW124" s="106"/>
      <c r="OLX124" s="106"/>
      <c r="OLY124" s="106"/>
      <c r="OLZ124" s="106"/>
      <c r="OMA124" s="106"/>
      <c r="OMB124" s="106"/>
      <c r="OMC124" s="106"/>
      <c r="OMD124" s="106"/>
      <c r="OME124" s="106"/>
      <c r="OMF124" s="106"/>
      <c r="OMG124" s="106"/>
      <c r="OMH124" s="106"/>
      <c r="OMI124" s="106"/>
      <c r="OMJ124" s="106"/>
      <c r="OMK124" s="106"/>
      <c r="OML124" s="106"/>
      <c r="OMM124" s="106"/>
      <c r="OMN124" s="106"/>
      <c r="OMO124" s="106"/>
      <c r="OMP124" s="106"/>
      <c r="OMQ124" s="106"/>
      <c r="OMR124" s="106"/>
      <c r="OMS124" s="106"/>
      <c r="OMT124" s="106"/>
      <c r="OMU124" s="106"/>
      <c r="OMV124" s="106"/>
      <c r="OMW124" s="106"/>
      <c r="OMX124" s="106"/>
      <c r="OMY124" s="106"/>
      <c r="OMZ124" s="106"/>
      <c r="ONA124" s="106"/>
      <c r="ONB124" s="106"/>
      <c r="ONC124" s="106"/>
      <c r="OND124" s="106"/>
      <c r="ONE124" s="106"/>
      <c r="ONF124" s="106"/>
      <c r="ONG124" s="106"/>
      <c r="ONH124" s="106"/>
      <c r="ONI124" s="106"/>
      <c r="ONJ124" s="106"/>
      <c r="ONK124" s="106"/>
      <c r="ONL124" s="106"/>
      <c r="ONM124" s="106"/>
      <c r="ONN124" s="106"/>
      <c r="ONO124" s="106"/>
      <c r="ONP124" s="106"/>
      <c r="ONQ124" s="106"/>
      <c r="ONR124" s="106"/>
      <c r="ONS124" s="106"/>
      <c r="ONT124" s="106"/>
      <c r="ONU124" s="106"/>
      <c r="ONV124" s="106"/>
      <c r="ONW124" s="106"/>
      <c r="ONX124" s="106"/>
      <c r="ONY124" s="106"/>
      <c r="ONZ124" s="106"/>
      <c r="OOA124" s="106"/>
      <c r="OOB124" s="106"/>
      <c r="OOC124" s="106"/>
      <c r="OOD124" s="106"/>
      <c r="OOE124" s="106"/>
      <c r="OOF124" s="106"/>
      <c r="OOG124" s="106"/>
      <c r="OOH124" s="106"/>
      <c r="OOI124" s="106"/>
      <c r="OOJ124" s="106"/>
      <c r="OOK124" s="106"/>
      <c r="OOL124" s="106"/>
      <c r="OOM124" s="106"/>
      <c r="OON124" s="106"/>
      <c r="OOO124" s="106"/>
      <c r="OOP124" s="106"/>
      <c r="OOQ124" s="106"/>
      <c r="OOR124" s="106"/>
      <c r="OOS124" s="106"/>
      <c r="OOT124" s="106"/>
      <c r="OOU124" s="106"/>
      <c r="OOV124" s="106"/>
      <c r="OOW124" s="106"/>
      <c r="OOX124" s="106"/>
      <c r="OOY124" s="106"/>
      <c r="OOZ124" s="106"/>
      <c r="OPA124" s="106"/>
      <c r="OPB124" s="106"/>
      <c r="OPC124" s="106"/>
      <c r="OPD124" s="106"/>
      <c r="OPE124" s="106"/>
      <c r="OPF124" s="106"/>
      <c r="OPG124" s="106"/>
      <c r="OPH124" s="106"/>
      <c r="OPI124" s="106"/>
      <c r="OPJ124" s="106"/>
      <c r="OPK124" s="106"/>
      <c r="OPL124" s="106"/>
      <c r="OPM124" s="106"/>
      <c r="OPN124" s="106"/>
      <c r="OPO124" s="106"/>
      <c r="OPP124" s="106"/>
      <c r="OPQ124" s="106"/>
      <c r="OPR124" s="106"/>
      <c r="OPS124" s="106"/>
      <c r="OPT124" s="106"/>
      <c r="OPU124" s="106"/>
      <c r="OPV124" s="106"/>
      <c r="OPW124" s="106"/>
      <c r="OPX124" s="106"/>
      <c r="OPY124" s="106"/>
      <c r="OPZ124" s="106"/>
      <c r="OQA124" s="106"/>
      <c r="OQB124" s="106"/>
      <c r="OQC124" s="106"/>
      <c r="OQD124" s="106"/>
      <c r="OQE124" s="106"/>
      <c r="OQF124" s="106"/>
      <c r="OQG124" s="106"/>
      <c r="OQH124" s="106"/>
      <c r="OQI124" s="106"/>
      <c r="OQJ124" s="106"/>
      <c r="OQK124" s="106"/>
      <c r="OQL124" s="106"/>
      <c r="OQM124" s="106"/>
      <c r="OQN124" s="106"/>
      <c r="OQO124" s="106"/>
      <c r="OQP124" s="106"/>
      <c r="OQQ124" s="106"/>
      <c r="OQR124" s="106"/>
      <c r="OQS124" s="106"/>
      <c r="OQT124" s="106"/>
      <c r="OQU124" s="106"/>
      <c r="OQV124" s="106"/>
      <c r="OQW124" s="106"/>
      <c r="OQX124" s="106"/>
      <c r="OQY124" s="106"/>
      <c r="OQZ124" s="106"/>
      <c r="ORA124" s="106"/>
      <c r="ORB124" s="106"/>
      <c r="ORC124" s="106"/>
      <c r="ORD124" s="106"/>
      <c r="ORE124" s="106"/>
      <c r="ORF124" s="106"/>
      <c r="ORG124" s="106"/>
      <c r="ORH124" s="106"/>
      <c r="ORI124" s="106"/>
      <c r="ORJ124" s="106"/>
      <c r="ORK124" s="106"/>
      <c r="ORL124" s="106"/>
      <c r="ORM124" s="106"/>
      <c r="ORN124" s="106"/>
      <c r="ORO124" s="106"/>
      <c r="ORP124" s="106"/>
      <c r="ORQ124" s="106"/>
      <c r="ORR124" s="106"/>
      <c r="ORS124" s="106"/>
      <c r="ORT124" s="106"/>
      <c r="ORU124" s="106"/>
      <c r="ORV124" s="106"/>
      <c r="ORW124" s="106"/>
      <c r="ORX124" s="106"/>
      <c r="ORY124" s="106"/>
      <c r="ORZ124" s="106"/>
      <c r="OSA124" s="106"/>
      <c r="OSB124" s="106"/>
      <c r="OSC124" s="106"/>
      <c r="OSD124" s="106"/>
      <c r="OSE124" s="106"/>
      <c r="OSF124" s="106"/>
      <c r="OSG124" s="106"/>
      <c r="OSH124" s="106"/>
      <c r="OSI124" s="106"/>
      <c r="OSJ124" s="106"/>
      <c r="OSK124" s="106"/>
      <c r="OSL124" s="106"/>
      <c r="OSM124" s="106"/>
      <c r="OSN124" s="106"/>
      <c r="OSO124" s="106"/>
      <c r="OSP124" s="106"/>
      <c r="OSQ124" s="106"/>
      <c r="OSR124" s="106"/>
      <c r="OSS124" s="106"/>
      <c r="OST124" s="106"/>
      <c r="OSU124" s="106"/>
      <c r="OSV124" s="106"/>
      <c r="OSW124" s="106"/>
      <c r="OSX124" s="106"/>
      <c r="OSY124" s="106"/>
      <c r="OSZ124" s="106"/>
      <c r="OTA124" s="106"/>
      <c r="OTB124" s="106"/>
      <c r="OTC124" s="106"/>
      <c r="OTD124" s="106"/>
      <c r="OTE124" s="106"/>
      <c r="OTF124" s="106"/>
      <c r="OTG124" s="106"/>
      <c r="OTH124" s="106"/>
      <c r="OTI124" s="106"/>
      <c r="OTJ124" s="106"/>
      <c r="OTK124" s="106"/>
      <c r="OTL124" s="106"/>
      <c r="OTM124" s="106"/>
      <c r="OTN124" s="106"/>
      <c r="OTO124" s="106"/>
      <c r="OTP124" s="106"/>
      <c r="OTQ124" s="106"/>
      <c r="OTR124" s="106"/>
      <c r="OTS124" s="106"/>
      <c r="OTT124" s="106"/>
      <c r="OTU124" s="106"/>
      <c r="OTV124" s="106"/>
      <c r="OTW124" s="106"/>
      <c r="OTX124" s="106"/>
      <c r="OTY124" s="106"/>
      <c r="OTZ124" s="106"/>
      <c r="OUA124" s="106"/>
      <c r="OUB124" s="106"/>
      <c r="OUC124" s="106"/>
      <c r="OUD124" s="106"/>
      <c r="OUE124" s="106"/>
      <c r="OUF124" s="106"/>
      <c r="OUG124" s="106"/>
      <c r="OUH124" s="106"/>
      <c r="OUI124" s="106"/>
      <c r="OUJ124" s="106"/>
      <c r="OUK124" s="106"/>
      <c r="OUL124" s="106"/>
      <c r="OUM124" s="106"/>
      <c r="OUN124" s="106"/>
      <c r="OUO124" s="106"/>
      <c r="OUP124" s="106"/>
      <c r="OUQ124" s="106"/>
      <c r="OUR124" s="106"/>
      <c r="OUS124" s="106"/>
      <c r="OUT124" s="106"/>
      <c r="OUU124" s="106"/>
      <c r="OUV124" s="106"/>
      <c r="OUW124" s="106"/>
      <c r="OUX124" s="106"/>
      <c r="OUY124" s="106"/>
      <c r="OUZ124" s="106"/>
      <c r="OVA124" s="106"/>
      <c r="OVB124" s="106"/>
      <c r="OVC124" s="106"/>
      <c r="OVD124" s="106"/>
      <c r="OVE124" s="106"/>
      <c r="OVF124" s="106"/>
      <c r="OVG124" s="106"/>
      <c r="OVH124" s="106"/>
      <c r="OVI124" s="106"/>
      <c r="OVJ124" s="106"/>
      <c r="OVK124" s="106"/>
      <c r="OVL124" s="106"/>
      <c r="OVM124" s="106"/>
      <c r="OVN124" s="106"/>
      <c r="OVO124" s="106"/>
      <c r="OVP124" s="106"/>
      <c r="OVQ124" s="106"/>
      <c r="OVR124" s="106"/>
      <c r="OVS124" s="106"/>
      <c r="OVT124" s="106"/>
      <c r="OVU124" s="106"/>
      <c r="OVV124" s="106"/>
      <c r="OVW124" s="106"/>
      <c r="OVX124" s="106"/>
      <c r="OVY124" s="106"/>
      <c r="OVZ124" s="106"/>
      <c r="OWA124" s="106"/>
      <c r="OWB124" s="106"/>
      <c r="OWC124" s="106"/>
      <c r="OWD124" s="106"/>
      <c r="OWE124" s="106"/>
      <c r="OWF124" s="106"/>
      <c r="OWG124" s="106"/>
      <c r="OWH124" s="106"/>
      <c r="OWI124" s="106"/>
      <c r="OWJ124" s="106"/>
      <c r="OWK124" s="106"/>
      <c r="OWL124" s="106"/>
      <c r="OWM124" s="106"/>
      <c r="OWN124" s="106"/>
      <c r="OWO124" s="106"/>
      <c r="OWP124" s="106"/>
      <c r="OWQ124" s="106"/>
      <c r="OWR124" s="106"/>
      <c r="OWS124" s="106"/>
      <c r="OWT124" s="106"/>
      <c r="OWU124" s="106"/>
      <c r="OWV124" s="106"/>
      <c r="OWW124" s="106"/>
      <c r="OWX124" s="106"/>
      <c r="OWY124" s="106"/>
      <c r="OWZ124" s="106"/>
      <c r="OXA124" s="106"/>
      <c r="OXB124" s="106"/>
      <c r="OXC124" s="106"/>
      <c r="OXD124" s="106"/>
      <c r="OXE124" s="106"/>
      <c r="OXF124" s="106"/>
      <c r="OXG124" s="106"/>
      <c r="OXH124" s="106"/>
      <c r="OXI124" s="106"/>
      <c r="OXJ124" s="106"/>
      <c r="OXK124" s="106"/>
      <c r="OXL124" s="106"/>
      <c r="OXM124" s="106"/>
      <c r="OXN124" s="106"/>
      <c r="OXO124" s="106"/>
      <c r="OXP124" s="106"/>
      <c r="OXQ124" s="106"/>
      <c r="OXR124" s="106"/>
      <c r="OXS124" s="106"/>
      <c r="OXT124" s="106"/>
      <c r="OXU124" s="106"/>
      <c r="OXV124" s="106"/>
      <c r="OXW124" s="106"/>
      <c r="OXX124" s="106"/>
      <c r="OXY124" s="106"/>
      <c r="OXZ124" s="106"/>
      <c r="OYA124" s="106"/>
      <c r="OYB124" s="106"/>
      <c r="OYC124" s="106"/>
      <c r="OYD124" s="106"/>
      <c r="OYE124" s="106"/>
      <c r="OYF124" s="106"/>
      <c r="OYG124" s="106"/>
      <c r="OYH124" s="106"/>
      <c r="OYI124" s="106"/>
      <c r="OYJ124" s="106"/>
      <c r="OYK124" s="106"/>
      <c r="OYL124" s="106"/>
      <c r="OYM124" s="106"/>
      <c r="OYN124" s="106"/>
      <c r="OYO124" s="106"/>
      <c r="OYP124" s="106"/>
      <c r="OYQ124" s="106"/>
      <c r="OYR124" s="106"/>
      <c r="OYS124" s="106"/>
      <c r="OYT124" s="106"/>
      <c r="OYU124" s="106"/>
      <c r="OYV124" s="106"/>
      <c r="OYW124" s="106"/>
      <c r="OYX124" s="106"/>
      <c r="OYY124" s="106"/>
      <c r="OYZ124" s="106"/>
      <c r="OZA124" s="106"/>
      <c r="OZB124" s="106"/>
      <c r="OZC124" s="106"/>
      <c r="OZD124" s="106"/>
      <c r="OZE124" s="106"/>
      <c r="OZF124" s="106"/>
      <c r="OZG124" s="106"/>
      <c r="OZH124" s="106"/>
      <c r="OZI124" s="106"/>
      <c r="OZJ124" s="106"/>
      <c r="OZK124" s="106"/>
      <c r="OZL124" s="106"/>
      <c r="OZM124" s="106"/>
      <c r="OZN124" s="106"/>
      <c r="OZO124" s="106"/>
      <c r="OZP124" s="106"/>
      <c r="OZQ124" s="106"/>
      <c r="OZR124" s="106"/>
      <c r="OZS124" s="106"/>
      <c r="OZT124" s="106"/>
      <c r="OZU124" s="106"/>
      <c r="OZV124" s="106"/>
      <c r="OZW124" s="106"/>
      <c r="OZX124" s="106"/>
      <c r="OZY124" s="106"/>
      <c r="OZZ124" s="106"/>
      <c r="PAA124" s="106"/>
      <c r="PAB124" s="106"/>
      <c r="PAC124" s="106"/>
      <c r="PAD124" s="106"/>
      <c r="PAE124" s="106"/>
      <c r="PAF124" s="106"/>
      <c r="PAG124" s="106"/>
      <c r="PAH124" s="106"/>
      <c r="PAI124" s="106"/>
      <c r="PAJ124" s="106"/>
      <c r="PAK124" s="106"/>
      <c r="PAL124" s="106"/>
      <c r="PAM124" s="106"/>
      <c r="PAN124" s="106"/>
      <c r="PAO124" s="106"/>
      <c r="PAP124" s="106"/>
      <c r="PAQ124" s="106"/>
      <c r="PAR124" s="106"/>
      <c r="PAS124" s="106"/>
      <c r="PAT124" s="106"/>
      <c r="PAU124" s="106"/>
      <c r="PAV124" s="106"/>
      <c r="PAW124" s="106"/>
      <c r="PAX124" s="106"/>
      <c r="PAY124" s="106"/>
      <c r="PAZ124" s="106"/>
      <c r="PBA124" s="106"/>
      <c r="PBB124" s="106"/>
      <c r="PBC124" s="106"/>
      <c r="PBD124" s="106"/>
      <c r="PBE124" s="106"/>
      <c r="PBF124" s="106"/>
      <c r="PBG124" s="106"/>
      <c r="PBH124" s="106"/>
      <c r="PBI124" s="106"/>
      <c r="PBJ124" s="106"/>
      <c r="PBK124" s="106"/>
      <c r="PBL124" s="106"/>
      <c r="PBM124" s="106"/>
      <c r="PBN124" s="106"/>
      <c r="PBO124" s="106"/>
      <c r="PBP124" s="106"/>
      <c r="PBQ124" s="106"/>
      <c r="PBR124" s="106"/>
      <c r="PBS124" s="106"/>
      <c r="PBT124" s="106"/>
      <c r="PBU124" s="106"/>
      <c r="PBV124" s="106"/>
      <c r="PBW124" s="106"/>
      <c r="PBX124" s="106"/>
      <c r="PBY124" s="106"/>
      <c r="PBZ124" s="106"/>
      <c r="PCA124" s="106"/>
      <c r="PCB124" s="106"/>
      <c r="PCC124" s="106"/>
      <c r="PCD124" s="106"/>
      <c r="PCE124" s="106"/>
      <c r="PCF124" s="106"/>
      <c r="PCG124" s="106"/>
      <c r="PCH124" s="106"/>
      <c r="PCI124" s="106"/>
      <c r="PCJ124" s="106"/>
      <c r="PCK124" s="106"/>
      <c r="PCL124" s="106"/>
      <c r="PCM124" s="106"/>
      <c r="PCN124" s="106"/>
      <c r="PCO124" s="106"/>
      <c r="PCP124" s="106"/>
      <c r="PCQ124" s="106"/>
      <c r="PCR124" s="106"/>
      <c r="PCS124" s="106"/>
      <c r="PCT124" s="106"/>
      <c r="PCU124" s="106"/>
      <c r="PCV124" s="106"/>
      <c r="PCW124" s="106"/>
      <c r="PCX124" s="106"/>
      <c r="PCY124" s="106"/>
      <c r="PCZ124" s="106"/>
      <c r="PDA124" s="106"/>
      <c r="PDB124" s="106"/>
      <c r="PDC124" s="106"/>
      <c r="PDD124" s="106"/>
      <c r="PDE124" s="106"/>
      <c r="PDF124" s="106"/>
      <c r="PDG124" s="106"/>
      <c r="PDH124" s="106"/>
      <c r="PDI124" s="106"/>
      <c r="PDJ124" s="106"/>
      <c r="PDK124" s="106"/>
      <c r="PDL124" s="106"/>
      <c r="PDM124" s="106"/>
      <c r="PDN124" s="106"/>
      <c r="PDO124" s="106"/>
      <c r="PDP124" s="106"/>
      <c r="PDQ124" s="106"/>
      <c r="PDR124" s="106"/>
      <c r="PDS124" s="106"/>
      <c r="PDT124" s="106"/>
      <c r="PDU124" s="106"/>
      <c r="PDV124" s="106"/>
      <c r="PDW124" s="106"/>
      <c r="PDX124" s="106"/>
      <c r="PDY124" s="106"/>
      <c r="PDZ124" s="106"/>
      <c r="PEA124" s="106"/>
      <c r="PEB124" s="106"/>
      <c r="PEC124" s="106"/>
      <c r="PED124" s="106"/>
      <c r="PEE124" s="106"/>
      <c r="PEF124" s="106"/>
      <c r="PEG124" s="106"/>
      <c r="PEH124" s="106"/>
      <c r="PEI124" s="106"/>
      <c r="PEJ124" s="106"/>
      <c r="PEK124" s="106"/>
      <c r="PEL124" s="106"/>
      <c r="PEM124" s="106"/>
      <c r="PEN124" s="106"/>
      <c r="PEO124" s="106"/>
      <c r="PEP124" s="106"/>
      <c r="PEQ124" s="106"/>
      <c r="PER124" s="106"/>
      <c r="PES124" s="106"/>
      <c r="PET124" s="106"/>
      <c r="PEU124" s="106"/>
      <c r="PEV124" s="106"/>
      <c r="PEW124" s="106"/>
      <c r="PEX124" s="106"/>
      <c r="PEY124" s="106"/>
      <c r="PEZ124" s="106"/>
      <c r="PFA124" s="106"/>
      <c r="PFB124" s="106"/>
      <c r="PFC124" s="106"/>
      <c r="PFD124" s="106"/>
      <c r="PFE124" s="106"/>
      <c r="PFF124" s="106"/>
      <c r="PFG124" s="106"/>
      <c r="PFH124" s="106"/>
      <c r="PFI124" s="106"/>
      <c r="PFJ124" s="106"/>
      <c r="PFK124" s="106"/>
      <c r="PFL124" s="106"/>
      <c r="PFM124" s="106"/>
      <c r="PFN124" s="106"/>
      <c r="PFO124" s="106"/>
      <c r="PFP124" s="106"/>
      <c r="PFQ124" s="106"/>
      <c r="PFR124" s="106"/>
      <c r="PFS124" s="106"/>
      <c r="PFT124" s="106"/>
      <c r="PFU124" s="106"/>
      <c r="PFV124" s="106"/>
      <c r="PFW124" s="106"/>
      <c r="PFX124" s="106"/>
      <c r="PFY124" s="106"/>
      <c r="PFZ124" s="106"/>
      <c r="PGA124" s="106"/>
      <c r="PGB124" s="106"/>
      <c r="PGC124" s="106"/>
      <c r="PGD124" s="106"/>
      <c r="PGE124" s="106"/>
      <c r="PGF124" s="106"/>
      <c r="PGG124" s="106"/>
      <c r="PGH124" s="106"/>
      <c r="PGI124" s="106"/>
      <c r="PGJ124" s="106"/>
      <c r="PGK124" s="106"/>
      <c r="PGL124" s="106"/>
      <c r="PGM124" s="106"/>
      <c r="PGN124" s="106"/>
      <c r="PGO124" s="106"/>
      <c r="PGP124" s="106"/>
      <c r="PGQ124" s="106"/>
      <c r="PGR124" s="106"/>
      <c r="PGS124" s="106"/>
      <c r="PGT124" s="106"/>
      <c r="PGU124" s="106"/>
      <c r="PGV124" s="106"/>
      <c r="PGW124" s="106"/>
      <c r="PGX124" s="106"/>
      <c r="PGY124" s="106"/>
      <c r="PGZ124" s="106"/>
      <c r="PHA124" s="106"/>
      <c r="PHB124" s="106"/>
      <c r="PHC124" s="106"/>
      <c r="PHD124" s="106"/>
      <c r="PHE124" s="106"/>
      <c r="PHF124" s="106"/>
      <c r="PHG124" s="106"/>
      <c r="PHH124" s="106"/>
      <c r="PHI124" s="106"/>
      <c r="PHJ124" s="106"/>
      <c r="PHK124" s="106"/>
      <c r="PHL124" s="106"/>
      <c r="PHM124" s="106"/>
      <c r="PHN124" s="106"/>
      <c r="PHO124" s="106"/>
      <c r="PHP124" s="106"/>
      <c r="PHQ124" s="106"/>
      <c r="PHR124" s="106"/>
      <c r="PHS124" s="106"/>
      <c r="PHT124" s="106"/>
      <c r="PHU124" s="106"/>
      <c r="PHV124" s="106"/>
      <c r="PHW124" s="106"/>
      <c r="PHX124" s="106"/>
      <c r="PHY124" s="106"/>
      <c r="PHZ124" s="106"/>
      <c r="PIA124" s="106"/>
      <c r="PIB124" s="106"/>
      <c r="PIC124" s="106"/>
      <c r="PID124" s="106"/>
      <c r="PIE124" s="106"/>
      <c r="PIF124" s="106"/>
      <c r="PIG124" s="106"/>
      <c r="PIH124" s="106"/>
      <c r="PII124" s="106"/>
      <c r="PIJ124" s="106"/>
      <c r="PIK124" s="106"/>
      <c r="PIL124" s="106"/>
      <c r="PIM124" s="106"/>
      <c r="PIN124" s="106"/>
      <c r="PIO124" s="106"/>
      <c r="PIP124" s="106"/>
      <c r="PIQ124" s="106"/>
      <c r="PIR124" s="106"/>
      <c r="PIS124" s="106"/>
      <c r="PIT124" s="106"/>
      <c r="PIU124" s="106"/>
      <c r="PIV124" s="106"/>
      <c r="PIW124" s="106"/>
      <c r="PIX124" s="106"/>
      <c r="PIY124" s="106"/>
      <c r="PIZ124" s="106"/>
      <c r="PJA124" s="106"/>
      <c r="PJB124" s="106"/>
      <c r="PJC124" s="106"/>
      <c r="PJD124" s="106"/>
      <c r="PJE124" s="106"/>
      <c r="PJF124" s="106"/>
      <c r="PJG124" s="106"/>
      <c r="PJH124" s="106"/>
      <c r="PJI124" s="106"/>
      <c r="PJJ124" s="106"/>
      <c r="PJK124" s="106"/>
      <c r="PJL124" s="106"/>
      <c r="PJM124" s="106"/>
      <c r="PJN124" s="106"/>
      <c r="PJO124" s="106"/>
      <c r="PJP124" s="106"/>
      <c r="PJQ124" s="106"/>
      <c r="PJR124" s="106"/>
      <c r="PJS124" s="106"/>
      <c r="PJT124" s="106"/>
      <c r="PJU124" s="106"/>
      <c r="PJV124" s="106"/>
      <c r="PJW124" s="106"/>
      <c r="PJX124" s="106"/>
      <c r="PJY124" s="106"/>
      <c r="PJZ124" s="106"/>
      <c r="PKA124" s="106"/>
      <c r="PKB124" s="106"/>
      <c r="PKC124" s="106"/>
      <c r="PKD124" s="106"/>
      <c r="PKE124" s="106"/>
      <c r="PKF124" s="106"/>
      <c r="PKG124" s="106"/>
      <c r="PKH124" s="106"/>
      <c r="PKI124" s="106"/>
      <c r="PKJ124" s="106"/>
      <c r="PKK124" s="106"/>
      <c r="PKL124" s="106"/>
      <c r="PKM124" s="106"/>
      <c r="PKN124" s="106"/>
      <c r="PKO124" s="106"/>
      <c r="PKP124" s="106"/>
      <c r="PKQ124" s="106"/>
      <c r="PKR124" s="106"/>
      <c r="PKS124" s="106"/>
      <c r="PKT124" s="106"/>
      <c r="PKU124" s="106"/>
      <c r="PKV124" s="106"/>
      <c r="PKW124" s="106"/>
      <c r="PKX124" s="106"/>
      <c r="PKY124" s="106"/>
      <c r="PKZ124" s="106"/>
      <c r="PLA124" s="106"/>
      <c r="PLB124" s="106"/>
      <c r="PLC124" s="106"/>
      <c r="PLD124" s="106"/>
      <c r="PLE124" s="106"/>
      <c r="PLF124" s="106"/>
      <c r="PLG124" s="106"/>
      <c r="PLH124" s="106"/>
      <c r="PLI124" s="106"/>
      <c r="PLJ124" s="106"/>
      <c r="PLK124" s="106"/>
      <c r="PLL124" s="106"/>
      <c r="PLM124" s="106"/>
      <c r="PLN124" s="106"/>
      <c r="PLO124" s="106"/>
      <c r="PLP124" s="106"/>
      <c r="PLQ124" s="106"/>
      <c r="PLR124" s="106"/>
      <c r="PLS124" s="106"/>
      <c r="PLT124" s="106"/>
      <c r="PLU124" s="106"/>
      <c r="PLV124" s="106"/>
      <c r="PLW124" s="106"/>
      <c r="PLX124" s="106"/>
      <c r="PLY124" s="106"/>
      <c r="PLZ124" s="106"/>
      <c r="PMA124" s="106"/>
      <c r="PMB124" s="106"/>
      <c r="PMC124" s="106"/>
      <c r="PMD124" s="106"/>
      <c r="PME124" s="106"/>
      <c r="PMF124" s="106"/>
      <c r="PMG124" s="106"/>
      <c r="PMH124" s="106"/>
      <c r="PMI124" s="106"/>
      <c r="PMJ124" s="106"/>
      <c r="PMK124" s="106"/>
      <c r="PML124" s="106"/>
      <c r="PMM124" s="106"/>
      <c r="PMN124" s="106"/>
      <c r="PMO124" s="106"/>
      <c r="PMP124" s="106"/>
      <c r="PMQ124" s="106"/>
      <c r="PMR124" s="106"/>
      <c r="PMS124" s="106"/>
      <c r="PMT124" s="106"/>
      <c r="PMU124" s="106"/>
      <c r="PMV124" s="106"/>
      <c r="PMW124" s="106"/>
      <c r="PMX124" s="106"/>
      <c r="PMY124" s="106"/>
      <c r="PMZ124" s="106"/>
      <c r="PNA124" s="106"/>
      <c r="PNB124" s="106"/>
      <c r="PNC124" s="106"/>
      <c r="PND124" s="106"/>
      <c r="PNE124" s="106"/>
      <c r="PNF124" s="106"/>
      <c r="PNG124" s="106"/>
      <c r="PNH124" s="106"/>
      <c r="PNI124" s="106"/>
      <c r="PNJ124" s="106"/>
      <c r="PNK124" s="106"/>
      <c r="PNL124" s="106"/>
      <c r="PNM124" s="106"/>
      <c r="PNN124" s="106"/>
      <c r="PNO124" s="106"/>
      <c r="PNP124" s="106"/>
      <c r="PNQ124" s="106"/>
      <c r="PNR124" s="106"/>
      <c r="PNS124" s="106"/>
      <c r="PNT124" s="106"/>
      <c r="PNU124" s="106"/>
      <c r="PNV124" s="106"/>
      <c r="PNW124" s="106"/>
      <c r="PNX124" s="106"/>
      <c r="PNY124" s="106"/>
      <c r="PNZ124" s="106"/>
      <c r="POA124" s="106"/>
      <c r="POB124" s="106"/>
      <c r="POC124" s="106"/>
      <c r="POD124" s="106"/>
      <c r="POE124" s="106"/>
      <c r="POF124" s="106"/>
      <c r="POG124" s="106"/>
      <c r="POH124" s="106"/>
      <c r="POI124" s="106"/>
      <c r="POJ124" s="106"/>
      <c r="POK124" s="106"/>
      <c r="POL124" s="106"/>
      <c r="POM124" s="106"/>
      <c r="PON124" s="106"/>
      <c r="POO124" s="106"/>
      <c r="POP124" s="106"/>
      <c r="POQ124" s="106"/>
      <c r="POR124" s="106"/>
      <c r="POS124" s="106"/>
      <c r="POT124" s="106"/>
      <c r="POU124" s="106"/>
      <c r="POV124" s="106"/>
      <c r="POW124" s="106"/>
      <c r="POX124" s="106"/>
      <c r="POY124" s="106"/>
      <c r="POZ124" s="106"/>
      <c r="PPA124" s="106"/>
      <c r="PPB124" s="106"/>
      <c r="PPC124" s="106"/>
      <c r="PPD124" s="106"/>
      <c r="PPE124" s="106"/>
      <c r="PPF124" s="106"/>
      <c r="PPG124" s="106"/>
      <c r="PPH124" s="106"/>
      <c r="PPI124" s="106"/>
      <c r="PPJ124" s="106"/>
      <c r="PPK124" s="106"/>
      <c r="PPL124" s="106"/>
      <c r="PPM124" s="106"/>
      <c r="PPN124" s="106"/>
      <c r="PPO124" s="106"/>
      <c r="PPP124" s="106"/>
      <c r="PPQ124" s="106"/>
      <c r="PPR124" s="106"/>
      <c r="PPS124" s="106"/>
      <c r="PPT124" s="106"/>
      <c r="PPU124" s="106"/>
      <c r="PPV124" s="106"/>
      <c r="PPW124" s="106"/>
      <c r="PPX124" s="106"/>
      <c r="PPY124" s="106"/>
      <c r="PPZ124" s="106"/>
      <c r="PQA124" s="106"/>
      <c r="PQB124" s="106"/>
      <c r="PQC124" s="106"/>
      <c r="PQD124" s="106"/>
      <c r="PQE124" s="106"/>
      <c r="PQF124" s="106"/>
      <c r="PQG124" s="106"/>
      <c r="PQH124" s="106"/>
      <c r="PQI124" s="106"/>
      <c r="PQJ124" s="106"/>
      <c r="PQK124" s="106"/>
      <c r="PQL124" s="106"/>
      <c r="PQM124" s="106"/>
      <c r="PQN124" s="106"/>
      <c r="PQO124" s="106"/>
      <c r="PQP124" s="106"/>
      <c r="PQQ124" s="106"/>
      <c r="PQR124" s="106"/>
      <c r="PQS124" s="106"/>
      <c r="PQT124" s="106"/>
      <c r="PQU124" s="106"/>
      <c r="PQV124" s="106"/>
      <c r="PQW124" s="106"/>
      <c r="PQX124" s="106"/>
      <c r="PQY124" s="106"/>
      <c r="PQZ124" s="106"/>
      <c r="PRA124" s="106"/>
      <c r="PRB124" s="106"/>
      <c r="PRC124" s="106"/>
      <c r="PRD124" s="106"/>
      <c r="PRE124" s="106"/>
      <c r="PRF124" s="106"/>
      <c r="PRG124" s="106"/>
      <c r="PRH124" s="106"/>
      <c r="PRI124" s="106"/>
      <c r="PRJ124" s="106"/>
      <c r="PRK124" s="106"/>
      <c r="PRL124" s="106"/>
      <c r="PRM124" s="106"/>
      <c r="PRN124" s="106"/>
      <c r="PRO124" s="106"/>
      <c r="PRP124" s="106"/>
      <c r="PRQ124" s="106"/>
      <c r="PRR124" s="106"/>
      <c r="PRS124" s="106"/>
      <c r="PRT124" s="106"/>
      <c r="PRU124" s="106"/>
      <c r="PRV124" s="106"/>
      <c r="PRW124" s="106"/>
      <c r="PRX124" s="106"/>
      <c r="PRY124" s="106"/>
      <c r="PRZ124" s="106"/>
      <c r="PSA124" s="106"/>
      <c r="PSB124" s="106"/>
      <c r="PSC124" s="106"/>
      <c r="PSD124" s="106"/>
      <c r="PSE124" s="106"/>
      <c r="PSF124" s="106"/>
      <c r="PSG124" s="106"/>
      <c r="PSH124" s="106"/>
      <c r="PSI124" s="106"/>
      <c r="PSJ124" s="106"/>
      <c r="PSK124" s="106"/>
      <c r="PSL124" s="106"/>
      <c r="PSM124" s="106"/>
      <c r="PSN124" s="106"/>
      <c r="PSO124" s="106"/>
      <c r="PSP124" s="106"/>
      <c r="PSQ124" s="106"/>
      <c r="PSR124" s="106"/>
      <c r="PSS124" s="106"/>
      <c r="PST124" s="106"/>
      <c r="PSU124" s="106"/>
      <c r="PSV124" s="106"/>
      <c r="PSW124" s="106"/>
      <c r="PSX124" s="106"/>
      <c r="PSY124" s="106"/>
      <c r="PSZ124" s="106"/>
      <c r="PTA124" s="106"/>
      <c r="PTB124" s="106"/>
      <c r="PTC124" s="106"/>
      <c r="PTD124" s="106"/>
      <c r="PTE124" s="106"/>
      <c r="PTF124" s="106"/>
      <c r="PTG124" s="106"/>
      <c r="PTH124" s="106"/>
      <c r="PTI124" s="106"/>
      <c r="PTJ124" s="106"/>
      <c r="PTK124" s="106"/>
      <c r="PTL124" s="106"/>
      <c r="PTM124" s="106"/>
      <c r="PTN124" s="106"/>
      <c r="PTO124" s="106"/>
      <c r="PTP124" s="106"/>
      <c r="PTQ124" s="106"/>
      <c r="PTR124" s="106"/>
      <c r="PTS124" s="106"/>
      <c r="PTT124" s="106"/>
      <c r="PTU124" s="106"/>
      <c r="PTV124" s="106"/>
      <c r="PTW124" s="106"/>
      <c r="PTX124" s="106"/>
      <c r="PTY124" s="106"/>
      <c r="PTZ124" s="106"/>
      <c r="PUA124" s="106"/>
      <c r="PUB124" s="106"/>
      <c r="PUC124" s="106"/>
      <c r="PUD124" s="106"/>
      <c r="PUE124" s="106"/>
      <c r="PUF124" s="106"/>
      <c r="PUG124" s="106"/>
      <c r="PUH124" s="106"/>
      <c r="PUI124" s="106"/>
      <c r="PUJ124" s="106"/>
      <c r="PUK124" s="106"/>
      <c r="PUL124" s="106"/>
      <c r="PUM124" s="106"/>
      <c r="PUN124" s="106"/>
      <c r="PUO124" s="106"/>
      <c r="PUP124" s="106"/>
      <c r="PUQ124" s="106"/>
      <c r="PUR124" s="106"/>
      <c r="PUS124" s="106"/>
      <c r="PUT124" s="106"/>
      <c r="PUU124" s="106"/>
      <c r="PUV124" s="106"/>
      <c r="PUW124" s="106"/>
      <c r="PUX124" s="106"/>
      <c r="PUY124" s="106"/>
      <c r="PUZ124" s="106"/>
      <c r="PVA124" s="106"/>
      <c r="PVB124" s="106"/>
      <c r="PVC124" s="106"/>
      <c r="PVD124" s="106"/>
      <c r="PVE124" s="106"/>
      <c r="PVF124" s="106"/>
      <c r="PVG124" s="106"/>
      <c r="PVH124" s="106"/>
      <c r="PVI124" s="106"/>
      <c r="PVJ124" s="106"/>
      <c r="PVK124" s="106"/>
      <c r="PVL124" s="106"/>
      <c r="PVM124" s="106"/>
      <c r="PVN124" s="106"/>
      <c r="PVO124" s="106"/>
      <c r="PVP124" s="106"/>
      <c r="PVQ124" s="106"/>
      <c r="PVR124" s="106"/>
      <c r="PVS124" s="106"/>
      <c r="PVT124" s="106"/>
      <c r="PVU124" s="106"/>
      <c r="PVV124" s="106"/>
      <c r="PVW124" s="106"/>
      <c r="PVX124" s="106"/>
      <c r="PVY124" s="106"/>
      <c r="PVZ124" s="106"/>
      <c r="PWA124" s="106"/>
      <c r="PWB124" s="106"/>
      <c r="PWC124" s="106"/>
      <c r="PWD124" s="106"/>
      <c r="PWE124" s="106"/>
      <c r="PWF124" s="106"/>
      <c r="PWG124" s="106"/>
      <c r="PWH124" s="106"/>
      <c r="PWI124" s="106"/>
      <c r="PWJ124" s="106"/>
      <c r="PWK124" s="106"/>
      <c r="PWL124" s="106"/>
      <c r="PWM124" s="106"/>
      <c r="PWN124" s="106"/>
      <c r="PWO124" s="106"/>
      <c r="PWP124" s="106"/>
      <c r="PWQ124" s="106"/>
      <c r="PWR124" s="106"/>
      <c r="PWS124" s="106"/>
      <c r="PWT124" s="106"/>
      <c r="PWU124" s="106"/>
      <c r="PWV124" s="106"/>
      <c r="PWW124" s="106"/>
      <c r="PWX124" s="106"/>
      <c r="PWY124" s="106"/>
      <c r="PWZ124" s="106"/>
      <c r="PXA124" s="106"/>
      <c r="PXB124" s="106"/>
      <c r="PXC124" s="106"/>
      <c r="PXD124" s="106"/>
      <c r="PXE124" s="106"/>
      <c r="PXF124" s="106"/>
      <c r="PXG124" s="106"/>
      <c r="PXH124" s="106"/>
      <c r="PXI124" s="106"/>
      <c r="PXJ124" s="106"/>
      <c r="PXK124" s="106"/>
      <c r="PXL124" s="106"/>
      <c r="PXM124" s="106"/>
      <c r="PXN124" s="106"/>
      <c r="PXO124" s="106"/>
      <c r="PXP124" s="106"/>
      <c r="PXQ124" s="106"/>
      <c r="PXR124" s="106"/>
      <c r="PXS124" s="106"/>
      <c r="PXT124" s="106"/>
      <c r="PXU124" s="106"/>
      <c r="PXV124" s="106"/>
      <c r="PXW124" s="106"/>
      <c r="PXX124" s="106"/>
      <c r="PXY124" s="106"/>
      <c r="PXZ124" s="106"/>
      <c r="PYA124" s="106"/>
      <c r="PYB124" s="106"/>
      <c r="PYC124" s="106"/>
      <c r="PYD124" s="106"/>
      <c r="PYE124" s="106"/>
      <c r="PYF124" s="106"/>
      <c r="PYG124" s="106"/>
      <c r="PYH124" s="106"/>
      <c r="PYI124" s="106"/>
      <c r="PYJ124" s="106"/>
      <c r="PYK124" s="106"/>
      <c r="PYL124" s="106"/>
      <c r="PYM124" s="106"/>
      <c r="PYN124" s="106"/>
      <c r="PYO124" s="106"/>
      <c r="PYP124" s="106"/>
      <c r="PYQ124" s="106"/>
      <c r="PYR124" s="106"/>
      <c r="PYS124" s="106"/>
      <c r="PYT124" s="106"/>
      <c r="PYU124" s="106"/>
      <c r="PYV124" s="106"/>
      <c r="PYW124" s="106"/>
      <c r="PYX124" s="106"/>
      <c r="PYY124" s="106"/>
      <c r="PYZ124" s="106"/>
      <c r="PZA124" s="106"/>
      <c r="PZB124" s="106"/>
      <c r="PZC124" s="106"/>
      <c r="PZD124" s="106"/>
      <c r="PZE124" s="106"/>
      <c r="PZF124" s="106"/>
      <c r="PZG124" s="106"/>
      <c r="PZH124" s="106"/>
      <c r="PZI124" s="106"/>
      <c r="PZJ124" s="106"/>
      <c r="PZK124" s="106"/>
      <c r="PZL124" s="106"/>
      <c r="PZM124" s="106"/>
      <c r="PZN124" s="106"/>
      <c r="PZO124" s="106"/>
      <c r="PZP124" s="106"/>
      <c r="PZQ124" s="106"/>
      <c r="PZR124" s="106"/>
      <c r="PZS124" s="106"/>
      <c r="PZT124" s="106"/>
      <c r="PZU124" s="106"/>
      <c r="PZV124" s="106"/>
      <c r="PZW124" s="106"/>
      <c r="PZX124" s="106"/>
      <c r="PZY124" s="106"/>
      <c r="PZZ124" s="106"/>
      <c r="QAA124" s="106"/>
      <c r="QAB124" s="106"/>
      <c r="QAC124" s="106"/>
      <c r="QAD124" s="106"/>
      <c r="QAE124" s="106"/>
      <c r="QAF124" s="106"/>
      <c r="QAG124" s="106"/>
      <c r="QAH124" s="106"/>
      <c r="QAI124" s="106"/>
      <c r="QAJ124" s="106"/>
      <c r="QAK124" s="106"/>
      <c r="QAL124" s="106"/>
      <c r="QAM124" s="106"/>
      <c r="QAN124" s="106"/>
      <c r="QAO124" s="106"/>
      <c r="QAP124" s="106"/>
      <c r="QAQ124" s="106"/>
      <c r="QAR124" s="106"/>
      <c r="QAS124" s="106"/>
      <c r="QAT124" s="106"/>
      <c r="QAU124" s="106"/>
      <c r="QAV124" s="106"/>
      <c r="QAW124" s="106"/>
      <c r="QAX124" s="106"/>
      <c r="QAY124" s="106"/>
      <c r="QAZ124" s="106"/>
      <c r="QBA124" s="106"/>
      <c r="QBB124" s="106"/>
      <c r="QBC124" s="106"/>
      <c r="QBD124" s="106"/>
      <c r="QBE124" s="106"/>
      <c r="QBF124" s="106"/>
      <c r="QBG124" s="106"/>
      <c r="QBH124" s="106"/>
      <c r="QBI124" s="106"/>
      <c r="QBJ124" s="106"/>
      <c r="QBK124" s="106"/>
      <c r="QBL124" s="106"/>
      <c r="QBM124" s="106"/>
      <c r="QBN124" s="106"/>
      <c r="QBO124" s="106"/>
      <c r="QBP124" s="106"/>
      <c r="QBQ124" s="106"/>
      <c r="QBR124" s="106"/>
      <c r="QBS124" s="106"/>
      <c r="QBT124" s="106"/>
      <c r="QBU124" s="106"/>
      <c r="QBV124" s="106"/>
      <c r="QBW124" s="106"/>
      <c r="QBX124" s="106"/>
      <c r="QBY124" s="106"/>
      <c r="QBZ124" s="106"/>
      <c r="QCA124" s="106"/>
      <c r="QCB124" s="106"/>
      <c r="QCC124" s="106"/>
      <c r="QCD124" s="106"/>
      <c r="QCE124" s="106"/>
      <c r="QCF124" s="106"/>
      <c r="QCG124" s="106"/>
      <c r="QCH124" s="106"/>
      <c r="QCI124" s="106"/>
      <c r="QCJ124" s="106"/>
      <c r="QCK124" s="106"/>
      <c r="QCL124" s="106"/>
      <c r="QCM124" s="106"/>
      <c r="QCN124" s="106"/>
      <c r="QCO124" s="106"/>
      <c r="QCP124" s="106"/>
      <c r="QCQ124" s="106"/>
      <c r="QCR124" s="106"/>
      <c r="QCS124" s="106"/>
      <c r="QCT124" s="106"/>
      <c r="QCU124" s="106"/>
      <c r="QCV124" s="106"/>
      <c r="QCW124" s="106"/>
      <c r="QCX124" s="106"/>
      <c r="QCY124" s="106"/>
      <c r="QCZ124" s="106"/>
      <c r="QDA124" s="106"/>
      <c r="QDB124" s="106"/>
      <c r="QDC124" s="106"/>
      <c r="QDD124" s="106"/>
      <c r="QDE124" s="106"/>
      <c r="QDF124" s="106"/>
      <c r="QDG124" s="106"/>
      <c r="QDH124" s="106"/>
      <c r="QDI124" s="106"/>
      <c r="QDJ124" s="106"/>
      <c r="QDK124" s="106"/>
      <c r="QDL124" s="106"/>
      <c r="QDM124" s="106"/>
      <c r="QDN124" s="106"/>
      <c r="QDO124" s="106"/>
      <c r="QDP124" s="106"/>
      <c r="QDQ124" s="106"/>
      <c r="QDR124" s="106"/>
      <c r="QDS124" s="106"/>
      <c r="QDT124" s="106"/>
      <c r="QDU124" s="106"/>
      <c r="QDV124" s="106"/>
      <c r="QDW124" s="106"/>
      <c r="QDX124" s="106"/>
      <c r="QDY124" s="106"/>
      <c r="QDZ124" s="106"/>
      <c r="QEA124" s="106"/>
      <c r="QEB124" s="106"/>
      <c r="QEC124" s="106"/>
      <c r="QED124" s="106"/>
      <c r="QEE124" s="106"/>
      <c r="QEF124" s="106"/>
      <c r="QEG124" s="106"/>
      <c r="QEH124" s="106"/>
      <c r="QEI124" s="106"/>
      <c r="QEJ124" s="106"/>
      <c r="QEK124" s="106"/>
      <c r="QEL124" s="106"/>
      <c r="QEM124" s="106"/>
      <c r="QEN124" s="106"/>
      <c r="QEO124" s="106"/>
      <c r="QEP124" s="106"/>
      <c r="QEQ124" s="106"/>
      <c r="QER124" s="106"/>
      <c r="QES124" s="106"/>
      <c r="QET124" s="106"/>
      <c r="QEU124" s="106"/>
      <c r="QEV124" s="106"/>
      <c r="QEW124" s="106"/>
      <c r="QEX124" s="106"/>
      <c r="QEY124" s="106"/>
      <c r="QEZ124" s="106"/>
      <c r="QFA124" s="106"/>
      <c r="QFB124" s="106"/>
      <c r="QFC124" s="106"/>
      <c r="QFD124" s="106"/>
      <c r="QFE124" s="106"/>
      <c r="QFF124" s="106"/>
      <c r="QFG124" s="106"/>
      <c r="QFH124" s="106"/>
      <c r="QFI124" s="106"/>
      <c r="QFJ124" s="106"/>
      <c r="QFK124" s="106"/>
      <c r="QFL124" s="106"/>
      <c r="QFM124" s="106"/>
      <c r="QFN124" s="106"/>
      <c r="QFO124" s="106"/>
      <c r="QFP124" s="106"/>
      <c r="QFQ124" s="106"/>
      <c r="QFR124" s="106"/>
      <c r="QFS124" s="106"/>
      <c r="QFT124" s="106"/>
      <c r="QFU124" s="106"/>
      <c r="QFV124" s="106"/>
      <c r="QFW124" s="106"/>
      <c r="QFX124" s="106"/>
      <c r="QFY124" s="106"/>
      <c r="QFZ124" s="106"/>
      <c r="QGA124" s="106"/>
      <c r="QGB124" s="106"/>
      <c r="QGC124" s="106"/>
      <c r="QGD124" s="106"/>
      <c r="QGE124" s="106"/>
      <c r="QGF124" s="106"/>
      <c r="QGG124" s="106"/>
      <c r="QGH124" s="106"/>
      <c r="QGI124" s="106"/>
      <c r="QGJ124" s="106"/>
      <c r="QGK124" s="106"/>
      <c r="QGL124" s="106"/>
      <c r="QGM124" s="106"/>
      <c r="QGN124" s="106"/>
      <c r="QGO124" s="106"/>
      <c r="QGP124" s="106"/>
      <c r="QGQ124" s="106"/>
      <c r="QGR124" s="106"/>
      <c r="QGS124" s="106"/>
      <c r="QGT124" s="106"/>
      <c r="QGU124" s="106"/>
      <c r="QGV124" s="106"/>
      <c r="QGW124" s="106"/>
      <c r="QGX124" s="106"/>
      <c r="QGY124" s="106"/>
      <c r="QGZ124" s="106"/>
      <c r="QHA124" s="106"/>
      <c r="QHB124" s="106"/>
      <c r="QHC124" s="106"/>
      <c r="QHD124" s="106"/>
      <c r="QHE124" s="106"/>
      <c r="QHF124" s="106"/>
      <c r="QHG124" s="106"/>
      <c r="QHH124" s="106"/>
      <c r="QHI124" s="106"/>
      <c r="QHJ124" s="106"/>
      <c r="QHK124" s="106"/>
      <c r="QHL124" s="106"/>
      <c r="QHM124" s="106"/>
      <c r="QHN124" s="106"/>
      <c r="QHO124" s="106"/>
      <c r="QHP124" s="106"/>
      <c r="QHQ124" s="106"/>
      <c r="QHR124" s="106"/>
      <c r="QHS124" s="106"/>
      <c r="QHT124" s="106"/>
      <c r="QHU124" s="106"/>
      <c r="QHV124" s="106"/>
      <c r="QHW124" s="106"/>
      <c r="QHX124" s="106"/>
      <c r="QHY124" s="106"/>
      <c r="QHZ124" s="106"/>
      <c r="QIA124" s="106"/>
      <c r="QIB124" s="106"/>
      <c r="QIC124" s="106"/>
      <c r="QID124" s="106"/>
      <c r="QIE124" s="106"/>
      <c r="QIF124" s="106"/>
      <c r="QIG124" s="106"/>
      <c r="QIH124" s="106"/>
      <c r="QII124" s="106"/>
      <c r="QIJ124" s="106"/>
      <c r="QIK124" s="106"/>
      <c r="QIL124" s="106"/>
      <c r="QIM124" s="106"/>
      <c r="QIN124" s="106"/>
      <c r="QIO124" s="106"/>
      <c r="QIP124" s="106"/>
      <c r="QIQ124" s="106"/>
      <c r="QIR124" s="106"/>
      <c r="QIS124" s="106"/>
      <c r="QIT124" s="106"/>
      <c r="QIU124" s="106"/>
      <c r="QIV124" s="106"/>
      <c r="QIW124" s="106"/>
      <c r="QIX124" s="106"/>
      <c r="QIY124" s="106"/>
      <c r="QIZ124" s="106"/>
      <c r="QJA124" s="106"/>
      <c r="QJB124" s="106"/>
      <c r="QJC124" s="106"/>
      <c r="QJD124" s="106"/>
      <c r="QJE124" s="106"/>
      <c r="QJF124" s="106"/>
      <c r="QJG124" s="106"/>
      <c r="QJH124" s="106"/>
      <c r="QJI124" s="106"/>
      <c r="QJJ124" s="106"/>
      <c r="QJK124" s="106"/>
      <c r="QJL124" s="106"/>
      <c r="QJM124" s="106"/>
      <c r="QJN124" s="106"/>
      <c r="QJO124" s="106"/>
      <c r="QJP124" s="106"/>
      <c r="QJQ124" s="106"/>
      <c r="QJR124" s="106"/>
      <c r="QJS124" s="106"/>
      <c r="QJT124" s="106"/>
      <c r="QJU124" s="106"/>
      <c r="QJV124" s="106"/>
      <c r="QJW124" s="106"/>
      <c r="QJX124" s="106"/>
      <c r="QJY124" s="106"/>
      <c r="QJZ124" s="106"/>
      <c r="QKA124" s="106"/>
      <c r="QKB124" s="106"/>
      <c r="QKC124" s="106"/>
      <c r="QKD124" s="106"/>
      <c r="QKE124" s="106"/>
      <c r="QKF124" s="106"/>
      <c r="QKG124" s="106"/>
      <c r="QKH124" s="106"/>
      <c r="QKI124" s="106"/>
      <c r="QKJ124" s="106"/>
      <c r="QKK124" s="106"/>
      <c r="QKL124" s="106"/>
      <c r="QKM124" s="106"/>
      <c r="QKN124" s="106"/>
      <c r="QKO124" s="106"/>
      <c r="QKP124" s="106"/>
      <c r="QKQ124" s="106"/>
      <c r="QKR124" s="106"/>
      <c r="QKS124" s="106"/>
      <c r="QKT124" s="106"/>
      <c r="QKU124" s="106"/>
      <c r="QKV124" s="106"/>
      <c r="QKW124" s="106"/>
      <c r="QKX124" s="106"/>
      <c r="QKY124" s="106"/>
      <c r="QKZ124" s="106"/>
      <c r="QLA124" s="106"/>
      <c r="QLB124" s="106"/>
      <c r="QLC124" s="106"/>
      <c r="QLD124" s="106"/>
      <c r="QLE124" s="106"/>
      <c r="QLF124" s="106"/>
      <c r="QLG124" s="106"/>
      <c r="QLH124" s="106"/>
      <c r="QLI124" s="106"/>
      <c r="QLJ124" s="106"/>
      <c r="QLK124" s="106"/>
      <c r="QLL124" s="106"/>
      <c r="QLM124" s="106"/>
      <c r="QLN124" s="106"/>
      <c r="QLO124" s="106"/>
      <c r="QLP124" s="106"/>
      <c r="QLQ124" s="106"/>
      <c r="QLR124" s="106"/>
      <c r="QLS124" s="106"/>
      <c r="QLT124" s="106"/>
      <c r="QLU124" s="106"/>
      <c r="QLV124" s="106"/>
      <c r="QLW124" s="106"/>
      <c r="QLX124" s="106"/>
      <c r="QLY124" s="106"/>
      <c r="QLZ124" s="106"/>
      <c r="QMA124" s="106"/>
      <c r="QMB124" s="106"/>
      <c r="QMC124" s="106"/>
      <c r="QMD124" s="106"/>
      <c r="QME124" s="106"/>
      <c r="QMF124" s="106"/>
      <c r="QMG124" s="106"/>
      <c r="QMH124" s="106"/>
      <c r="QMI124" s="106"/>
      <c r="QMJ124" s="106"/>
      <c r="QMK124" s="106"/>
      <c r="QML124" s="106"/>
      <c r="QMM124" s="106"/>
      <c r="QMN124" s="106"/>
      <c r="QMO124" s="106"/>
      <c r="QMP124" s="106"/>
      <c r="QMQ124" s="106"/>
      <c r="QMR124" s="106"/>
      <c r="QMS124" s="106"/>
      <c r="QMT124" s="106"/>
      <c r="QMU124" s="106"/>
      <c r="QMV124" s="106"/>
      <c r="QMW124" s="106"/>
      <c r="QMX124" s="106"/>
      <c r="QMY124" s="106"/>
      <c r="QMZ124" s="106"/>
      <c r="QNA124" s="106"/>
      <c r="QNB124" s="106"/>
      <c r="QNC124" s="106"/>
      <c r="QND124" s="106"/>
      <c r="QNE124" s="106"/>
      <c r="QNF124" s="106"/>
      <c r="QNG124" s="106"/>
      <c r="QNH124" s="106"/>
      <c r="QNI124" s="106"/>
      <c r="QNJ124" s="106"/>
      <c r="QNK124" s="106"/>
      <c r="QNL124" s="106"/>
      <c r="QNM124" s="106"/>
      <c r="QNN124" s="106"/>
      <c r="QNO124" s="106"/>
      <c r="QNP124" s="106"/>
      <c r="QNQ124" s="106"/>
      <c r="QNR124" s="106"/>
      <c r="QNS124" s="106"/>
      <c r="QNT124" s="106"/>
      <c r="QNU124" s="106"/>
      <c r="QNV124" s="106"/>
      <c r="QNW124" s="106"/>
      <c r="QNX124" s="106"/>
      <c r="QNY124" s="106"/>
      <c r="QNZ124" s="106"/>
      <c r="QOA124" s="106"/>
      <c r="QOB124" s="106"/>
      <c r="QOC124" s="106"/>
      <c r="QOD124" s="106"/>
      <c r="QOE124" s="106"/>
      <c r="QOF124" s="106"/>
      <c r="QOG124" s="106"/>
      <c r="QOH124" s="106"/>
      <c r="QOI124" s="106"/>
      <c r="QOJ124" s="106"/>
      <c r="QOK124" s="106"/>
      <c r="QOL124" s="106"/>
      <c r="QOM124" s="106"/>
      <c r="QON124" s="106"/>
      <c r="QOO124" s="106"/>
      <c r="QOP124" s="106"/>
      <c r="QOQ124" s="106"/>
      <c r="QOR124" s="106"/>
      <c r="QOS124" s="106"/>
      <c r="QOT124" s="106"/>
      <c r="QOU124" s="106"/>
      <c r="QOV124" s="106"/>
      <c r="QOW124" s="106"/>
      <c r="QOX124" s="106"/>
      <c r="QOY124" s="106"/>
      <c r="QOZ124" s="106"/>
      <c r="QPA124" s="106"/>
      <c r="QPB124" s="106"/>
      <c r="QPC124" s="106"/>
      <c r="QPD124" s="106"/>
      <c r="QPE124" s="106"/>
      <c r="QPF124" s="106"/>
      <c r="QPG124" s="106"/>
      <c r="QPH124" s="106"/>
      <c r="QPI124" s="106"/>
      <c r="QPJ124" s="106"/>
      <c r="QPK124" s="106"/>
      <c r="QPL124" s="106"/>
      <c r="QPM124" s="106"/>
      <c r="QPN124" s="106"/>
      <c r="QPO124" s="106"/>
      <c r="QPP124" s="106"/>
      <c r="QPQ124" s="106"/>
      <c r="QPR124" s="106"/>
      <c r="QPS124" s="106"/>
      <c r="QPT124" s="106"/>
      <c r="QPU124" s="106"/>
      <c r="QPV124" s="106"/>
      <c r="QPW124" s="106"/>
      <c r="QPX124" s="106"/>
      <c r="QPY124" s="106"/>
      <c r="QPZ124" s="106"/>
      <c r="QQA124" s="106"/>
      <c r="QQB124" s="106"/>
      <c r="QQC124" s="106"/>
      <c r="QQD124" s="106"/>
      <c r="QQE124" s="106"/>
      <c r="QQF124" s="106"/>
      <c r="QQG124" s="106"/>
      <c r="QQH124" s="106"/>
      <c r="QQI124" s="106"/>
      <c r="QQJ124" s="106"/>
      <c r="QQK124" s="106"/>
      <c r="QQL124" s="106"/>
      <c r="QQM124" s="106"/>
      <c r="QQN124" s="106"/>
      <c r="QQO124" s="106"/>
      <c r="QQP124" s="106"/>
      <c r="QQQ124" s="106"/>
      <c r="QQR124" s="106"/>
      <c r="QQS124" s="106"/>
      <c r="QQT124" s="106"/>
      <c r="QQU124" s="106"/>
      <c r="QQV124" s="106"/>
      <c r="QQW124" s="106"/>
      <c r="QQX124" s="106"/>
      <c r="QQY124" s="106"/>
      <c r="QQZ124" s="106"/>
      <c r="QRA124" s="106"/>
      <c r="QRB124" s="106"/>
      <c r="QRC124" s="106"/>
      <c r="QRD124" s="106"/>
      <c r="QRE124" s="106"/>
      <c r="QRF124" s="106"/>
      <c r="QRG124" s="106"/>
      <c r="QRH124" s="106"/>
      <c r="QRI124" s="106"/>
      <c r="QRJ124" s="106"/>
      <c r="QRK124" s="106"/>
      <c r="QRL124" s="106"/>
      <c r="QRM124" s="106"/>
      <c r="QRN124" s="106"/>
      <c r="QRO124" s="106"/>
      <c r="QRP124" s="106"/>
      <c r="QRQ124" s="106"/>
      <c r="QRR124" s="106"/>
      <c r="QRS124" s="106"/>
      <c r="QRT124" s="106"/>
      <c r="QRU124" s="106"/>
      <c r="QRV124" s="106"/>
      <c r="QRW124" s="106"/>
      <c r="QRX124" s="106"/>
      <c r="QRY124" s="106"/>
      <c r="QRZ124" s="106"/>
      <c r="QSA124" s="106"/>
      <c r="QSB124" s="106"/>
      <c r="QSC124" s="106"/>
      <c r="QSD124" s="106"/>
      <c r="QSE124" s="106"/>
      <c r="QSF124" s="106"/>
      <c r="QSG124" s="106"/>
      <c r="QSH124" s="106"/>
      <c r="QSI124" s="106"/>
      <c r="QSJ124" s="106"/>
      <c r="QSK124" s="106"/>
      <c r="QSL124" s="106"/>
      <c r="QSM124" s="106"/>
      <c r="QSN124" s="106"/>
      <c r="QSO124" s="106"/>
      <c r="QSP124" s="106"/>
      <c r="QSQ124" s="106"/>
      <c r="QSR124" s="106"/>
      <c r="QSS124" s="106"/>
      <c r="QST124" s="106"/>
      <c r="QSU124" s="106"/>
      <c r="QSV124" s="106"/>
      <c r="QSW124" s="106"/>
      <c r="QSX124" s="106"/>
      <c r="QSY124" s="106"/>
      <c r="QSZ124" s="106"/>
      <c r="QTA124" s="106"/>
      <c r="QTB124" s="106"/>
      <c r="QTC124" s="106"/>
      <c r="QTD124" s="106"/>
      <c r="QTE124" s="106"/>
      <c r="QTF124" s="106"/>
      <c r="QTG124" s="106"/>
      <c r="QTH124" s="106"/>
      <c r="QTI124" s="106"/>
      <c r="QTJ124" s="106"/>
      <c r="QTK124" s="106"/>
      <c r="QTL124" s="106"/>
      <c r="QTM124" s="106"/>
      <c r="QTN124" s="106"/>
      <c r="QTO124" s="106"/>
      <c r="QTP124" s="106"/>
      <c r="QTQ124" s="106"/>
      <c r="QTR124" s="106"/>
      <c r="QTS124" s="106"/>
      <c r="QTT124" s="106"/>
      <c r="QTU124" s="106"/>
      <c r="QTV124" s="106"/>
      <c r="QTW124" s="106"/>
      <c r="QTX124" s="106"/>
      <c r="QTY124" s="106"/>
      <c r="QTZ124" s="106"/>
      <c r="QUA124" s="106"/>
      <c r="QUB124" s="106"/>
      <c r="QUC124" s="106"/>
      <c r="QUD124" s="106"/>
      <c r="QUE124" s="106"/>
      <c r="QUF124" s="106"/>
      <c r="QUG124" s="106"/>
      <c r="QUH124" s="106"/>
      <c r="QUI124" s="106"/>
      <c r="QUJ124" s="106"/>
      <c r="QUK124" s="106"/>
      <c r="QUL124" s="106"/>
      <c r="QUM124" s="106"/>
      <c r="QUN124" s="106"/>
      <c r="QUO124" s="106"/>
      <c r="QUP124" s="106"/>
      <c r="QUQ124" s="106"/>
      <c r="QUR124" s="106"/>
      <c r="QUS124" s="106"/>
      <c r="QUT124" s="106"/>
      <c r="QUU124" s="106"/>
      <c r="QUV124" s="106"/>
      <c r="QUW124" s="106"/>
      <c r="QUX124" s="106"/>
      <c r="QUY124" s="106"/>
      <c r="QUZ124" s="106"/>
      <c r="QVA124" s="106"/>
      <c r="QVB124" s="106"/>
      <c r="QVC124" s="106"/>
      <c r="QVD124" s="106"/>
      <c r="QVE124" s="106"/>
      <c r="QVF124" s="106"/>
      <c r="QVG124" s="106"/>
      <c r="QVH124" s="106"/>
      <c r="QVI124" s="106"/>
      <c r="QVJ124" s="106"/>
      <c r="QVK124" s="106"/>
      <c r="QVL124" s="106"/>
      <c r="QVM124" s="106"/>
      <c r="QVN124" s="106"/>
      <c r="QVO124" s="106"/>
      <c r="QVP124" s="106"/>
      <c r="QVQ124" s="106"/>
      <c r="QVR124" s="106"/>
      <c r="QVS124" s="106"/>
      <c r="QVT124" s="106"/>
      <c r="QVU124" s="106"/>
      <c r="QVV124" s="106"/>
      <c r="QVW124" s="106"/>
      <c r="QVX124" s="106"/>
      <c r="QVY124" s="106"/>
      <c r="QVZ124" s="106"/>
      <c r="QWA124" s="106"/>
      <c r="QWB124" s="106"/>
      <c r="QWC124" s="106"/>
      <c r="QWD124" s="106"/>
      <c r="QWE124" s="106"/>
      <c r="QWF124" s="106"/>
      <c r="QWG124" s="106"/>
      <c r="QWH124" s="106"/>
      <c r="QWI124" s="106"/>
      <c r="QWJ124" s="106"/>
      <c r="QWK124" s="106"/>
      <c r="QWL124" s="106"/>
      <c r="QWM124" s="106"/>
      <c r="QWN124" s="106"/>
      <c r="QWO124" s="106"/>
      <c r="QWP124" s="106"/>
      <c r="QWQ124" s="106"/>
      <c r="QWR124" s="106"/>
      <c r="QWS124" s="106"/>
      <c r="QWT124" s="106"/>
      <c r="QWU124" s="106"/>
      <c r="QWV124" s="106"/>
      <c r="QWW124" s="106"/>
      <c r="QWX124" s="106"/>
      <c r="QWY124" s="106"/>
      <c r="QWZ124" s="106"/>
      <c r="QXA124" s="106"/>
      <c r="QXB124" s="106"/>
      <c r="QXC124" s="106"/>
      <c r="QXD124" s="106"/>
      <c r="QXE124" s="106"/>
      <c r="QXF124" s="106"/>
      <c r="QXG124" s="106"/>
      <c r="QXH124" s="106"/>
      <c r="QXI124" s="106"/>
      <c r="QXJ124" s="106"/>
      <c r="QXK124" s="106"/>
      <c r="QXL124" s="106"/>
      <c r="QXM124" s="106"/>
      <c r="QXN124" s="106"/>
      <c r="QXO124" s="106"/>
      <c r="QXP124" s="106"/>
      <c r="QXQ124" s="106"/>
      <c r="QXR124" s="106"/>
      <c r="QXS124" s="106"/>
      <c r="QXT124" s="106"/>
      <c r="QXU124" s="106"/>
      <c r="QXV124" s="106"/>
      <c r="QXW124" s="106"/>
      <c r="QXX124" s="106"/>
      <c r="QXY124" s="106"/>
      <c r="QXZ124" s="106"/>
      <c r="QYA124" s="106"/>
      <c r="QYB124" s="106"/>
      <c r="QYC124" s="106"/>
      <c r="QYD124" s="106"/>
      <c r="QYE124" s="106"/>
      <c r="QYF124" s="106"/>
      <c r="QYG124" s="106"/>
      <c r="QYH124" s="106"/>
      <c r="QYI124" s="106"/>
      <c r="QYJ124" s="106"/>
      <c r="QYK124" s="106"/>
      <c r="QYL124" s="106"/>
      <c r="QYM124" s="106"/>
      <c r="QYN124" s="106"/>
      <c r="QYO124" s="106"/>
      <c r="QYP124" s="106"/>
      <c r="QYQ124" s="106"/>
      <c r="QYR124" s="106"/>
      <c r="QYS124" s="106"/>
      <c r="QYT124" s="106"/>
      <c r="QYU124" s="106"/>
      <c r="QYV124" s="106"/>
      <c r="QYW124" s="106"/>
      <c r="QYX124" s="106"/>
      <c r="QYY124" s="106"/>
      <c r="QYZ124" s="106"/>
      <c r="QZA124" s="106"/>
      <c r="QZB124" s="106"/>
      <c r="QZC124" s="106"/>
      <c r="QZD124" s="106"/>
      <c r="QZE124" s="106"/>
      <c r="QZF124" s="106"/>
      <c r="QZG124" s="106"/>
      <c r="QZH124" s="106"/>
      <c r="QZI124" s="106"/>
      <c r="QZJ124" s="106"/>
      <c r="QZK124" s="106"/>
      <c r="QZL124" s="106"/>
      <c r="QZM124" s="106"/>
      <c r="QZN124" s="106"/>
      <c r="QZO124" s="106"/>
      <c r="QZP124" s="106"/>
      <c r="QZQ124" s="106"/>
      <c r="QZR124" s="106"/>
      <c r="QZS124" s="106"/>
      <c r="QZT124" s="106"/>
      <c r="QZU124" s="106"/>
      <c r="QZV124" s="106"/>
      <c r="QZW124" s="106"/>
      <c r="QZX124" s="106"/>
      <c r="QZY124" s="106"/>
      <c r="QZZ124" s="106"/>
      <c r="RAA124" s="106"/>
      <c r="RAB124" s="106"/>
      <c r="RAC124" s="106"/>
      <c r="RAD124" s="106"/>
      <c r="RAE124" s="106"/>
      <c r="RAF124" s="106"/>
      <c r="RAG124" s="106"/>
      <c r="RAH124" s="106"/>
      <c r="RAI124" s="106"/>
      <c r="RAJ124" s="106"/>
      <c r="RAK124" s="106"/>
      <c r="RAL124" s="106"/>
      <c r="RAM124" s="106"/>
      <c r="RAN124" s="106"/>
      <c r="RAO124" s="106"/>
      <c r="RAP124" s="106"/>
      <c r="RAQ124" s="106"/>
      <c r="RAR124" s="106"/>
      <c r="RAS124" s="106"/>
      <c r="RAT124" s="106"/>
      <c r="RAU124" s="106"/>
      <c r="RAV124" s="106"/>
      <c r="RAW124" s="106"/>
      <c r="RAX124" s="106"/>
      <c r="RAY124" s="106"/>
      <c r="RAZ124" s="106"/>
      <c r="RBA124" s="106"/>
      <c r="RBB124" s="106"/>
      <c r="RBC124" s="106"/>
      <c r="RBD124" s="106"/>
      <c r="RBE124" s="106"/>
      <c r="RBF124" s="106"/>
      <c r="RBG124" s="106"/>
      <c r="RBH124" s="106"/>
      <c r="RBI124" s="106"/>
      <c r="RBJ124" s="106"/>
      <c r="RBK124" s="106"/>
      <c r="RBL124" s="106"/>
      <c r="RBM124" s="106"/>
      <c r="RBN124" s="106"/>
      <c r="RBO124" s="106"/>
      <c r="RBP124" s="106"/>
      <c r="RBQ124" s="106"/>
      <c r="RBR124" s="106"/>
      <c r="RBS124" s="106"/>
      <c r="RBT124" s="106"/>
      <c r="RBU124" s="106"/>
      <c r="RBV124" s="106"/>
      <c r="RBW124" s="106"/>
      <c r="RBX124" s="106"/>
      <c r="RBY124" s="106"/>
      <c r="RBZ124" s="106"/>
      <c r="RCA124" s="106"/>
      <c r="RCB124" s="106"/>
      <c r="RCC124" s="106"/>
      <c r="RCD124" s="106"/>
      <c r="RCE124" s="106"/>
      <c r="RCF124" s="106"/>
      <c r="RCG124" s="106"/>
      <c r="RCH124" s="106"/>
      <c r="RCI124" s="106"/>
      <c r="RCJ124" s="106"/>
      <c r="RCK124" s="106"/>
      <c r="RCL124" s="106"/>
      <c r="RCM124" s="106"/>
      <c r="RCN124" s="106"/>
      <c r="RCO124" s="106"/>
      <c r="RCP124" s="106"/>
      <c r="RCQ124" s="106"/>
      <c r="RCR124" s="106"/>
      <c r="RCS124" s="106"/>
      <c r="RCT124" s="106"/>
      <c r="RCU124" s="106"/>
      <c r="RCV124" s="106"/>
      <c r="RCW124" s="106"/>
      <c r="RCX124" s="106"/>
      <c r="RCY124" s="106"/>
      <c r="RCZ124" s="106"/>
      <c r="RDA124" s="106"/>
      <c r="RDB124" s="106"/>
      <c r="RDC124" s="106"/>
      <c r="RDD124" s="106"/>
      <c r="RDE124" s="106"/>
      <c r="RDF124" s="106"/>
      <c r="RDG124" s="106"/>
      <c r="RDH124" s="106"/>
      <c r="RDI124" s="106"/>
      <c r="RDJ124" s="106"/>
      <c r="RDK124" s="106"/>
      <c r="RDL124" s="106"/>
      <c r="RDM124" s="106"/>
      <c r="RDN124" s="106"/>
      <c r="RDO124" s="106"/>
      <c r="RDP124" s="106"/>
      <c r="RDQ124" s="106"/>
      <c r="RDR124" s="106"/>
      <c r="RDS124" s="106"/>
      <c r="RDT124" s="106"/>
      <c r="RDU124" s="106"/>
      <c r="RDV124" s="106"/>
      <c r="RDW124" s="106"/>
      <c r="RDX124" s="106"/>
      <c r="RDY124" s="106"/>
      <c r="RDZ124" s="106"/>
      <c r="REA124" s="106"/>
      <c r="REB124" s="106"/>
      <c r="REC124" s="106"/>
      <c r="RED124" s="106"/>
      <c r="REE124" s="106"/>
      <c r="REF124" s="106"/>
      <c r="REG124" s="106"/>
      <c r="REH124" s="106"/>
      <c r="REI124" s="106"/>
      <c r="REJ124" s="106"/>
      <c r="REK124" s="106"/>
      <c r="REL124" s="106"/>
      <c r="REM124" s="106"/>
      <c r="REN124" s="106"/>
      <c r="REO124" s="106"/>
      <c r="REP124" s="106"/>
      <c r="REQ124" s="106"/>
      <c r="RER124" s="106"/>
      <c r="RES124" s="106"/>
      <c r="RET124" s="106"/>
      <c r="REU124" s="106"/>
      <c r="REV124" s="106"/>
      <c r="REW124" s="106"/>
      <c r="REX124" s="106"/>
      <c r="REY124" s="106"/>
      <c r="REZ124" s="106"/>
      <c r="RFA124" s="106"/>
      <c r="RFB124" s="106"/>
      <c r="RFC124" s="106"/>
      <c r="RFD124" s="106"/>
      <c r="RFE124" s="106"/>
      <c r="RFF124" s="106"/>
      <c r="RFG124" s="106"/>
      <c r="RFH124" s="106"/>
      <c r="RFI124" s="106"/>
      <c r="RFJ124" s="106"/>
      <c r="RFK124" s="106"/>
      <c r="RFL124" s="106"/>
      <c r="RFM124" s="106"/>
      <c r="RFN124" s="106"/>
      <c r="RFO124" s="106"/>
      <c r="RFP124" s="106"/>
      <c r="RFQ124" s="106"/>
      <c r="RFR124" s="106"/>
      <c r="RFS124" s="106"/>
      <c r="RFT124" s="106"/>
      <c r="RFU124" s="106"/>
      <c r="RFV124" s="106"/>
      <c r="RFW124" s="106"/>
      <c r="RFX124" s="106"/>
      <c r="RFY124" s="106"/>
      <c r="RFZ124" s="106"/>
      <c r="RGA124" s="106"/>
      <c r="RGB124" s="106"/>
      <c r="RGC124" s="106"/>
      <c r="RGD124" s="106"/>
      <c r="RGE124" s="106"/>
      <c r="RGF124" s="106"/>
      <c r="RGG124" s="106"/>
      <c r="RGH124" s="106"/>
      <c r="RGI124" s="106"/>
      <c r="RGJ124" s="106"/>
      <c r="RGK124" s="106"/>
      <c r="RGL124" s="106"/>
      <c r="RGM124" s="106"/>
      <c r="RGN124" s="106"/>
      <c r="RGO124" s="106"/>
      <c r="RGP124" s="106"/>
      <c r="RGQ124" s="106"/>
      <c r="RGR124" s="106"/>
      <c r="RGS124" s="106"/>
      <c r="RGT124" s="106"/>
      <c r="RGU124" s="106"/>
      <c r="RGV124" s="106"/>
      <c r="RGW124" s="106"/>
      <c r="RGX124" s="106"/>
      <c r="RGY124" s="106"/>
      <c r="RGZ124" s="106"/>
      <c r="RHA124" s="106"/>
      <c r="RHB124" s="106"/>
      <c r="RHC124" s="106"/>
      <c r="RHD124" s="106"/>
      <c r="RHE124" s="106"/>
      <c r="RHF124" s="106"/>
      <c r="RHG124" s="106"/>
      <c r="RHH124" s="106"/>
      <c r="RHI124" s="106"/>
      <c r="RHJ124" s="106"/>
      <c r="RHK124" s="106"/>
      <c r="RHL124" s="106"/>
      <c r="RHM124" s="106"/>
      <c r="RHN124" s="106"/>
      <c r="RHO124" s="106"/>
      <c r="RHP124" s="106"/>
      <c r="RHQ124" s="106"/>
      <c r="RHR124" s="106"/>
      <c r="RHS124" s="106"/>
      <c r="RHT124" s="106"/>
      <c r="RHU124" s="106"/>
      <c r="RHV124" s="106"/>
      <c r="RHW124" s="106"/>
      <c r="RHX124" s="106"/>
      <c r="RHY124" s="106"/>
      <c r="RHZ124" s="106"/>
      <c r="RIA124" s="106"/>
      <c r="RIB124" s="106"/>
      <c r="RIC124" s="106"/>
      <c r="RID124" s="106"/>
      <c r="RIE124" s="106"/>
      <c r="RIF124" s="106"/>
      <c r="RIG124" s="106"/>
      <c r="RIH124" s="106"/>
      <c r="RII124" s="106"/>
      <c r="RIJ124" s="106"/>
      <c r="RIK124" s="106"/>
      <c r="RIL124" s="106"/>
      <c r="RIM124" s="106"/>
      <c r="RIN124" s="106"/>
      <c r="RIO124" s="106"/>
      <c r="RIP124" s="106"/>
      <c r="RIQ124" s="106"/>
      <c r="RIR124" s="106"/>
      <c r="RIS124" s="106"/>
      <c r="RIT124" s="106"/>
      <c r="RIU124" s="106"/>
      <c r="RIV124" s="106"/>
      <c r="RIW124" s="106"/>
      <c r="RIX124" s="106"/>
      <c r="RIY124" s="106"/>
      <c r="RIZ124" s="106"/>
      <c r="RJA124" s="106"/>
      <c r="RJB124" s="106"/>
      <c r="RJC124" s="106"/>
      <c r="RJD124" s="106"/>
      <c r="RJE124" s="106"/>
      <c r="RJF124" s="106"/>
      <c r="RJG124" s="106"/>
      <c r="RJH124" s="106"/>
      <c r="RJI124" s="106"/>
      <c r="RJJ124" s="106"/>
      <c r="RJK124" s="106"/>
      <c r="RJL124" s="106"/>
      <c r="RJM124" s="106"/>
      <c r="RJN124" s="106"/>
      <c r="RJO124" s="106"/>
      <c r="RJP124" s="106"/>
      <c r="RJQ124" s="106"/>
      <c r="RJR124" s="106"/>
      <c r="RJS124" s="106"/>
      <c r="RJT124" s="106"/>
      <c r="RJU124" s="106"/>
      <c r="RJV124" s="106"/>
      <c r="RJW124" s="106"/>
      <c r="RJX124" s="106"/>
      <c r="RJY124" s="106"/>
      <c r="RJZ124" s="106"/>
      <c r="RKA124" s="106"/>
      <c r="RKB124" s="106"/>
      <c r="RKC124" s="106"/>
      <c r="RKD124" s="106"/>
      <c r="RKE124" s="106"/>
      <c r="RKF124" s="106"/>
      <c r="RKG124" s="106"/>
      <c r="RKH124" s="106"/>
      <c r="RKI124" s="106"/>
      <c r="RKJ124" s="106"/>
      <c r="RKK124" s="106"/>
      <c r="RKL124" s="106"/>
      <c r="RKM124" s="106"/>
      <c r="RKN124" s="106"/>
      <c r="RKO124" s="106"/>
      <c r="RKP124" s="106"/>
      <c r="RKQ124" s="106"/>
      <c r="RKR124" s="106"/>
      <c r="RKS124" s="106"/>
      <c r="RKT124" s="106"/>
      <c r="RKU124" s="106"/>
      <c r="RKV124" s="106"/>
      <c r="RKW124" s="106"/>
      <c r="RKX124" s="106"/>
      <c r="RKY124" s="106"/>
      <c r="RKZ124" s="106"/>
      <c r="RLA124" s="106"/>
      <c r="RLB124" s="106"/>
      <c r="RLC124" s="106"/>
      <c r="RLD124" s="106"/>
      <c r="RLE124" s="106"/>
      <c r="RLF124" s="106"/>
      <c r="RLG124" s="106"/>
      <c r="RLH124" s="106"/>
      <c r="RLI124" s="106"/>
      <c r="RLJ124" s="106"/>
      <c r="RLK124" s="106"/>
      <c r="RLL124" s="106"/>
      <c r="RLM124" s="106"/>
      <c r="RLN124" s="106"/>
      <c r="RLO124" s="106"/>
      <c r="RLP124" s="106"/>
      <c r="RLQ124" s="106"/>
      <c r="RLR124" s="106"/>
      <c r="RLS124" s="106"/>
      <c r="RLT124" s="106"/>
      <c r="RLU124" s="106"/>
      <c r="RLV124" s="106"/>
      <c r="RLW124" s="106"/>
      <c r="RLX124" s="106"/>
      <c r="RLY124" s="106"/>
      <c r="RLZ124" s="106"/>
      <c r="RMA124" s="106"/>
      <c r="RMB124" s="106"/>
      <c r="RMC124" s="106"/>
      <c r="RMD124" s="106"/>
      <c r="RME124" s="106"/>
      <c r="RMF124" s="106"/>
      <c r="RMG124" s="106"/>
      <c r="RMH124" s="106"/>
      <c r="RMI124" s="106"/>
      <c r="RMJ124" s="106"/>
      <c r="RMK124" s="106"/>
      <c r="RML124" s="106"/>
      <c r="RMM124" s="106"/>
      <c r="RMN124" s="106"/>
      <c r="RMO124" s="106"/>
      <c r="RMP124" s="106"/>
      <c r="RMQ124" s="106"/>
      <c r="RMR124" s="106"/>
      <c r="RMS124" s="106"/>
      <c r="RMT124" s="106"/>
      <c r="RMU124" s="106"/>
      <c r="RMV124" s="106"/>
      <c r="RMW124" s="106"/>
      <c r="RMX124" s="106"/>
      <c r="RMY124" s="106"/>
      <c r="RMZ124" s="106"/>
      <c r="RNA124" s="106"/>
      <c r="RNB124" s="106"/>
      <c r="RNC124" s="106"/>
      <c r="RND124" s="106"/>
      <c r="RNE124" s="106"/>
      <c r="RNF124" s="106"/>
      <c r="RNG124" s="106"/>
      <c r="RNH124" s="106"/>
      <c r="RNI124" s="106"/>
      <c r="RNJ124" s="106"/>
      <c r="RNK124" s="106"/>
      <c r="RNL124" s="106"/>
      <c r="RNM124" s="106"/>
      <c r="RNN124" s="106"/>
      <c r="RNO124" s="106"/>
      <c r="RNP124" s="106"/>
      <c r="RNQ124" s="106"/>
      <c r="RNR124" s="106"/>
      <c r="RNS124" s="106"/>
      <c r="RNT124" s="106"/>
      <c r="RNU124" s="106"/>
      <c r="RNV124" s="106"/>
      <c r="RNW124" s="106"/>
      <c r="RNX124" s="106"/>
      <c r="RNY124" s="106"/>
      <c r="RNZ124" s="106"/>
      <c r="ROA124" s="106"/>
      <c r="ROB124" s="106"/>
      <c r="ROC124" s="106"/>
      <c r="ROD124" s="106"/>
      <c r="ROE124" s="106"/>
      <c r="ROF124" s="106"/>
      <c r="ROG124" s="106"/>
      <c r="ROH124" s="106"/>
      <c r="ROI124" s="106"/>
      <c r="ROJ124" s="106"/>
      <c r="ROK124" s="106"/>
      <c r="ROL124" s="106"/>
      <c r="ROM124" s="106"/>
      <c r="RON124" s="106"/>
      <c r="ROO124" s="106"/>
      <c r="ROP124" s="106"/>
      <c r="ROQ124" s="106"/>
      <c r="ROR124" s="106"/>
      <c r="ROS124" s="106"/>
      <c r="ROT124" s="106"/>
      <c r="ROU124" s="106"/>
      <c r="ROV124" s="106"/>
      <c r="ROW124" s="106"/>
      <c r="ROX124" s="106"/>
      <c r="ROY124" s="106"/>
      <c r="ROZ124" s="106"/>
      <c r="RPA124" s="106"/>
      <c r="RPB124" s="106"/>
      <c r="RPC124" s="106"/>
      <c r="RPD124" s="106"/>
      <c r="RPE124" s="106"/>
      <c r="RPF124" s="106"/>
      <c r="RPG124" s="106"/>
      <c r="RPH124" s="106"/>
      <c r="RPI124" s="106"/>
      <c r="RPJ124" s="106"/>
      <c r="RPK124" s="106"/>
      <c r="RPL124" s="106"/>
      <c r="RPM124" s="106"/>
      <c r="RPN124" s="106"/>
      <c r="RPO124" s="106"/>
      <c r="RPP124" s="106"/>
      <c r="RPQ124" s="106"/>
      <c r="RPR124" s="106"/>
      <c r="RPS124" s="106"/>
      <c r="RPT124" s="106"/>
      <c r="RPU124" s="106"/>
      <c r="RPV124" s="106"/>
      <c r="RPW124" s="106"/>
      <c r="RPX124" s="106"/>
      <c r="RPY124" s="106"/>
      <c r="RPZ124" s="106"/>
      <c r="RQA124" s="106"/>
      <c r="RQB124" s="106"/>
      <c r="RQC124" s="106"/>
      <c r="RQD124" s="106"/>
      <c r="RQE124" s="106"/>
      <c r="RQF124" s="106"/>
      <c r="RQG124" s="106"/>
      <c r="RQH124" s="106"/>
      <c r="RQI124" s="106"/>
      <c r="RQJ124" s="106"/>
      <c r="RQK124" s="106"/>
      <c r="RQL124" s="106"/>
      <c r="RQM124" s="106"/>
      <c r="RQN124" s="106"/>
      <c r="RQO124" s="106"/>
      <c r="RQP124" s="106"/>
      <c r="RQQ124" s="106"/>
      <c r="RQR124" s="106"/>
      <c r="RQS124" s="106"/>
      <c r="RQT124" s="106"/>
      <c r="RQU124" s="106"/>
      <c r="RQV124" s="106"/>
      <c r="RQW124" s="106"/>
      <c r="RQX124" s="106"/>
      <c r="RQY124" s="106"/>
      <c r="RQZ124" s="106"/>
      <c r="RRA124" s="106"/>
      <c r="RRB124" s="106"/>
      <c r="RRC124" s="106"/>
      <c r="RRD124" s="106"/>
      <c r="RRE124" s="106"/>
      <c r="RRF124" s="106"/>
      <c r="RRG124" s="106"/>
      <c r="RRH124" s="106"/>
      <c r="RRI124" s="106"/>
      <c r="RRJ124" s="106"/>
      <c r="RRK124" s="106"/>
      <c r="RRL124" s="106"/>
      <c r="RRM124" s="106"/>
      <c r="RRN124" s="106"/>
      <c r="RRO124" s="106"/>
      <c r="RRP124" s="106"/>
      <c r="RRQ124" s="106"/>
      <c r="RRR124" s="106"/>
      <c r="RRS124" s="106"/>
      <c r="RRT124" s="106"/>
      <c r="RRU124" s="106"/>
      <c r="RRV124" s="106"/>
      <c r="RRW124" s="106"/>
      <c r="RRX124" s="106"/>
      <c r="RRY124" s="106"/>
      <c r="RRZ124" s="106"/>
      <c r="RSA124" s="106"/>
      <c r="RSB124" s="106"/>
      <c r="RSC124" s="106"/>
      <c r="RSD124" s="106"/>
      <c r="RSE124" s="106"/>
      <c r="RSF124" s="106"/>
      <c r="RSG124" s="106"/>
      <c r="RSH124" s="106"/>
      <c r="RSI124" s="106"/>
      <c r="RSJ124" s="106"/>
      <c r="RSK124" s="106"/>
      <c r="RSL124" s="106"/>
      <c r="RSM124" s="106"/>
      <c r="RSN124" s="106"/>
      <c r="RSO124" s="106"/>
      <c r="RSP124" s="106"/>
      <c r="RSQ124" s="106"/>
      <c r="RSR124" s="106"/>
      <c r="RSS124" s="106"/>
      <c r="RST124" s="106"/>
      <c r="RSU124" s="106"/>
      <c r="RSV124" s="106"/>
      <c r="RSW124" s="106"/>
      <c r="RSX124" s="106"/>
      <c r="RSY124" s="106"/>
      <c r="RSZ124" s="106"/>
      <c r="RTA124" s="106"/>
      <c r="RTB124" s="106"/>
      <c r="RTC124" s="106"/>
      <c r="RTD124" s="106"/>
      <c r="RTE124" s="106"/>
      <c r="RTF124" s="106"/>
      <c r="RTG124" s="106"/>
      <c r="RTH124" s="106"/>
      <c r="RTI124" s="106"/>
      <c r="RTJ124" s="106"/>
      <c r="RTK124" s="106"/>
      <c r="RTL124" s="106"/>
      <c r="RTM124" s="106"/>
      <c r="RTN124" s="106"/>
      <c r="RTO124" s="106"/>
      <c r="RTP124" s="106"/>
      <c r="RTQ124" s="106"/>
      <c r="RTR124" s="106"/>
      <c r="RTS124" s="106"/>
      <c r="RTT124" s="106"/>
      <c r="RTU124" s="106"/>
      <c r="RTV124" s="106"/>
      <c r="RTW124" s="106"/>
      <c r="RTX124" s="106"/>
      <c r="RTY124" s="106"/>
      <c r="RTZ124" s="106"/>
      <c r="RUA124" s="106"/>
      <c r="RUB124" s="106"/>
      <c r="RUC124" s="106"/>
      <c r="RUD124" s="106"/>
      <c r="RUE124" s="106"/>
      <c r="RUF124" s="106"/>
      <c r="RUG124" s="106"/>
      <c r="RUH124" s="106"/>
      <c r="RUI124" s="106"/>
      <c r="RUJ124" s="106"/>
      <c r="RUK124" s="106"/>
      <c r="RUL124" s="106"/>
      <c r="RUM124" s="106"/>
      <c r="RUN124" s="106"/>
      <c r="RUO124" s="106"/>
      <c r="RUP124" s="106"/>
      <c r="RUQ124" s="106"/>
      <c r="RUR124" s="106"/>
      <c r="RUS124" s="106"/>
      <c r="RUT124" s="106"/>
      <c r="RUU124" s="106"/>
      <c r="RUV124" s="106"/>
      <c r="RUW124" s="106"/>
      <c r="RUX124" s="106"/>
      <c r="RUY124" s="106"/>
      <c r="RUZ124" s="106"/>
      <c r="RVA124" s="106"/>
      <c r="RVB124" s="106"/>
      <c r="RVC124" s="106"/>
      <c r="RVD124" s="106"/>
      <c r="RVE124" s="106"/>
      <c r="RVF124" s="106"/>
      <c r="RVG124" s="106"/>
      <c r="RVH124" s="106"/>
      <c r="RVI124" s="106"/>
      <c r="RVJ124" s="106"/>
      <c r="RVK124" s="106"/>
      <c r="RVL124" s="106"/>
      <c r="RVM124" s="106"/>
      <c r="RVN124" s="106"/>
      <c r="RVO124" s="106"/>
      <c r="RVP124" s="106"/>
      <c r="RVQ124" s="106"/>
      <c r="RVR124" s="106"/>
      <c r="RVS124" s="106"/>
      <c r="RVT124" s="106"/>
      <c r="RVU124" s="106"/>
      <c r="RVV124" s="106"/>
      <c r="RVW124" s="106"/>
      <c r="RVX124" s="106"/>
      <c r="RVY124" s="106"/>
      <c r="RVZ124" s="106"/>
      <c r="RWA124" s="106"/>
      <c r="RWB124" s="106"/>
      <c r="RWC124" s="106"/>
      <c r="RWD124" s="106"/>
      <c r="RWE124" s="106"/>
      <c r="RWF124" s="106"/>
      <c r="RWG124" s="106"/>
      <c r="RWH124" s="106"/>
      <c r="RWI124" s="106"/>
      <c r="RWJ124" s="106"/>
      <c r="RWK124" s="106"/>
      <c r="RWL124" s="106"/>
      <c r="RWM124" s="106"/>
      <c r="RWN124" s="106"/>
      <c r="RWO124" s="106"/>
      <c r="RWP124" s="106"/>
      <c r="RWQ124" s="106"/>
      <c r="RWR124" s="106"/>
      <c r="RWS124" s="106"/>
      <c r="RWT124" s="106"/>
      <c r="RWU124" s="106"/>
      <c r="RWV124" s="106"/>
      <c r="RWW124" s="106"/>
      <c r="RWX124" s="106"/>
      <c r="RWY124" s="106"/>
      <c r="RWZ124" s="106"/>
      <c r="RXA124" s="106"/>
      <c r="RXB124" s="106"/>
      <c r="RXC124" s="106"/>
      <c r="RXD124" s="106"/>
      <c r="RXE124" s="106"/>
      <c r="RXF124" s="106"/>
      <c r="RXG124" s="106"/>
      <c r="RXH124" s="106"/>
      <c r="RXI124" s="106"/>
      <c r="RXJ124" s="106"/>
      <c r="RXK124" s="106"/>
      <c r="RXL124" s="106"/>
      <c r="RXM124" s="106"/>
      <c r="RXN124" s="106"/>
      <c r="RXO124" s="106"/>
      <c r="RXP124" s="106"/>
      <c r="RXQ124" s="106"/>
      <c r="RXR124" s="106"/>
      <c r="RXS124" s="106"/>
      <c r="RXT124" s="106"/>
      <c r="RXU124" s="106"/>
      <c r="RXV124" s="106"/>
      <c r="RXW124" s="106"/>
      <c r="RXX124" s="106"/>
      <c r="RXY124" s="106"/>
      <c r="RXZ124" s="106"/>
      <c r="RYA124" s="106"/>
      <c r="RYB124" s="106"/>
      <c r="RYC124" s="106"/>
      <c r="RYD124" s="106"/>
      <c r="RYE124" s="106"/>
      <c r="RYF124" s="106"/>
      <c r="RYG124" s="106"/>
      <c r="RYH124" s="106"/>
      <c r="RYI124" s="106"/>
      <c r="RYJ124" s="106"/>
      <c r="RYK124" s="106"/>
      <c r="RYL124" s="106"/>
      <c r="RYM124" s="106"/>
      <c r="RYN124" s="106"/>
      <c r="RYO124" s="106"/>
      <c r="RYP124" s="106"/>
      <c r="RYQ124" s="106"/>
      <c r="RYR124" s="106"/>
      <c r="RYS124" s="106"/>
      <c r="RYT124" s="106"/>
      <c r="RYU124" s="106"/>
      <c r="RYV124" s="106"/>
      <c r="RYW124" s="106"/>
      <c r="RYX124" s="106"/>
      <c r="RYY124" s="106"/>
      <c r="RYZ124" s="106"/>
      <c r="RZA124" s="106"/>
      <c r="RZB124" s="106"/>
      <c r="RZC124" s="106"/>
      <c r="RZD124" s="106"/>
      <c r="RZE124" s="106"/>
      <c r="RZF124" s="106"/>
      <c r="RZG124" s="106"/>
      <c r="RZH124" s="106"/>
      <c r="RZI124" s="106"/>
      <c r="RZJ124" s="106"/>
      <c r="RZK124" s="106"/>
      <c r="RZL124" s="106"/>
      <c r="RZM124" s="106"/>
      <c r="RZN124" s="106"/>
      <c r="RZO124" s="106"/>
      <c r="RZP124" s="106"/>
      <c r="RZQ124" s="106"/>
      <c r="RZR124" s="106"/>
      <c r="RZS124" s="106"/>
      <c r="RZT124" s="106"/>
      <c r="RZU124" s="106"/>
      <c r="RZV124" s="106"/>
      <c r="RZW124" s="106"/>
      <c r="RZX124" s="106"/>
      <c r="RZY124" s="106"/>
      <c r="RZZ124" s="106"/>
      <c r="SAA124" s="106"/>
      <c r="SAB124" s="106"/>
      <c r="SAC124" s="106"/>
      <c r="SAD124" s="106"/>
      <c r="SAE124" s="106"/>
      <c r="SAF124" s="106"/>
      <c r="SAG124" s="106"/>
      <c r="SAH124" s="106"/>
      <c r="SAI124" s="106"/>
      <c r="SAJ124" s="106"/>
      <c r="SAK124" s="106"/>
      <c r="SAL124" s="106"/>
      <c r="SAM124" s="106"/>
      <c r="SAN124" s="106"/>
      <c r="SAO124" s="106"/>
      <c r="SAP124" s="106"/>
      <c r="SAQ124" s="106"/>
      <c r="SAR124" s="106"/>
      <c r="SAS124" s="106"/>
      <c r="SAT124" s="106"/>
      <c r="SAU124" s="106"/>
      <c r="SAV124" s="106"/>
      <c r="SAW124" s="106"/>
      <c r="SAX124" s="106"/>
      <c r="SAY124" s="106"/>
      <c r="SAZ124" s="106"/>
      <c r="SBA124" s="106"/>
      <c r="SBB124" s="106"/>
      <c r="SBC124" s="106"/>
      <c r="SBD124" s="106"/>
      <c r="SBE124" s="106"/>
      <c r="SBF124" s="106"/>
      <c r="SBG124" s="106"/>
      <c r="SBH124" s="106"/>
      <c r="SBI124" s="106"/>
      <c r="SBJ124" s="106"/>
      <c r="SBK124" s="106"/>
      <c r="SBL124" s="106"/>
      <c r="SBM124" s="106"/>
      <c r="SBN124" s="106"/>
      <c r="SBO124" s="106"/>
      <c r="SBP124" s="106"/>
      <c r="SBQ124" s="106"/>
      <c r="SBR124" s="106"/>
      <c r="SBS124" s="106"/>
      <c r="SBT124" s="106"/>
      <c r="SBU124" s="106"/>
      <c r="SBV124" s="106"/>
      <c r="SBW124" s="106"/>
      <c r="SBX124" s="106"/>
      <c r="SBY124" s="106"/>
      <c r="SBZ124" s="106"/>
      <c r="SCA124" s="106"/>
      <c r="SCB124" s="106"/>
      <c r="SCC124" s="106"/>
      <c r="SCD124" s="106"/>
      <c r="SCE124" s="106"/>
      <c r="SCF124" s="106"/>
      <c r="SCG124" s="106"/>
      <c r="SCH124" s="106"/>
      <c r="SCI124" s="106"/>
      <c r="SCJ124" s="106"/>
      <c r="SCK124" s="106"/>
      <c r="SCL124" s="106"/>
      <c r="SCM124" s="106"/>
      <c r="SCN124" s="106"/>
      <c r="SCO124" s="106"/>
      <c r="SCP124" s="106"/>
      <c r="SCQ124" s="106"/>
      <c r="SCR124" s="106"/>
      <c r="SCS124" s="106"/>
      <c r="SCT124" s="106"/>
      <c r="SCU124" s="106"/>
      <c r="SCV124" s="106"/>
      <c r="SCW124" s="106"/>
      <c r="SCX124" s="106"/>
      <c r="SCY124" s="106"/>
      <c r="SCZ124" s="106"/>
      <c r="SDA124" s="106"/>
      <c r="SDB124" s="106"/>
      <c r="SDC124" s="106"/>
      <c r="SDD124" s="106"/>
      <c r="SDE124" s="106"/>
      <c r="SDF124" s="106"/>
      <c r="SDG124" s="106"/>
      <c r="SDH124" s="106"/>
      <c r="SDI124" s="106"/>
      <c r="SDJ124" s="106"/>
      <c r="SDK124" s="106"/>
      <c r="SDL124" s="106"/>
      <c r="SDM124" s="106"/>
      <c r="SDN124" s="106"/>
      <c r="SDO124" s="106"/>
      <c r="SDP124" s="106"/>
      <c r="SDQ124" s="106"/>
      <c r="SDR124" s="106"/>
      <c r="SDS124" s="106"/>
      <c r="SDT124" s="106"/>
      <c r="SDU124" s="106"/>
      <c r="SDV124" s="106"/>
      <c r="SDW124" s="106"/>
      <c r="SDX124" s="106"/>
      <c r="SDY124" s="106"/>
      <c r="SDZ124" s="106"/>
      <c r="SEA124" s="106"/>
      <c r="SEB124" s="106"/>
      <c r="SEC124" s="106"/>
      <c r="SED124" s="106"/>
      <c r="SEE124" s="106"/>
      <c r="SEF124" s="106"/>
      <c r="SEG124" s="106"/>
      <c r="SEH124" s="106"/>
      <c r="SEI124" s="106"/>
      <c r="SEJ124" s="106"/>
      <c r="SEK124" s="106"/>
      <c r="SEL124" s="106"/>
      <c r="SEM124" s="106"/>
      <c r="SEN124" s="106"/>
      <c r="SEO124" s="106"/>
      <c r="SEP124" s="106"/>
      <c r="SEQ124" s="106"/>
      <c r="SER124" s="106"/>
      <c r="SES124" s="106"/>
      <c r="SET124" s="106"/>
      <c r="SEU124" s="106"/>
      <c r="SEV124" s="106"/>
      <c r="SEW124" s="106"/>
      <c r="SEX124" s="106"/>
      <c r="SEY124" s="106"/>
      <c r="SEZ124" s="106"/>
      <c r="SFA124" s="106"/>
      <c r="SFB124" s="106"/>
      <c r="SFC124" s="106"/>
      <c r="SFD124" s="106"/>
      <c r="SFE124" s="106"/>
      <c r="SFF124" s="106"/>
      <c r="SFG124" s="106"/>
      <c r="SFH124" s="106"/>
      <c r="SFI124" s="106"/>
      <c r="SFJ124" s="106"/>
      <c r="SFK124" s="106"/>
      <c r="SFL124" s="106"/>
      <c r="SFM124" s="106"/>
      <c r="SFN124" s="106"/>
      <c r="SFO124" s="106"/>
      <c r="SFP124" s="106"/>
      <c r="SFQ124" s="106"/>
      <c r="SFR124" s="106"/>
      <c r="SFS124" s="106"/>
      <c r="SFT124" s="106"/>
      <c r="SFU124" s="106"/>
      <c r="SFV124" s="106"/>
      <c r="SFW124" s="106"/>
      <c r="SFX124" s="106"/>
      <c r="SFY124" s="106"/>
      <c r="SFZ124" s="106"/>
      <c r="SGA124" s="106"/>
      <c r="SGB124" s="106"/>
      <c r="SGC124" s="106"/>
      <c r="SGD124" s="106"/>
      <c r="SGE124" s="106"/>
      <c r="SGF124" s="106"/>
      <c r="SGG124" s="106"/>
      <c r="SGH124" s="106"/>
      <c r="SGI124" s="106"/>
      <c r="SGJ124" s="106"/>
      <c r="SGK124" s="106"/>
      <c r="SGL124" s="106"/>
      <c r="SGM124" s="106"/>
      <c r="SGN124" s="106"/>
      <c r="SGO124" s="106"/>
      <c r="SGP124" s="106"/>
      <c r="SGQ124" s="106"/>
      <c r="SGR124" s="106"/>
      <c r="SGS124" s="106"/>
      <c r="SGT124" s="106"/>
      <c r="SGU124" s="106"/>
      <c r="SGV124" s="106"/>
      <c r="SGW124" s="106"/>
      <c r="SGX124" s="106"/>
      <c r="SGY124" s="106"/>
      <c r="SGZ124" s="106"/>
      <c r="SHA124" s="106"/>
      <c r="SHB124" s="106"/>
      <c r="SHC124" s="106"/>
      <c r="SHD124" s="106"/>
      <c r="SHE124" s="106"/>
      <c r="SHF124" s="106"/>
      <c r="SHG124" s="106"/>
      <c r="SHH124" s="106"/>
      <c r="SHI124" s="106"/>
      <c r="SHJ124" s="106"/>
      <c r="SHK124" s="106"/>
      <c r="SHL124" s="106"/>
      <c r="SHM124" s="106"/>
      <c r="SHN124" s="106"/>
      <c r="SHO124" s="106"/>
      <c r="SHP124" s="106"/>
      <c r="SHQ124" s="106"/>
      <c r="SHR124" s="106"/>
      <c r="SHS124" s="106"/>
      <c r="SHT124" s="106"/>
      <c r="SHU124" s="106"/>
      <c r="SHV124" s="106"/>
      <c r="SHW124" s="106"/>
      <c r="SHX124" s="106"/>
      <c r="SHY124" s="106"/>
      <c r="SHZ124" s="106"/>
      <c r="SIA124" s="106"/>
      <c r="SIB124" s="106"/>
      <c r="SIC124" s="106"/>
      <c r="SID124" s="106"/>
      <c r="SIE124" s="106"/>
      <c r="SIF124" s="106"/>
      <c r="SIG124" s="106"/>
      <c r="SIH124" s="106"/>
      <c r="SII124" s="106"/>
      <c r="SIJ124" s="106"/>
      <c r="SIK124" s="106"/>
      <c r="SIL124" s="106"/>
      <c r="SIM124" s="106"/>
      <c r="SIN124" s="106"/>
      <c r="SIO124" s="106"/>
      <c r="SIP124" s="106"/>
      <c r="SIQ124" s="106"/>
      <c r="SIR124" s="106"/>
      <c r="SIS124" s="106"/>
      <c r="SIT124" s="106"/>
      <c r="SIU124" s="106"/>
      <c r="SIV124" s="106"/>
      <c r="SIW124" s="106"/>
      <c r="SIX124" s="106"/>
      <c r="SIY124" s="106"/>
      <c r="SIZ124" s="106"/>
      <c r="SJA124" s="106"/>
      <c r="SJB124" s="106"/>
      <c r="SJC124" s="106"/>
      <c r="SJD124" s="106"/>
      <c r="SJE124" s="106"/>
      <c r="SJF124" s="106"/>
      <c r="SJG124" s="106"/>
      <c r="SJH124" s="106"/>
      <c r="SJI124" s="106"/>
      <c r="SJJ124" s="106"/>
      <c r="SJK124" s="106"/>
      <c r="SJL124" s="106"/>
      <c r="SJM124" s="106"/>
      <c r="SJN124" s="106"/>
      <c r="SJO124" s="106"/>
      <c r="SJP124" s="106"/>
      <c r="SJQ124" s="106"/>
      <c r="SJR124" s="106"/>
      <c r="SJS124" s="106"/>
      <c r="SJT124" s="106"/>
      <c r="SJU124" s="106"/>
      <c r="SJV124" s="106"/>
      <c r="SJW124" s="106"/>
      <c r="SJX124" s="106"/>
      <c r="SJY124" s="106"/>
      <c r="SJZ124" s="106"/>
      <c r="SKA124" s="106"/>
      <c r="SKB124" s="106"/>
      <c r="SKC124" s="106"/>
      <c r="SKD124" s="106"/>
      <c r="SKE124" s="106"/>
      <c r="SKF124" s="106"/>
      <c r="SKG124" s="106"/>
      <c r="SKH124" s="106"/>
      <c r="SKI124" s="106"/>
      <c r="SKJ124" s="106"/>
      <c r="SKK124" s="106"/>
      <c r="SKL124" s="106"/>
      <c r="SKM124" s="106"/>
      <c r="SKN124" s="106"/>
      <c r="SKO124" s="106"/>
      <c r="SKP124" s="106"/>
      <c r="SKQ124" s="106"/>
      <c r="SKR124" s="106"/>
      <c r="SKS124" s="106"/>
      <c r="SKT124" s="106"/>
      <c r="SKU124" s="106"/>
      <c r="SKV124" s="106"/>
      <c r="SKW124" s="106"/>
      <c r="SKX124" s="106"/>
      <c r="SKY124" s="106"/>
      <c r="SKZ124" s="106"/>
      <c r="SLA124" s="106"/>
      <c r="SLB124" s="106"/>
      <c r="SLC124" s="106"/>
      <c r="SLD124" s="106"/>
      <c r="SLE124" s="106"/>
      <c r="SLF124" s="106"/>
      <c r="SLG124" s="106"/>
      <c r="SLH124" s="106"/>
      <c r="SLI124" s="106"/>
      <c r="SLJ124" s="106"/>
      <c r="SLK124" s="106"/>
      <c r="SLL124" s="106"/>
      <c r="SLM124" s="106"/>
      <c r="SLN124" s="106"/>
      <c r="SLO124" s="106"/>
      <c r="SLP124" s="106"/>
      <c r="SLQ124" s="106"/>
      <c r="SLR124" s="106"/>
      <c r="SLS124" s="106"/>
      <c r="SLT124" s="106"/>
      <c r="SLU124" s="106"/>
      <c r="SLV124" s="106"/>
      <c r="SLW124" s="106"/>
      <c r="SLX124" s="106"/>
      <c r="SLY124" s="106"/>
      <c r="SLZ124" s="106"/>
      <c r="SMA124" s="106"/>
      <c r="SMB124" s="106"/>
      <c r="SMC124" s="106"/>
      <c r="SMD124" s="106"/>
      <c r="SME124" s="106"/>
      <c r="SMF124" s="106"/>
      <c r="SMG124" s="106"/>
      <c r="SMH124" s="106"/>
      <c r="SMI124" s="106"/>
      <c r="SMJ124" s="106"/>
      <c r="SMK124" s="106"/>
      <c r="SML124" s="106"/>
      <c r="SMM124" s="106"/>
      <c r="SMN124" s="106"/>
      <c r="SMO124" s="106"/>
      <c r="SMP124" s="106"/>
      <c r="SMQ124" s="106"/>
      <c r="SMR124" s="106"/>
      <c r="SMS124" s="106"/>
      <c r="SMT124" s="106"/>
      <c r="SMU124" s="106"/>
      <c r="SMV124" s="106"/>
      <c r="SMW124" s="106"/>
      <c r="SMX124" s="106"/>
      <c r="SMY124" s="106"/>
      <c r="SMZ124" s="106"/>
      <c r="SNA124" s="106"/>
      <c r="SNB124" s="106"/>
      <c r="SNC124" s="106"/>
      <c r="SND124" s="106"/>
      <c r="SNE124" s="106"/>
      <c r="SNF124" s="106"/>
      <c r="SNG124" s="106"/>
      <c r="SNH124" s="106"/>
      <c r="SNI124" s="106"/>
      <c r="SNJ124" s="106"/>
      <c r="SNK124" s="106"/>
      <c r="SNL124" s="106"/>
      <c r="SNM124" s="106"/>
      <c r="SNN124" s="106"/>
      <c r="SNO124" s="106"/>
      <c r="SNP124" s="106"/>
      <c r="SNQ124" s="106"/>
      <c r="SNR124" s="106"/>
      <c r="SNS124" s="106"/>
      <c r="SNT124" s="106"/>
      <c r="SNU124" s="106"/>
      <c r="SNV124" s="106"/>
      <c r="SNW124" s="106"/>
      <c r="SNX124" s="106"/>
      <c r="SNY124" s="106"/>
      <c r="SNZ124" s="106"/>
      <c r="SOA124" s="106"/>
      <c r="SOB124" s="106"/>
      <c r="SOC124" s="106"/>
      <c r="SOD124" s="106"/>
      <c r="SOE124" s="106"/>
      <c r="SOF124" s="106"/>
      <c r="SOG124" s="106"/>
      <c r="SOH124" s="106"/>
      <c r="SOI124" s="106"/>
      <c r="SOJ124" s="106"/>
      <c r="SOK124" s="106"/>
      <c r="SOL124" s="106"/>
      <c r="SOM124" s="106"/>
      <c r="SON124" s="106"/>
      <c r="SOO124" s="106"/>
      <c r="SOP124" s="106"/>
      <c r="SOQ124" s="106"/>
      <c r="SOR124" s="106"/>
      <c r="SOS124" s="106"/>
      <c r="SOT124" s="106"/>
      <c r="SOU124" s="106"/>
      <c r="SOV124" s="106"/>
      <c r="SOW124" s="106"/>
      <c r="SOX124" s="106"/>
      <c r="SOY124" s="106"/>
      <c r="SOZ124" s="106"/>
      <c r="SPA124" s="106"/>
      <c r="SPB124" s="106"/>
      <c r="SPC124" s="106"/>
      <c r="SPD124" s="106"/>
      <c r="SPE124" s="106"/>
      <c r="SPF124" s="106"/>
      <c r="SPG124" s="106"/>
      <c r="SPH124" s="106"/>
      <c r="SPI124" s="106"/>
      <c r="SPJ124" s="106"/>
      <c r="SPK124" s="106"/>
      <c r="SPL124" s="106"/>
      <c r="SPM124" s="106"/>
      <c r="SPN124" s="106"/>
      <c r="SPO124" s="106"/>
      <c r="SPP124" s="106"/>
      <c r="SPQ124" s="106"/>
      <c r="SPR124" s="106"/>
      <c r="SPS124" s="106"/>
      <c r="SPT124" s="106"/>
      <c r="SPU124" s="106"/>
      <c r="SPV124" s="106"/>
      <c r="SPW124" s="106"/>
      <c r="SPX124" s="106"/>
      <c r="SPY124" s="106"/>
      <c r="SPZ124" s="106"/>
      <c r="SQA124" s="106"/>
      <c r="SQB124" s="106"/>
      <c r="SQC124" s="106"/>
      <c r="SQD124" s="106"/>
      <c r="SQE124" s="106"/>
      <c r="SQF124" s="106"/>
      <c r="SQG124" s="106"/>
      <c r="SQH124" s="106"/>
      <c r="SQI124" s="106"/>
      <c r="SQJ124" s="106"/>
      <c r="SQK124" s="106"/>
      <c r="SQL124" s="106"/>
      <c r="SQM124" s="106"/>
      <c r="SQN124" s="106"/>
      <c r="SQO124" s="106"/>
      <c r="SQP124" s="106"/>
      <c r="SQQ124" s="106"/>
      <c r="SQR124" s="106"/>
      <c r="SQS124" s="106"/>
      <c r="SQT124" s="106"/>
      <c r="SQU124" s="106"/>
      <c r="SQV124" s="106"/>
      <c r="SQW124" s="106"/>
      <c r="SQX124" s="106"/>
      <c r="SQY124" s="106"/>
      <c r="SQZ124" s="106"/>
      <c r="SRA124" s="106"/>
      <c r="SRB124" s="106"/>
      <c r="SRC124" s="106"/>
      <c r="SRD124" s="106"/>
      <c r="SRE124" s="106"/>
      <c r="SRF124" s="106"/>
      <c r="SRG124" s="106"/>
      <c r="SRH124" s="106"/>
      <c r="SRI124" s="106"/>
      <c r="SRJ124" s="106"/>
      <c r="SRK124" s="106"/>
      <c r="SRL124" s="106"/>
      <c r="SRM124" s="106"/>
      <c r="SRN124" s="106"/>
      <c r="SRO124" s="106"/>
      <c r="SRP124" s="106"/>
      <c r="SRQ124" s="106"/>
      <c r="SRR124" s="106"/>
      <c r="SRS124" s="106"/>
      <c r="SRT124" s="106"/>
      <c r="SRU124" s="106"/>
      <c r="SRV124" s="106"/>
      <c r="SRW124" s="106"/>
      <c r="SRX124" s="106"/>
      <c r="SRY124" s="106"/>
      <c r="SRZ124" s="106"/>
      <c r="SSA124" s="106"/>
      <c r="SSB124" s="106"/>
      <c r="SSC124" s="106"/>
      <c r="SSD124" s="106"/>
      <c r="SSE124" s="106"/>
      <c r="SSF124" s="106"/>
      <c r="SSG124" s="106"/>
      <c r="SSH124" s="106"/>
      <c r="SSI124" s="106"/>
      <c r="SSJ124" s="106"/>
      <c r="SSK124" s="106"/>
      <c r="SSL124" s="106"/>
      <c r="SSM124" s="106"/>
      <c r="SSN124" s="106"/>
      <c r="SSO124" s="106"/>
      <c r="SSP124" s="106"/>
      <c r="SSQ124" s="106"/>
      <c r="SSR124" s="106"/>
      <c r="SSS124" s="106"/>
      <c r="SST124" s="106"/>
      <c r="SSU124" s="106"/>
      <c r="SSV124" s="106"/>
      <c r="SSW124" s="106"/>
      <c r="SSX124" s="106"/>
      <c r="SSY124" s="106"/>
      <c r="SSZ124" s="106"/>
      <c r="STA124" s="106"/>
      <c r="STB124" s="106"/>
      <c r="STC124" s="106"/>
      <c r="STD124" s="106"/>
      <c r="STE124" s="106"/>
      <c r="STF124" s="106"/>
      <c r="STG124" s="106"/>
      <c r="STH124" s="106"/>
      <c r="STI124" s="106"/>
      <c r="STJ124" s="106"/>
      <c r="STK124" s="106"/>
      <c r="STL124" s="106"/>
      <c r="STM124" s="106"/>
      <c r="STN124" s="106"/>
      <c r="STO124" s="106"/>
      <c r="STP124" s="106"/>
      <c r="STQ124" s="106"/>
      <c r="STR124" s="106"/>
      <c r="STS124" s="106"/>
      <c r="STT124" s="106"/>
      <c r="STU124" s="106"/>
      <c r="STV124" s="106"/>
      <c r="STW124" s="106"/>
      <c r="STX124" s="106"/>
      <c r="STY124" s="106"/>
      <c r="STZ124" s="106"/>
      <c r="SUA124" s="106"/>
      <c r="SUB124" s="106"/>
      <c r="SUC124" s="106"/>
      <c r="SUD124" s="106"/>
      <c r="SUE124" s="106"/>
      <c r="SUF124" s="106"/>
      <c r="SUG124" s="106"/>
      <c r="SUH124" s="106"/>
      <c r="SUI124" s="106"/>
      <c r="SUJ124" s="106"/>
      <c r="SUK124" s="106"/>
      <c r="SUL124" s="106"/>
      <c r="SUM124" s="106"/>
      <c r="SUN124" s="106"/>
      <c r="SUO124" s="106"/>
      <c r="SUP124" s="106"/>
      <c r="SUQ124" s="106"/>
      <c r="SUR124" s="106"/>
      <c r="SUS124" s="106"/>
      <c r="SUT124" s="106"/>
      <c r="SUU124" s="106"/>
      <c r="SUV124" s="106"/>
      <c r="SUW124" s="106"/>
      <c r="SUX124" s="106"/>
      <c r="SUY124" s="106"/>
      <c r="SUZ124" s="106"/>
      <c r="SVA124" s="106"/>
      <c r="SVB124" s="106"/>
      <c r="SVC124" s="106"/>
      <c r="SVD124" s="106"/>
      <c r="SVE124" s="106"/>
      <c r="SVF124" s="106"/>
      <c r="SVG124" s="106"/>
      <c r="SVH124" s="106"/>
      <c r="SVI124" s="106"/>
      <c r="SVJ124" s="106"/>
      <c r="SVK124" s="106"/>
      <c r="SVL124" s="106"/>
      <c r="SVM124" s="106"/>
      <c r="SVN124" s="106"/>
      <c r="SVO124" s="106"/>
      <c r="SVP124" s="106"/>
      <c r="SVQ124" s="106"/>
      <c r="SVR124" s="106"/>
      <c r="SVS124" s="106"/>
      <c r="SVT124" s="106"/>
      <c r="SVU124" s="106"/>
      <c r="SVV124" s="106"/>
      <c r="SVW124" s="106"/>
      <c r="SVX124" s="106"/>
      <c r="SVY124" s="106"/>
      <c r="SVZ124" s="106"/>
      <c r="SWA124" s="106"/>
      <c r="SWB124" s="106"/>
      <c r="SWC124" s="106"/>
      <c r="SWD124" s="106"/>
      <c r="SWE124" s="106"/>
      <c r="SWF124" s="106"/>
      <c r="SWG124" s="106"/>
      <c r="SWH124" s="106"/>
      <c r="SWI124" s="106"/>
      <c r="SWJ124" s="106"/>
      <c r="SWK124" s="106"/>
      <c r="SWL124" s="106"/>
      <c r="SWM124" s="106"/>
      <c r="SWN124" s="106"/>
      <c r="SWO124" s="106"/>
      <c r="SWP124" s="106"/>
      <c r="SWQ124" s="106"/>
      <c r="SWR124" s="106"/>
      <c r="SWS124" s="106"/>
      <c r="SWT124" s="106"/>
      <c r="SWU124" s="106"/>
      <c r="SWV124" s="106"/>
      <c r="SWW124" s="106"/>
      <c r="SWX124" s="106"/>
      <c r="SWY124" s="106"/>
      <c r="SWZ124" s="106"/>
      <c r="SXA124" s="106"/>
      <c r="SXB124" s="106"/>
      <c r="SXC124" s="106"/>
      <c r="SXD124" s="106"/>
      <c r="SXE124" s="106"/>
      <c r="SXF124" s="106"/>
      <c r="SXG124" s="106"/>
      <c r="SXH124" s="106"/>
      <c r="SXI124" s="106"/>
      <c r="SXJ124" s="106"/>
      <c r="SXK124" s="106"/>
      <c r="SXL124" s="106"/>
      <c r="SXM124" s="106"/>
      <c r="SXN124" s="106"/>
      <c r="SXO124" s="106"/>
      <c r="SXP124" s="106"/>
      <c r="SXQ124" s="106"/>
      <c r="SXR124" s="106"/>
      <c r="SXS124" s="106"/>
      <c r="SXT124" s="106"/>
      <c r="SXU124" s="106"/>
      <c r="SXV124" s="106"/>
      <c r="SXW124" s="106"/>
      <c r="SXX124" s="106"/>
      <c r="SXY124" s="106"/>
      <c r="SXZ124" s="106"/>
      <c r="SYA124" s="106"/>
      <c r="SYB124" s="106"/>
      <c r="SYC124" s="106"/>
      <c r="SYD124" s="106"/>
      <c r="SYE124" s="106"/>
      <c r="SYF124" s="106"/>
      <c r="SYG124" s="106"/>
      <c r="SYH124" s="106"/>
      <c r="SYI124" s="106"/>
      <c r="SYJ124" s="106"/>
      <c r="SYK124" s="106"/>
      <c r="SYL124" s="106"/>
      <c r="SYM124" s="106"/>
      <c r="SYN124" s="106"/>
      <c r="SYO124" s="106"/>
      <c r="SYP124" s="106"/>
      <c r="SYQ124" s="106"/>
      <c r="SYR124" s="106"/>
      <c r="SYS124" s="106"/>
      <c r="SYT124" s="106"/>
      <c r="SYU124" s="106"/>
      <c r="SYV124" s="106"/>
      <c r="SYW124" s="106"/>
      <c r="SYX124" s="106"/>
      <c r="SYY124" s="106"/>
      <c r="SYZ124" s="106"/>
      <c r="SZA124" s="106"/>
      <c r="SZB124" s="106"/>
      <c r="SZC124" s="106"/>
      <c r="SZD124" s="106"/>
      <c r="SZE124" s="106"/>
      <c r="SZF124" s="106"/>
      <c r="SZG124" s="106"/>
      <c r="SZH124" s="106"/>
      <c r="SZI124" s="106"/>
      <c r="SZJ124" s="106"/>
      <c r="SZK124" s="106"/>
      <c r="SZL124" s="106"/>
      <c r="SZM124" s="106"/>
      <c r="SZN124" s="106"/>
      <c r="SZO124" s="106"/>
      <c r="SZP124" s="106"/>
      <c r="SZQ124" s="106"/>
      <c r="SZR124" s="106"/>
      <c r="SZS124" s="106"/>
      <c r="SZT124" s="106"/>
      <c r="SZU124" s="106"/>
      <c r="SZV124" s="106"/>
      <c r="SZW124" s="106"/>
      <c r="SZX124" s="106"/>
      <c r="SZY124" s="106"/>
      <c r="SZZ124" s="106"/>
      <c r="TAA124" s="106"/>
      <c r="TAB124" s="106"/>
      <c r="TAC124" s="106"/>
      <c r="TAD124" s="106"/>
      <c r="TAE124" s="106"/>
      <c r="TAF124" s="106"/>
      <c r="TAG124" s="106"/>
      <c r="TAH124" s="106"/>
      <c r="TAI124" s="106"/>
      <c r="TAJ124" s="106"/>
      <c r="TAK124" s="106"/>
      <c r="TAL124" s="106"/>
      <c r="TAM124" s="106"/>
      <c r="TAN124" s="106"/>
      <c r="TAO124" s="106"/>
      <c r="TAP124" s="106"/>
      <c r="TAQ124" s="106"/>
      <c r="TAR124" s="106"/>
      <c r="TAS124" s="106"/>
      <c r="TAT124" s="106"/>
      <c r="TAU124" s="106"/>
      <c r="TAV124" s="106"/>
      <c r="TAW124" s="106"/>
      <c r="TAX124" s="106"/>
      <c r="TAY124" s="106"/>
      <c r="TAZ124" s="106"/>
      <c r="TBA124" s="106"/>
      <c r="TBB124" s="106"/>
      <c r="TBC124" s="106"/>
      <c r="TBD124" s="106"/>
      <c r="TBE124" s="106"/>
      <c r="TBF124" s="106"/>
      <c r="TBG124" s="106"/>
      <c r="TBH124" s="106"/>
      <c r="TBI124" s="106"/>
      <c r="TBJ124" s="106"/>
      <c r="TBK124" s="106"/>
      <c r="TBL124" s="106"/>
      <c r="TBM124" s="106"/>
      <c r="TBN124" s="106"/>
      <c r="TBO124" s="106"/>
      <c r="TBP124" s="106"/>
      <c r="TBQ124" s="106"/>
      <c r="TBR124" s="106"/>
      <c r="TBS124" s="106"/>
      <c r="TBT124" s="106"/>
      <c r="TBU124" s="106"/>
      <c r="TBV124" s="106"/>
      <c r="TBW124" s="106"/>
      <c r="TBX124" s="106"/>
      <c r="TBY124" s="106"/>
      <c r="TBZ124" s="106"/>
      <c r="TCA124" s="106"/>
      <c r="TCB124" s="106"/>
      <c r="TCC124" s="106"/>
      <c r="TCD124" s="106"/>
      <c r="TCE124" s="106"/>
      <c r="TCF124" s="106"/>
      <c r="TCG124" s="106"/>
      <c r="TCH124" s="106"/>
      <c r="TCI124" s="106"/>
      <c r="TCJ124" s="106"/>
      <c r="TCK124" s="106"/>
      <c r="TCL124" s="106"/>
      <c r="TCM124" s="106"/>
      <c r="TCN124" s="106"/>
      <c r="TCO124" s="106"/>
      <c r="TCP124" s="106"/>
      <c r="TCQ124" s="106"/>
      <c r="TCR124" s="106"/>
      <c r="TCS124" s="106"/>
      <c r="TCT124" s="106"/>
      <c r="TCU124" s="106"/>
      <c r="TCV124" s="106"/>
      <c r="TCW124" s="106"/>
      <c r="TCX124" s="106"/>
      <c r="TCY124" s="106"/>
      <c r="TCZ124" s="106"/>
      <c r="TDA124" s="106"/>
      <c r="TDB124" s="106"/>
      <c r="TDC124" s="106"/>
      <c r="TDD124" s="106"/>
      <c r="TDE124" s="106"/>
      <c r="TDF124" s="106"/>
      <c r="TDG124" s="106"/>
      <c r="TDH124" s="106"/>
      <c r="TDI124" s="106"/>
      <c r="TDJ124" s="106"/>
      <c r="TDK124" s="106"/>
      <c r="TDL124" s="106"/>
      <c r="TDM124" s="106"/>
      <c r="TDN124" s="106"/>
      <c r="TDO124" s="106"/>
      <c r="TDP124" s="106"/>
      <c r="TDQ124" s="106"/>
      <c r="TDR124" s="106"/>
      <c r="TDS124" s="106"/>
      <c r="TDT124" s="106"/>
      <c r="TDU124" s="106"/>
      <c r="TDV124" s="106"/>
      <c r="TDW124" s="106"/>
      <c r="TDX124" s="106"/>
      <c r="TDY124" s="106"/>
      <c r="TDZ124" s="106"/>
      <c r="TEA124" s="106"/>
      <c r="TEB124" s="106"/>
      <c r="TEC124" s="106"/>
      <c r="TED124" s="106"/>
      <c r="TEE124" s="106"/>
      <c r="TEF124" s="106"/>
      <c r="TEG124" s="106"/>
      <c r="TEH124" s="106"/>
      <c r="TEI124" s="106"/>
      <c r="TEJ124" s="106"/>
      <c r="TEK124" s="106"/>
      <c r="TEL124" s="106"/>
      <c r="TEM124" s="106"/>
      <c r="TEN124" s="106"/>
      <c r="TEO124" s="106"/>
      <c r="TEP124" s="106"/>
      <c r="TEQ124" s="106"/>
      <c r="TER124" s="106"/>
      <c r="TES124" s="106"/>
      <c r="TET124" s="106"/>
      <c r="TEU124" s="106"/>
      <c r="TEV124" s="106"/>
      <c r="TEW124" s="106"/>
      <c r="TEX124" s="106"/>
      <c r="TEY124" s="106"/>
      <c r="TEZ124" s="106"/>
      <c r="TFA124" s="106"/>
      <c r="TFB124" s="106"/>
      <c r="TFC124" s="106"/>
      <c r="TFD124" s="106"/>
      <c r="TFE124" s="106"/>
      <c r="TFF124" s="106"/>
      <c r="TFG124" s="106"/>
      <c r="TFH124" s="106"/>
      <c r="TFI124" s="106"/>
      <c r="TFJ124" s="106"/>
      <c r="TFK124" s="106"/>
      <c r="TFL124" s="106"/>
      <c r="TFM124" s="106"/>
      <c r="TFN124" s="106"/>
      <c r="TFO124" s="106"/>
      <c r="TFP124" s="106"/>
      <c r="TFQ124" s="106"/>
      <c r="TFR124" s="106"/>
      <c r="TFS124" s="106"/>
      <c r="TFT124" s="106"/>
      <c r="TFU124" s="106"/>
      <c r="TFV124" s="106"/>
      <c r="TFW124" s="106"/>
      <c r="TFX124" s="106"/>
      <c r="TFY124" s="106"/>
      <c r="TFZ124" s="106"/>
      <c r="TGA124" s="106"/>
      <c r="TGB124" s="106"/>
      <c r="TGC124" s="106"/>
      <c r="TGD124" s="106"/>
      <c r="TGE124" s="106"/>
      <c r="TGF124" s="106"/>
      <c r="TGG124" s="106"/>
      <c r="TGH124" s="106"/>
      <c r="TGI124" s="106"/>
      <c r="TGJ124" s="106"/>
      <c r="TGK124" s="106"/>
      <c r="TGL124" s="106"/>
      <c r="TGM124" s="106"/>
      <c r="TGN124" s="106"/>
      <c r="TGO124" s="106"/>
      <c r="TGP124" s="106"/>
      <c r="TGQ124" s="106"/>
      <c r="TGR124" s="106"/>
      <c r="TGS124" s="106"/>
      <c r="TGT124" s="106"/>
      <c r="TGU124" s="106"/>
      <c r="TGV124" s="106"/>
      <c r="TGW124" s="106"/>
      <c r="TGX124" s="106"/>
      <c r="TGY124" s="106"/>
      <c r="TGZ124" s="106"/>
      <c r="THA124" s="106"/>
      <c r="THB124" s="106"/>
      <c r="THC124" s="106"/>
      <c r="THD124" s="106"/>
      <c r="THE124" s="106"/>
      <c r="THF124" s="106"/>
      <c r="THG124" s="106"/>
      <c r="THH124" s="106"/>
      <c r="THI124" s="106"/>
      <c r="THJ124" s="106"/>
      <c r="THK124" s="106"/>
      <c r="THL124" s="106"/>
      <c r="THM124" s="106"/>
      <c r="THN124" s="106"/>
      <c r="THO124" s="106"/>
      <c r="THP124" s="106"/>
      <c r="THQ124" s="106"/>
      <c r="THR124" s="106"/>
      <c r="THS124" s="106"/>
      <c r="THT124" s="106"/>
      <c r="THU124" s="106"/>
      <c r="THV124" s="106"/>
      <c r="THW124" s="106"/>
      <c r="THX124" s="106"/>
      <c r="THY124" s="106"/>
      <c r="THZ124" s="106"/>
      <c r="TIA124" s="106"/>
      <c r="TIB124" s="106"/>
      <c r="TIC124" s="106"/>
      <c r="TID124" s="106"/>
      <c r="TIE124" s="106"/>
      <c r="TIF124" s="106"/>
      <c r="TIG124" s="106"/>
      <c r="TIH124" s="106"/>
      <c r="TII124" s="106"/>
      <c r="TIJ124" s="106"/>
      <c r="TIK124" s="106"/>
      <c r="TIL124" s="106"/>
      <c r="TIM124" s="106"/>
      <c r="TIN124" s="106"/>
      <c r="TIO124" s="106"/>
      <c r="TIP124" s="106"/>
      <c r="TIQ124" s="106"/>
      <c r="TIR124" s="106"/>
      <c r="TIS124" s="106"/>
      <c r="TIT124" s="106"/>
      <c r="TIU124" s="106"/>
      <c r="TIV124" s="106"/>
      <c r="TIW124" s="106"/>
      <c r="TIX124" s="106"/>
      <c r="TIY124" s="106"/>
      <c r="TIZ124" s="106"/>
      <c r="TJA124" s="106"/>
      <c r="TJB124" s="106"/>
      <c r="TJC124" s="106"/>
      <c r="TJD124" s="106"/>
      <c r="TJE124" s="106"/>
      <c r="TJF124" s="106"/>
      <c r="TJG124" s="106"/>
      <c r="TJH124" s="106"/>
      <c r="TJI124" s="106"/>
      <c r="TJJ124" s="106"/>
      <c r="TJK124" s="106"/>
      <c r="TJL124" s="106"/>
      <c r="TJM124" s="106"/>
      <c r="TJN124" s="106"/>
      <c r="TJO124" s="106"/>
      <c r="TJP124" s="106"/>
      <c r="TJQ124" s="106"/>
      <c r="TJR124" s="106"/>
      <c r="TJS124" s="106"/>
      <c r="TJT124" s="106"/>
      <c r="TJU124" s="106"/>
      <c r="TJV124" s="106"/>
      <c r="TJW124" s="106"/>
      <c r="TJX124" s="106"/>
      <c r="TJY124" s="106"/>
      <c r="TJZ124" s="106"/>
      <c r="TKA124" s="106"/>
      <c r="TKB124" s="106"/>
      <c r="TKC124" s="106"/>
      <c r="TKD124" s="106"/>
      <c r="TKE124" s="106"/>
      <c r="TKF124" s="106"/>
      <c r="TKG124" s="106"/>
      <c r="TKH124" s="106"/>
      <c r="TKI124" s="106"/>
      <c r="TKJ124" s="106"/>
      <c r="TKK124" s="106"/>
      <c r="TKL124" s="106"/>
      <c r="TKM124" s="106"/>
      <c r="TKN124" s="106"/>
      <c r="TKO124" s="106"/>
      <c r="TKP124" s="106"/>
      <c r="TKQ124" s="106"/>
      <c r="TKR124" s="106"/>
      <c r="TKS124" s="106"/>
      <c r="TKT124" s="106"/>
      <c r="TKU124" s="106"/>
      <c r="TKV124" s="106"/>
      <c r="TKW124" s="106"/>
      <c r="TKX124" s="106"/>
      <c r="TKY124" s="106"/>
      <c r="TKZ124" s="106"/>
      <c r="TLA124" s="106"/>
      <c r="TLB124" s="106"/>
      <c r="TLC124" s="106"/>
      <c r="TLD124" s="106"/>
      <c r="TLE124" s="106"/>
      <c r="TLF124" s="106"/>
      <c r="TLG124" s="106"/>
      <c r="TLH124" s="106"/>
      <c r="TLI124" s="106"/>
      <c r="TLJ124" s="106"/>
      <c r="TLK124" s="106"/>
      <c r="TLL124" s="106"/>
      <c r="TLM124" s="106"/>
      <c r="TLN124" s="106"/>
      <c r="TLO124" s="106"/>
      <c r="TLP124" s="106"/>
      <c r="TLQ124" s="106"/>
      <c r="TLR124" s="106"/>
      <c r="TLS124" s="106"/>
      <c r="TLT124" s="106"/>
      <c r="TLU124" s="106"/>
      <c r="TLV124" s="106"/>
      <c r="TLW124" s="106"/>
      <c r="TLX124" s="106"/>
      <c r="TLY124" s="106"/>
      <c r="TLZ124" s="106"/>
      <c r="TMA124" s="106"/>
      <c r="TMB124" s="106"/>
      <c r="TMC124" s="106"/>
      <c r="TMD124" s="106"/>
      <c r="TME124" s="106"/>
      <c r="TMF124" s="106"/>
      <c r="TMG124" s="106"/>
      <c r="TMH124" s="106"/>
      <c r="TMI124" s="106"/>
      <c r="TMJ124" s="106"/>
      <c r="TMK124" s="106"/>
      <c r="TML124" s="106"/>
      <c r="TMM124" s="106"/>
      <c r="TMN124" s="106"/>
      <c r="TMO124" s="106"/>
      <c r="TMP124" s="106"/>
      <c r="TMQ124" s="106"/>
      <c r="TMR124" s="106"/>
      <c r="TMS124" s="106"/>
      <c r="TMT124" s="106"/>
      <c r="TMU124" s="106"/>
      <c r="TMV124" s="106"/>
      <c r="TMW124" s="106"/>
      <c r="TMX124" s="106"/>
      <c r="TMY124" s="106"/>
      <c r="TMZ124" s="106"/>
      <c r="TNA124" s="106"/>
      <c r="TNB124" s="106"/>
      <c r="TNC124" s="106"/>
      <c r="TND124" s="106"/>
      <c r="TNE124" s="106"/>
      <c r="TNF124" s="106"/>
      <c r="TNG124" s="106"/>
      <c r="TNH124" s="106"/>
      <c r="TNI124" s="106"/>
      <c r="TNJ124" s="106"/>
      <c r="TNK124" s="106"/>
      <c r="TNL124" s="106"/>
      <c r="TNM124" s="106"/>
      <c r="TNN124" s="106"/>
      <c r="TNO124" s="106"/>
      <c r="TNP124" s="106"/>
      <c r="TNQ124" s="106"/>
      <c r="TNR124" s="106"/>
      <c r="TNS124" s="106"/>
      <c r="TNT124" s="106"/>
      <c r="TNU124" s="106"/>
      <c r="TNV124" s="106"/>
      <c r="TNW124" s="106"/>
      <c r="TNX124" s="106"/>
      <c r="TNY124" s="106"/>
      <c r="TNZ124" s="106"/>
      <c r="TOA124" s="106"/>
      <c r="TOB124" s="106"/>
      <c r="TOC124" s="106"/>
      <c r="TOD124" s="106"/>
      <c r="TOE124" s="106"/>
      <c r="TOF124" s="106"/>
      <c r="TOG124" s="106"/>
      <c r="TOH124" s="106"/>
      <c r="TOI124" s="106"/>
      <c r="TOJ124" s="106"/>
      <c r="TOK124" s="106"/>
      <c r="TOL124" s="106"/>
      <c r="TOM124" s="106"/>
      <c r="TON124" s="106"/>
      <c r="TOO124" s="106"/>
      <c r="TOP124" s="106"/>
      <c r="TOQ124" s="106"/>
      <c r="TOR124" s="106"/>
      <c r="TOS124" s="106"/>
      <c r="TOT124" s="106"/>
      <c r="TOU124" s="106"/>
      <c r="TOV124" s="106"/>
      <c r="TOW124" s="106"/>
      <c r="TOX124" s="106"/>
      <c r="TOY124" s="106"/>
      <c r="TOZ124" s="106"/>
      <c r="TPA124" s="106"/>
      <c r="TPB124" s="106"/>
      <c r="TPC124" s="106"/>
      <c r="TPD124" s="106"/>
      <c r="TPE124" s="106"/>
      <c r="TPF124" s="106"/>
      <c r="TPG124" s="106"/>
      <c r="TPH124" s="106"/>
      <c r="TPI124" s="106"/>
      <c r="TPJ124" s="106"/>
      <c r="TPK124" s="106"/>
      <c r="TPL124" s="106"/>
      <c r="TPM124" s="106"/>
      <c r="TPN124" s="106"/>
      <c r="TPO124" s="106"/>
      <c r="TPP124" s="106"/>
      <c r="TPQ124" s="106"/>
      <c r="TPR124" s="106"/>
      <c r="TPS124" s="106"/>
      <c r="TPT124" s="106"/>
      <c r="TPU124" s="106"/>
      <c r="TPV124" s="106"/>
      <c r="TPW124" s="106"/>
      <c r="TPX124" s="106"/>
      <c r="TPY124" s="106"/>
      <c r="TPZ124" s="106"/>
      <c r="TQA124" s="106"/>
      <c r="TQB124" s="106"/>
      <c r="TQC124" s="106"/>
      <c r="TQD124" s="106"/>
      <c r="TQE124" s="106"/>
      <c r="TQF124" s="106"/>
      <c r="TQG124" s="106"/>
      <c r="TQH124" s="106"/>
      <c r="TQI124" s="106"/>
      <c r="TQJ124" s="106"/>
      <c r="TQK124" s="106"/>
      <c r="TQL124" s="106"/>
      <c r="TQM124" s="106"/>
      <c r="TQN124" s="106"/>
      <c r="TQO124" s="106"/>
      <c r="TQP124" s="106"/>
      <c r="TQQ124" s="106"/>
      <c r="TQR124" s="106"/>
      <c r="TQS124" s="106"/>
      <c r="TQT124" s="106"/>
      <c r="TQU124" s="106"/>
      <c r="TQV124" s="106"/>
      <c r="TQW124" s="106"/>
      <c r="TQX124" s="106"/>
      <c r="TQY124" s="106"/>
      <c r="TQZ124" s="106"/>
      <c r="TRA124" s="106"/>
      <c r="TRB124" s="106"/>
      <c r="TRC124" s="106"/>
      <c r="TRD124" s="106"/>
      <c r="TRE124" s="106"/>
      <c r="TRF124" s="106"/>
      <c r="TRG124" s="106"/>
      <c r="TRH124" s="106"/>
      <c r="TRI124" s="106"/>
      <c r="TRJ124" s="106"/>
      <c r="TRK124" s="106"/>
      <c r="TRL124" s="106"/>
      <c r="TRM124" s="106"/>
      <c r="TRN124" s="106"/>
      <c r="TRO124" s="106"/>
      <c r="TRP124" s="106"/>
      <c r="TRQ124" s="106"/>
      <c r="TRR124" s="106"/>
      <c r="TRS124" s="106"/>
      <c r="TRT124" s="106"/>
      <c r="TRU124" s="106"/>
      <c r="TRV124" s="106"/>
      <c r="TRW124" s="106"/>
      <c r="TRX124" s="106"/>
      <c r="TRY124" s="106"/>
      <c r="TRZ124" s="106"/>
      <c r="TSA124" s="106"/>
      <c r="TSB124" s="106"/>
      <c r="TSC124" s="106"/>
      <c r="TSD124" s="106"/>
      <c r="TSE124" s="106"/>
      <c r="TSF124" s="106"/>
      <c r="TSG124" s="106"/>
      <c r="TSH124" s="106"/>
      <c r="TSI124" s="106"/>
      <c r="TSJ124" s="106"/>
      <c r="TSK124" s="106"/>
      <c r="TSL124" s="106"/>
      <c r="TSM124" s="106"/>
      <c r="TSN124" s="106"/>
      <c r="TSO124" s="106"/>
      <c r="TSP124" s="106"/>
      <c r="TSQ124" s="106"/>
      <c r="TSR124" s="106"/>
      <c r="TSS124" s="106"/>
      <c r="TST124" s="106"/>
      <c r="TSU124" s="106"/>
      <c r="TSV124" s="106"/>
      <c r="TSW124" s="106"/>
      <c r="TSX124" s="106"/>
      <c r="TSY124" s="106"/>
      <c r="TSZ124" s="106"/>
      <c r="TTA124" s="106"/>
      <c r="TTB124" s="106"/>
      <c r="TTC124" s="106"/>
      <c r="TTD124" s="106"/>
      <c r="TTE124" s="106"/>
      <c r="TTF124" s="106"/>
      <c r="TTG124" s="106"/>
      <c r="TTH124" s="106"/>
      <c r="TTI124" s="106"/>
      <c r="TTJ124" s="106"/>
      <c r="TTK124" s="106"/>
      <c r="TTL124" s="106"/>
      <c r="TTM124" s="106"/>
      <c r="TTN124" s="106"/>
      <c r="TTO124" s="106"/>
      <c r="TTP124" s="106"/>
      <c r="TTQ124" s="106"/>
      <c r="TTR124" s="106"/>
      <c r="TTS124" s="106"/>
      <c r="TTT124" s="106"/>
      <c r="TTU124" s="106"/>
      <c r="TTV124" s="106"/>
      <c r="TTW124" s="106"/>
      <c r="TTX124" s="106"/>
      <c r="TTY124" s="106"/>
      <c r="TTZ124" s="106"/>
      <c r="TUA124" s="106"/>
      <c r="TUB124" s="106"/>
      <c r="TUC124" s="106"/>
      <c r="TUD124" s="106"/>
      <c r="TUE124" s="106"/>
      <c r="TUF124" s="106"/>
      <c r="TUG124" s="106"/>
      <c r="TUH124" s="106"/>
      <c r="TUI124" s="106"/>
      <c r="TUJ124" s="106"/>
      <c r="TUK124" s="106"/>
      <c r="TUL124" s="106"/>
      <c r="TUM124" s="106"/>
      <c r="TUN124" s="106"/>
      <c r="TUO124" s="106"/>
      <c r="TUP124" s="106"/>
      <c r="TUQ124" s="106"/>
      <c r="TUR124" s="106"/>
      <c r="TUS124" s="106"/>
      <c r="TUT124" s="106"/>
      <c r="TUU124" s="106"/>
      <c r="TUV124" s="106"/>
      <c r="TUW124" s="106"/>
      <c r="TUX124" s="106"/>
      <c r="TUY124" s="106"/>
      <c r="TUZ124" s="106"/>
      <c r="TVA124" s="106"/>
      <c r="TVB124" s="106"/>
      <c r="TVC124" s="106"/>
      <c r="TVD124" s="106"/>
      <c r="TVE124" s="106"/>
      <c r="TVF124" s="106"/>
      <c r="TVG124" s="106"/>
      <c r="TVH124" s="106"/>
      <c r="TVI124" s="106"/>
      <c r="TVJ124" s="106"/>
      <c r="TVK124" s="106"/>
      <c r="TVL124" s="106"/>
      <c r="TVM124" s="106"/>
      <c r="TVN124" s="106"/>
      <c r="TVO124" s="106"/>
      <c r="TVP124" s="106"/>
      <c r="TVQ124" s="106"/>
      <c r="TVR124" s="106"/>
      <c r="TVS124" s="106"/>
      <c r="TVT124" s="106"/>
      <c r="TVU124" s="106"/>
      <c r="TVV124" s="106"/>
      <c r="TVW124" s="106"/>
      <c r="TVX124" s="106"/>
      <c r="TVY124" s="106"/>
      <c r="TVZ124" s="106"/>
      <c r="TWA124" s="106"/>
      <c r="TWB124" s="106"/>
      <c r="TWC124" s="106"/>
      <c r="TWD124" s="106"/>
      <c r="TWE124" s="106"/>
      <c r="TWF124" s="106"/>
      <c r="TWG124" s="106"/>
      <c r="TWH124" s="106"/>
      <c r="TWI124" s="106"/>
      <c r="TWJ124" s="106"/>
      <c r="TWK124" s="106"/>
      <c r="TWL124" s="106"/>
      <c r="TWM124" s="106"/>
      <c r="TWN124" s="106"/>
      <c r="TWO124" s="106"/>
      <c r="TWP124" s="106"/>
      <c r="TWQ124" s="106"/>
      <c r="TWR124" s="106"/>
      <c r="TWS124" s="106"/>
      <c r="TWT124" s="106"/>
      <c r="TWU124" s="106"/>
      <c r="TWV124" s="106"/>
      <c r="TWW124" s="106"/>
      <c r="TWX124" s="106"/>
      <c r="TWY124" s="106"/>
      <c r="TWZ124" s="106"/>
      <c r="TXA124" s="106"/>
      <c r="TXB124" s="106"/>
      <c r="TXC124" s="106"/>
      <c r="TXD124" s="106"/>
      <c r="TXE124" s="106"/>
      <c r="TXF124" s="106"/>
      <c r="TXG124" s="106"/>
      <c r="TXH124" s="106"/>
      <c r="TXI124" s="106"/>
      <c r="TXJ124" s="106"/>
      <c r="TXK124" s="106"/>
      <c r="TXL124" s="106"/>
      <c r="TXM124" s="106"/>
      <c r="TXN124" s="106"/>
      <c r="TXO124" s="106"/>
      <c r="TXP124" s="106"/>
      <c r="TXQ124" s="106"/>
      <c r="TXR124" s="106"/>
      <c r="TXS124" s="106"/>
      <c r="TXT124" s="106"/>
      <c r="TXU124" s="106"/>
      <c r="TXV124" s="106"/>
      <c r="TXW124" s="106"/>
      <c r="TXX124" s="106"/>
      <c r="TXY124" s="106"/>
      <c r="TXZ124" s="106"/>
      <c r="TYA124" s="106"/>
      <c r="TYB124" s="106"/>
      <c r="TYC124" s="106"/>
      <c r="TYD124" s="106"/>
      <c r="TYE124" s="106"/>
      <c r="TYF124" s="106"/>
      <c r="TYG124" s="106"/>
      <c r="TYH124" s="106"/>
      <c r="TYI124" s="106"/>
      <c r="TYJ124" s="106"/>
      <c r="TYK124" s="106"/>
      <c r="TYL124" s="106"/>
      <c r="TYM124" s="106"/>
      <c r="TYN124" s="106"/>
      <c r="TYO124" s="106"/>
      <c r="TYP124" s="106"/>
      <c r="TYQ124" s="106"/>
      <c r="TYR124" s="106"/>
      <c r="TYS124" s="106"/>
      <c r="TYT124" s="106"/>
      <c r="TYU124" s="106"/>
      <c r="TYV124" s="106"/>
      <c r="TYW124" s="106"/>
      <c r="TYX124" s="106"/>
      <c r="TYY124" s="106"/>
      <c r="TYZ124" s="106"/>
      <c r="TZA124" s="106"/>
      <c r="TZB124" s="106"/>
      <c r="TZC124" s="106"/>
      <c r="TZD124" s="106"/>
      <c r="TZE124" s="106"/>
      <c r="TZF124" s="106"/>
      <c r="TZG124" s="106"/>
      <c r="TZH124" s="106"/>
      <c r="TZI124" s="106"/>
      <c r="TZJ124" s="106"/>
      <c r="TZK124" s="106"/>
      <c r="TZL124" s="106"/>
      <c r="TZM124" s="106"/>
      <c r="TZN124" s="106"/>
      <c r="TZO124" s="106"/>
      <c r="TZP124" s="106"/>
      <c r="TZQ124" s="106"/>
      <c r="TZR124" s="106"/>
      <c r="TZS124" s="106"/>
      <c r="TZT124" s="106"/>
      <c r="TZU124" s="106"/>
      <c r="TZV124" s="106"/>
      <c r="TZW124" s="106"/>
      <c r="TZX124" s="106"/>
      <c r="TZY124" s="106"/>
      <c r="TZZ124" s="106"/>
      <c r="UAA124" s="106"/>
      <c r="UAB124" s="106"/>
      <c r="UAC124" s="106"/>
      <c r="UAD124" s="106"/>
      <c r="UAE124" s="106"/>
      <c r="UAF124" s="106"/>
      <c r="UAG124" s="106"/>
      <c r="UAH124" s="106"/>
      <c r="UAI124" s="106"/>
      <c r="UAJ124" s="106"/>
      <c r="UAK124" s="106"/>
      <c r="UAL124" s="106"/>
      <c r="UAM124" s="106"/>
      <c r="UAN124" s="106"/>
      <c r="UAO124" s="106"/>
      <c r="UAP124" s="106"/>
      <c r="UAQ124" s="106"/>
      <c r="UAR124" s="106"/>
      <c r="UAS124" s="106"/>
      <c r="UAT124" s="106"/>
      <c r="UAU124" s="106"/>
      <c r="UAV124" s="106"/>
      <c r="UAW124" s="106"/>
      <c r="UAX124" s="106"/>
      <c r="UAY124" s="106"/>
      <c r="UAZ124" s="106"/>
      <c r="UBA124" s="106"/>
      <c r="UBB124" s="106"/>
      <c r="UBC124" s="106"/>
      <c r="UBD124" s="106"/>
      <c r="UBE124" s="106"/>
      <c r="UBF124" s="106"/>
      <c r="UBG124" s="106"/>
      <c r="UBH124" s="106"/>
      <c r="UBI124" s="106"/>
      <c r="UBJ124" s="106"/>
      <c r="UBK124" s="106"/>
      <c r="UBL124" s="106"/>
      <c r="UBM124" s="106"/>
      <c r="UBN124" s="106"/>
      <c r="UBO124" s="106"/>
      <c r="UBP124" s="106"/>
      <c r="UBQ124" s="106"/>
      <c r="UBR124" s="106"/>
      <c r="UBS124" s="106"/>
      <c r="UBT124" s="106"/>
      <c r="UBU124" s="106"/>
      <c r="UBV124" s="106"/>
      <c r="UBW124" s="106"/>
      <c r="UBX124" s="106"/>
      <c r="UBY124" s="106"/>
      <c r="UBZ124" s="106"/>
      <c r="UCA124" s="106"/>
      <c r="UCB124" s="106"/>
      <c r="UCC124" s="106"/>
      <c r="UCD124" s="106"/>
      <c r="UCE124" s="106"/>
      <c r="UCF124" s="106"/>
      <c r="UCG124" s="106"/>
      <c r="UCH124" s="106"/>
      <c r="UCI124" s="106"/>
      <c r="UCJ124" s="106"/>
      <c r="UCK124" s="106"/>
      <c r="UCL124" s="106"/>
      <c r="UCM124" s="106"/>
      <c r="UCN124" s="106"/>
      <c r="UCO124" s="106"/>
      <c r="UCP124" s="106"/>
      <c r="UCQ124" s="106"/>
      <c r="UCR124" s="106"/>
      <c r="UCS124" s="106"/>
      <c r="UCT124" s="106"/>
      <c r="UCU124" s="106"/>
      <c r="UCV124" s="106"/>
      <c r="UCW124" s="106"/>
      <c r="UCX124" s="106"/>
      <c r="UCY124" s="106"/>
      <c r="UCZ124" s="106"/>
      <c r="UDA124" s="106"/>
      <c r="UDB124" s="106"/>
      <c r="UDC124" s="106"/>
      <c r="UDD124" s="106"/>
      <c r="UDE124" s="106"/>
      <c r="UDF124" s="106"/>
      <c r="UDG124" s="106"/>
      <c r="UDH124" s="106"/>
      <c r="UDI124" s="106"/>
      <c r="UDJ124" s="106"/>
      <c r="UDK124" s="106"/>
      <c r="UDL124" s="106"/>
      <c r="UDM124" s="106"/>
      <c r="UDN124" s="106"/>
      <c r="UDO124" s="106"/>
      <c r="UDP124" s="106"/>
      <c r="UDQ124" s="106"/>
      <c r="UDR124" s="106"/>
      <c r="UDS124" s="106"/>
      <c r="UDT124" s="106"/>
      <c r="UDU124" s="106"/>
      <c r="UDV124" s="106"/>
      <c r="UDW124" s="106"/>
      <c r="UDX124" s="106"/>
      <c r="UDY124" s="106"/>
      <c r="UDZ124" s="106"/>
      <c r="UEA124" s="106"/>
      <c r="UEB124" s="106"/>
      <c r="UEC124" s="106"/>
      <c r="UED124" s="106"/>
      <c r="UEE124" s="106"/>
      <c r="UEF124" s="106"/>
      <c r="UEG124" s="106"/>
      <c r="UEH124" s="106"/>
      <c r="UEI124" s="106"/>
      <c r="UEJ124" s="106"/>
      <c r="UEK124" s="106"/>
      <c r="UEL124" s="106"/>
      <c r="UEM124" s="106"/>
      <c r="UEN124" s="106"/>
      <c r="UEO124" s="106"/>
      <c r="UEP124" s="106"/>
      <c r="UEQ124" s="106"/>
      <c r="UER124" s="106"/>
      <c r="UES124" s="106"/>
      <c r="UET124" s="106"/>
      <c r="UEU124" s="106"/>
      <c r="UEV124" s="106"/>
      <c r="UEW124" s="106"/>
      <c r="UEX124" s="106"/>
      <c r="UEY124" s="106"/>
      <c r="UEZ124" s="106"/>
      <c r="UFA124" s="106"/>
      <c r="UFB124" s="106"/>
      <c r="UFC124" s="106"/>
      <c r="UFD124" s="106"/>
      <c r="UFE124" s="106"/>
      <c r="UFF124" s="106"/>
      <c r="UFG124" s="106"/>
      <c r="UFH124" s="106"/>
      <c r="UFI124" s="106"/>
      <c r="UFJ124" s="106"/>
      <c r="UFK124" s="106"/>
      <c r="UFL124" s="106"/>
      <c r="UFM124" s="106"/>
      <c r="UFN124" s="106"/>
      <c r="UFO124" s="106"/>
      <c r="UFP124" s="106"/>
      <c r="UFQ124" s="106"/>
      <c r="UFR124" s="106"/>
      <c r="UFS124" s="106"/>
      <c r="UFT124" s="106"/>
      <c r="UFU124" s="106"/>
      <c r="UFV124" s="106"/>
      <c r="UFW124" s="106"/>
      <c r="UFX124" s="106"/>
      <c r="UFY124" s="106"/>
      <c r="UFZ124" s="106"/>
      <c r="UGA124" s="106"/>
      <c r="UGB124" s="106"/>
      <c r="UGC124" s="106"/>
      <c r="UGD124" s="106"/>
      <c r="UGE124" s="106"/>
      <c r="UGF124" s="106"/>
      <c r="UGG124" s="106"/>
      <c r="UGH124" s="106"/>
      <c r="UGI124" s="106"/>
      <c r="UGJ124" s="106"/>
      <c r="UGK124" s="106"/>
      <c r="UGL124" s="106"/>
      <c r="UGM124" s="106"/>
      <c r="UGN124" s="106"/>
      <c r="UGO124" s="106"/>
      <c r="UGP124" s="106"/>
      <c r="UGQ124" s="106"/>
      <c r="UGR124" s="106"/>
      <c r="UGS124" s="106"/>
      <c r="UGT124" s="106"/>
      <c r="UGU124" s="106"/>
      <c r="UGV124" s="106"/>
      <c r="UGW124" s="106"/>
      <c r="UGX124" s="106"/>
      <c r="UGY124" s="106"/>
      <c r="UGZ124" s="106"/>
      <c r="UHA124" s="106"/>
      <c r="UHB124" s="106"/>
      <c r="UHC124" s="106"/>
      <c r="UHD124" s="106"/>
      <c r="UHE124" s="106"/>
      <c r="UHF124" s="106"/>
      <c r="UHG124" s="106"/>
      <c r="UHH124" s="106"/>
      <c r="UHI124" s="106"/>
      <c r="UHJ124" s="106"/>
      <c r="UHK124" s="106"/>
      <c r="UHL124" s="106"/>
      <c r="UHM124" s="106"/>
      <c r="UHN124" s="106"/>
      <c r="UHO124" s="106"/>
      <c r="UHP124" s="106"/>
      <c r="UHQ124" s="106"/>
      <c r="UHR124" s="106"/>
      <c r="UHS124" s="106"/>
      <c r="UHT124" s="106"/>
      <c r="UHU124" s="106"/>
      <c r="UHV124" s="106"/>
      <c r="UHW124" s="106"/>
      <c r="UHX124" s="106"/>
      <c r="UHY124" s="106"/>
      <c r="UHZ124" s="106"/>
      <c r="UIA124" s="106"/>
      <c r="UIB124" s="106"/>
      <c r="UIC124" s="106"/>
      <c r="UID124" s="106"/>
      <c r="UIE124" s="106"/>
      <c r="UIF124" s="106"/>
      <c r="UIG124" s="106"/>
      <c r="UIH124" s="106"/>
      <c r="UII124" s="106"/>
      <c r="UIJ124" s="106"/>
      <c r="UIK124" s="106"/>
      <c r="UIL124" s="106"/>
      <c r="UIM124" s="106"/>
      <c r="UIN124" s="106"/>
      <c r="UIO124" s="106"/>
      <c r="UIP124" s="106"/>
      <c r="UIQ124" s="106"/>
      <c r="UIR124" s="106"/>
      <c r="UIS124" s="106"/>
      <c r="UIT124" s="106"/>
      <c r="UIU124" s="106"/>
      <c r="UIV124" s="106"/>
      <c r="UIW124" s="106"/>
      <c r="UIX124" s="106"/>
      <c r="UIY124" s="106"/>
      <c r="UIZ124" s="106"/>
      <c r="UJA124" s="106"/>
      <c r="UJB124" s="106"/>
      <c r="UJC124" s="106"/>
      <c r="UJD124" s="106"/>
      <c r="UJE124" s="106"/>
      <c r="UJF124" s="106"/>
      <c r="UJG124" s="106"/>
      <c r="UJH124" s="106"/>
      <c r="UJI124" s="106"/>
      <c r="UJJ124" s="106"/>
      <c r="UJK124" s="106"/>
      <c r="UJL124" s="106"/>
      <c r="UJM124" s="106"/>
      <c r="UJN124" s="106"/>
      <c r="UJO124" s="106"/>
      <c r="UJP124" s="106"/>
      <c r="UJQ124" s="106"/>
      <c r="UJR124" s="106"/>
      <c r="UJS124" s="106"/>
      <c r="UJT124" s="106"/>
      <c r="UJU124" s="106"/>
      <c r="UJV124" s="106"/>
      <c r="UJW124" s="106"/>
      <c r="UJX124" s="106"/>
      <c r="UJY124" s="106"/>
      <c r="UJZ124" s="106"/>
      <c r="UKA124" s="106"/>
      <c r="UKB124" s="106"/>
      <c r="UKC124" s="106"/>
      <c r="UKD124" s="106"/>
      <c r="UKE124" s="106"/>
      <c r="UKF124" s="106"/>
      <c r="UKG124" s="106"/>
      <c r="UKH124" s="106"/>
      <c r="UKI124" s="106"/>
      <c r="UKJ124" s="106"/>
      <c r="UKK124" s="106"/>
      <c r="UKL124" s="106"/>
      <c r="UKM124" s="106"/>
      <c r="UKN124" s="106"/>
      <c r="UKO124" s="106"/>
      <c r="UKP124" s="106"/>
      <c r="UKQ124" s="106"/>
      <c r="UKR124" s="106"/>
      <c r="UKS124" s="106"/>
      <c r="UKT124" s="106"/>
      <c r="UKU124" s="106"/>
      <c r="UKV124" s="106"/>
      <c r="UKW124" s="106"/>
      <c r="UKX124" s="106"/>
      <c r="UKY124" s="106"/>
      <c r="UKZ124" s="106"/>
      <c r="ULA124" s="106"/>
      <c r="ULB124" s="106"/>
      <c r="ULC124" s="106"/>
      <c r="ULD124" s="106"/>
      <c r="ULE124" s="106"/>
      <c r="ULF124" s="106"/>
      <c r="ULG124" s="106"/>
      <c r="ULH124" s="106"/>
      <c r="ULI124" s="106"/>
      <c r="ULJ124" s="106"/>
      <c r="ULK124" s="106"/>
      <c r="ULL124" s="106"/>
      <c r="ULM124" s="106"/>
      <c r="ULN124" s="106"/>
      <c r="ULO124" s="106"/>
      <c r="ULP124" s="106"/>
      <c r="ULQ124" s="106"/>
      <c r="ULR124" s="106"/>
      <c r="ULS124" s="106"/>
      <c r="ULT124" s="106"/>
      <c r="ULU124" s="106"/>
      <c r="ULV124" s="106"/>
      <c r="ULW124" s="106"/>
      <c r="ULX124" s="106"/>
      <c r="ULY124" s="106"/>
      <c r="ULZ124" s="106"/>
      <c r="UMA124" s="106"/>
      <c r="UMB124" s="106"/>
      <c r="UMC124" s="106"/>
      <c r="UMD124" s="106"/>
      <c r="UME124" s="106"/>
      <c r="UMF124" s="106"/>
      <c r="UMG124" s="106"/>
      <c r="UMH124" s="106"/>
      <c r="UMI124" s="106"/>
      <c r="UMJ124" s="106"/>
      <c r="UMK124" s="106"/>
      <c r="UML124" s="106"/>
      <c r="UMM124" s="106"/>
      <c r="UMN124" s="106"/>
      <c r="UMO124" s="106"/>
      <c r="UMP124" s="106"/>
      <c r="UMQ124" s="106"/>
      <c r="UMR124" s="106"/>
      <c r="UMS124" s="106"/>
      <c r="UMT124" s="106"/>
      <c r="UMU124" s="106"/>
      <c r="UMV124" s="106"/>
      <c r="UMW124" s="106"/>
      <c r="UMX124" s="106"/>
      <c r="UMY124" s="106"/>
      <c r="UMZ124" s="106"/>
      <c r="UNA124" s="106"/>
      <c r="UNB124" s="106"/>
      <c r="UNC124" s="106"/>
      <c r="UND124" s="106"/>
      <c r="UNE124" s="106"/>
      <c r="UNF124" s="106"/>
      <c r="UNG124" s="106"/>
      <c r="UNH124" s="106"/>
      <c r="UNI124" s="106"/>
      <c r="UNJ124" s="106"/>
      <c r="UNK124" s="106"/>
      <c r="UNL124" s="106"/>
      <c r="UNM124" s="106"/>
      <c r="UNN124" s="106"/>
      <c r="UNO124" s="106"/>
      <c r="UNP124" s="106"/>
      <c r="UNQ124" s="106"/>
      <c r="UNR124" s="106"/>
      <c r="UNS124" s="106"/>
      <c r="UNT124" s="106"/>
      <c r="UNU124" s="106"/>
      <c r="UNV124" s="106"/>
      <c r="UNW124" s="106"/>
      <c r="UNX124" s="106"/>
      <c r="UNY124" s="106"/>
      <c r="UNZ124" s="106"/>
      <c r="UOA124" s="106"/>
      <c r="UOB124" s="106"/>
      <c r="UOC124" s="106"/>
      <c r="UOD124" s="106"/>
      <c r="UOE124" s="106"/>
      <c r="UOF124" s="106"/>
      <c r="UOG124" s="106"/>
      <c r="UOH124" s="106"/>
      <c r="UOI124" s="106"/>
      <c r="UOJ124" s="106"/>
      <c r="UOK124" s="106"/>
      <c r="UOL124" s="106"/>
      <c r="UOM124" s="106"/>
      <c r="UON124" s="106"/>
      <c r="UOO124" s="106"/>
      <c r="UOP124" s="106"/>
      <c r="UOQ124" s="106"/>
      <c r="UOR124" s="106"/>
      <c r="UOS124" s="106"/>
      <c r="UOT124" s="106"/>
      <c r="UOU124" s="106"/>
      <c r="UOV124" s="106"/>
      <c r="UOW124" s="106"/>
      <c r="UOX124" s="106"/>
      <c r="UOY124" s="106"/>
      <c r="UOZ124" s="106"/>
      <c r="UPA124" s="106"/>
      <c r="UPB124" s="106"/>
      <c r="UPC124" s="106"/>
      <c r="UPD124" s="106"/>
      <c r="UPE124" s="106"/>
      <c r="UPF124" s="106"/>
      <c r="UPG124" s="106"/>
      <c r="UPH124" s="106"/>
      <c r="UPI124" s="106"/>
      <c r="UPJ124" s="106"/>
      <c r="UPK124" s="106"/>
      <c r="UPL124" s="106"/>
      <c r="UPM124" s="106"/>
      <c r="UPN124" s="106"/>
      <c r="UPO124" s="106"/>
      <c r="UPP124" s="106"/>
      <c r="UPQ124" s="106"/>
      <c r="UPR124" s="106"/>
      <c r="UPS124" s="106"/>
      <c r="UPT124" s="106"/>
      <c r="UPU124" s="106"/>
      <c r="UPV124" s="106"/>
      <c r="UPW124" s="106"/>
      <c r="UPX124" s="106"/>
      <c r="UPY124" s="106"/>
      <c r="UPZ124" s="106"/>
      <c r="UQA124" s="106"/>
      <c r="UQB124" s="106"/>
      <c r="UQC124" s="106"/>
      <c r="UQD124" s="106"/>
      <c r="UQE124" s="106"/>
      <c r="UQF124" s="106"/>
      <c r="UQG124" s="106"/>
      <c r="UQH124" s="106"/>
      <c r="UQI124" s="106"/>
      <c r="UQJ124" s="106"/>
      <c r="UQK124" s="106"/>
      <c r="UQL124" s="106"/>
      <c r="UQM124" s="106"/>
      <c r="UQN124" s="106"/>
      <c r="UQO124" s="106"/>
      <c r="UQP124" s="106"/>
      <c r="UQQ124" s="106"/>
      <c r="UQR124" s="106"/>
      <c r="UQS124" s="106"/>
      <c r="UQT124" s="106"/>
      <c r="UQU124" s="106"/>
      <c r="UQV124" s="106"/>
      <c r="UQW124" s="106"/>
      <c r="UQX124" s="106"/>
      <c r="UQY124" s="106"/>
      <c r="UQZ124" s="106"/>
      <c r="URA124" s="106"/>
      <c r="URB124" s="106"/>
      <c r="URC124" s="106"/>
      <c r="URD124" s="106"/>
      <c r="URE124" s="106"/>
      <c r="URF124" s="106"/>
      <c r="URG124" s="106"/>
      <c r="URH124" s="106"/>
      <c r="URI124" s="106"/>
      <c r="URJ124" s="106"/>
      <c r="URK124" s="106"/>
      <c r="URL124" s="106"/>
      <c r="URM124" s="106"/>
      <c r="URN124" s="106"/>
      <c r="URO124" s="106"/>
      <c r="URP124" s="106"/>
      <c r="URQ124" s="106"/>
      <c r="URR124" s="106"/>
      <c r="URS124" s="106"/>
      <c r="URT124" s="106"/>
      <c r="URU124" s="106"/>
      <c r="URV124" s="106"/>
      <c r="URW124" s="106"/>
      <c r="URX124" s="106"/>
      <c r="URY124" s="106"/>
      <c r="URZ124" s="106"/>
      <c r="USA124" s="106"/>
      <c r="USB124" s="106"/>
      <c r="USC124" s="106"/>
      <c r="USD124" s="106"/>
      <c r="USE124" s="106"/>
      <c r="USF124" s="106"/>
      <c r="USG124" s="106"/>
      <c r="USH124" s="106"/>
      <c r="USI124" s="106"/>
      <c r="USJ124" s="106"/>
      <c r="USK124" s="106"/>
      <c r="USL124" s="106"/>
      <c r="USM124" s="106"/>
      <c r="USN124" s="106"/>
      <c r="USO124" s="106"/>
      <c r="USP124" s="106"/>
      <c r="USQ124" s="106"/>
      <c r="USR124" s="106"/>
      <c r="USS124" s="106"/>
      <c r="UST124" s="106"/>
      <c r="USU124" s="106"/>
      <c r="USV124" s="106"/>
      <c r="USW124" s="106"/>
      <c r="USX124" s="106"/>
      <c r="USY124" s="106"/>
      <c r="USZ124" s="106"/>
      <c r="UTA124" s="106"/>
      <c r="UTB124" s="106"/>
      <c r="UTC124" s="106"/>
      <c r="UTD124" s="106"/>
      <c r="UTE124" s="106"/>
      <c r="UTF124" s="106"/>
      <c r="UTG124" s="106"/>
      <c r="UTH124" s="106"/>
      <c r="UTI124" s="106"/>
      <c r="UTJ124" s="106"/>
      <c r="UTK124" s="106"/>
      <c r="UTL124" s="106"/>
      <c r="UTM124" s="106"/>
      <c r="UTN124" s="106"/>
      <c r="UTO124" s="106"/>
      <c r="UTP124" s="106"/>
      <c r="UTQ124" s="106"/>
      <c r="UTR124" s="106"/>
      <c r="UTS124" s="106"/>
      <c r="UTT124" s="106"/>
      <c r="UTU124" s="106"/>
      <c r="UTV124" s="106"/>
      <c r="UTW124" s="106"/>
      <c r="UTX124" s="106"/>
      <c r="UTY124" s="106"/>
      <c r="UTZ124" s="106"/>
      <c r="UUA124" s="106"/>
      <c r="UUB124" s="106"/>
      <c r="UUC124" s="106"/>
      <c r="UUD124" s="106"/>
      <c r="UUE124" s="106"/>
      <c r="UUF124" s="106"/>
      <c r="UUG124" s="106"/>
      <c r="UUH124" s="106"/>
      <c r="UUI124" s="106"/>
      <c r="UUJ124" s="106"/>
      <c r="UUK124" s="106"/>
      <c r="UUL124" s="106"/>
      <c r="UUM124" s="106"/>
      <c r="UUN124" s="106"/>
      <c r="UUO124" s="106"/>
      <c r="UUP124" s="106"/>
      <c r="UUQ124" s="106"/>
      <c r="UUR124" s="106"/>
      <c r="UUS124" s="106"/>
      <c r="UUT124" s="106"/>
      <c r="UUU124" s="106"/>
      <c r="UUV124" s="106"/>
      <c r="UUW124" s="106"/>
      <c r="UUX124" s="106"/>
      <c r="UUY124" s="106"/>
      <c r="UUZ124" s="106"/>
      <c r="UVA124" s="106"/>
      <c r="UVB124" s="106"/>
      <c r="UVC124" s="106"/>
      <c r="UVD124" s="106"/>
      <c r="UVE124" s="106"/>
      <c r="UVF124" s="106"/>
      <c r="UVG124" s="106"/>
      <c r="UVH124" s="106"/>
      <c r="UVI124" s="106"/>
      <c r="UVJ124" s="106"/>
      <c r="UVK124" s="106"/>
      <c r="UVL124" s="106"/>
      <c r="UVM124" s="106"/>
      <c r="UVN124" s="106"/>
      <c r="UVO124" s="106"/>
      <c r="UVP124" s="106"/>
      <c r="UVQ124" s="106"/>
      <c r="UVR124" s="106"/>
      <c r="UVS124" s="106"/>
      <c r="UVT124" s="106"/>
      <c r="UVU124" s="106"/>
      <c r="UVV124" s="106"/>
      <c r="UVW124" s="106"/>
      <c r="UVX124" s="106"/>
      <c r="UVY124" s="106"/>
      <c r="UVZ124" s="106"/>
      <c r="UWA124" s="106"/>
      <c r="UWB124" s="106"/>
      <c r="UWC124" s="106"/>
      <c r="UWD124" s="106"/>
      <c r="UWE124" s="106"/>
      <c r="UWF124" s="106"/>
      <c r="UWG124" s="106"/>
      <c r="UWH124" s="106"/>
      <c r="UWI124" s="106"/>
      <c r="UWJ124" s="106"/>
      <c r="UWK124" s="106"/>
      <c r="UWL124" s="106"/>
      <c r="UWM124" s="106"/>
      <c r="UWN124" s="106"/>
      <c r="UWO124" s="106"/>
      <c r="UWP124" s="106"/>
      <c r="UWQ124" s="106"/>
      <c r="UWR124" s="106"/>
      <c r="UWS124" s="106"/>
      <c r="UWT124" s="106"/>
      <c r="UWU124" s="106"/>
      <c r="UWV124" s="106"/>
      <c r="UWW124" s="106"/>
      <c r="UWX124" s="106"/>
      <c r="UWY124" s="106"/>
      <c r="UWZ124" s="106"/>
      <c r="UXA124" s="106"/>
      <c r="UXB124" s="106"/>
      <c r="UXC124" s="106"/>
      <c r="UXD124" s="106"/>
      <c r="UXE124" s="106"/>
      <c r="UXF124" s="106"/>
      <c r="UXG124" s="106"/>
      <c r="UXH124" s="106"/>
      <c r="UXI124" s="106"/>
      <c r="UXJ124" s="106"/>
      <c r="UXK124" s="106"/>
      <c r="UXL124" s="106"/>
      <c r="UXM124" s="106"/>
      <c r="UXN124" s="106"/>
      <c r="UXO124" s="106"/>
      <c r="UXP124" s="106"/>
      <c r="UXQ124" s="106"/>
      <c r="UXR124" s="106"/>
      <c r="UXS124" s="106"/>
      <c r="UXT124" s="106"/>
      <c r="UXU124" s="106"/>
      <c r="UXV124" s="106"/>
      <c r="UXW124" s="106"/>
      <c r="UXX124" s="106"/>
      <c r="UXY124" s="106"/>
      <c r="UXZ124" s="106"/>
      <c r="UYA124" s="106"/>
      <c r="UYB124" s="106"/>
      <c r="UYC124" s="106"/>
      <c r="UYD124" s="106"/>
      <c r="UYE124" s="106"/>
      <c r="UYF124" s="106"/>
      <c r="UYG124" s="106"/>
      <c r="UYH124" s="106"/>
      <c r="UYI124" s="106"/>
      <c r="UYJ124" s="106"/>
      <c r="UYK124" s="106"/>
      <c r="UYL124" s="106"/>
      <c r="UYM124" s="106"/>
      <c r="UYN124" s="106"/>
      <c r="UYO124" s="106"/>
      <c r="UYP124" s="106"/>
      <c r="UYQ124" s="106"/>
      <c r="UYR124" s="106"/>
      <c r="UYS124" s="106"/>
      <c r="UYT124" s="106"/>
      <c r="UYU124" s="106"/>
      <c r="UYV124" s="106"/>
      <c r="UYW124" s="106"/>
      <c r="UYX124" s="106"/>
      <c r="UYY124" s="106"/>
      <c r="UYZ124" s="106"/>
      <c r="UZA124" s="106"/>
      <c r="UZB124" s="106"/>
      <c r="UZC124" s="106"/>
      <c r="UZD124" s="106"/>
      <c r="UZE124" s="106"/>
      <c r="UZF124" s="106"/>
      <c r="UZG124" s="106"/>
      <c r="UZH124" s="106"/>
      <c r="UZI124" s="106"/>
      <c r="UZJ124" s="106"/>
      <c r="UZK124" s="106"/>
      <c r="UZL124" s="106"/>
      <c r="UZM124" s="106"/>
      <c r="UZN124" s="106"/>
      <c r="UZO124" s="106"/>
      <c r="UZP124" s="106"/>
      <c r="UZQ124" s="106"/>
      <c r="UZR124" s="106"/>
      <c r="UZS124" s="106"/>
      <c r="UZT124" s="106"/>
      <c r="UZU124" s="106"/>
      <c r="UZV124" s="106"/>
      <c r="UZW124" s="106"/>
      <c r="UZX124" s="106"/>
      <c r="UZY124" s="106"/>
      <c r="UZZ124" s="106"/>
      <c r="VAA124" s="106"/>
      <c r="VAB124" s="106"/>
      <c r="VAC124" s="106"/>
      <c r="VAD124" s="106"/>
      <c r="VAE124" s="106"/>
      <c r="VAF124" s="106"/>
      <c r="VAG124" s="106"/>
      <c r="VAH124" s="106"/>
      <c r="VAI124" s="106"/>
      <c r="VAJ124" s="106"/>
      <c r="VAK124" s="106"/>
      <c r="VAL124" s="106"/>
      <c r="VAM124" s="106"/>
      <c r="VAN124" s="106"/>
      <c r="VAO124" s="106"/>
      <c r="VAP124" s="106"/>
      <c r="VAQ124" s="106"/>
      <c r="VAR124" s="106"/>
      <c r="VAS124" s="106"/>
      <c r="VAT124" s="106"/>
      <c r="VAU124" s="106"/>
      <c r="VAV124" s="106"/>
      <c r="VAW124" s="106"/>
      <c r="VAX124" s="106"/>
      <c r="VAY124" s="106"/>
      <c r="VAZ124" s="106"/>
      <c r="VBA124" s="106"/>
      <c r="VBB124" s="106"/>
      <c r="VBC124" s="106"/>
      <c r="VBD124" s="106"/>
      <c r="VBE124" s="106"/>
      <c r="VBF124" s="106"/>
      <c r="VBG124" s="106"/>
      <c r="VBH124" s="106"/>
      <c r="VBI124" s="106"/>
      <c r="VBJ124" s="106"/>
      <c r="VBK124" s="106"/>
      <c r="VBL124" s="106"/>
      <c r="VBM124" s="106"/>
      <c r="VBN124" s="106"/>
      <c r="VBO124" s="106"/>
      <c r="VBP124" s="106"/>
      <c r="VBQ124" s="106"/>
      <c r="VBR124" s="106"/>
      <c r="VBS124" s="106"/>
      <c r="VBT124" s="106"/>
      <c r="VBU124" s="106"/>
      <c r="VBV124" s="106"/>
      <c r="VBW124" s="106"/>
      <c r="VBX124" s="106"/>
      <c r="VBY124" s="106"/>
      <c r="VBZ124" s="106"/>
      <c r="VCA124" s="106"/>
      <c r="VCB124" s="106"/>
      <c r="VCC124" s="106"/>
      <c r="VCD124" s="106"/>
      <c r="VCE124" s="106"/>
      <c r="VCF124" s="106"/>
      <c r="VCG124" s="106"/>
      <c r="VCH124" s="106"/>
      <c r="VCI124" s="106"/>
      <c r="VCJ124" s="106"/>
      <c r="VCK124" s="106"/>
      <c r="VCL124" s="106"/>
      <c r="VCM124" s="106"/>
      <c r="VCN124" s="106"/>
      <c r="VCO124" s="106"/>
      <c r="VCP124" s="106"/>
      <c r="VCQ124" s="106"/>
      <c r="VCR124" s="106"/>
      <c r="VCS124" s="106"/>
      <c r="VCT124" s="106"/>
      <c r="VCU124" s="106"/>
      <c r="VCV124" s="106"/>
      <c r="VCW124" s="106"/>
      <c r="VCX124" s="106"/>
      <c r="VCY124" s="106"/>
      <c r="VCZ124" s="106"/>
      <c r="VDA124" s="106"/>
      <c r="VDB124" s="106"/>
      <c r="VDC124" s="106"/>
      <c r="VDD124" s="106"/>
      <c r="VDE124" s="106"/>
      <c r="VDF124" s="106"/>
      <c r="VDG124" s="106"/>
      <c r="VDH124" s="106"/>
      <c r="VDI124" s="106"/>
      <c r="VDJ124" s="106"/>
      <c r="VDK124" s="106"/>
      <c r="VDL124" s="106"/>
      <c r="VDM124" s="106"/>
      <c r="VDN124" s="106"/>
      <c r="VDO124" s="106"/>
      <c r="VDP124" s="106"/>
      <c r="VDQ124" s="106"/>
      <c r="VDR124" s="106"/>
      <c r="VDS124" s="106"/>
      <c r="VDT124" s="106"/>
      <c r="VDU124" s="106"/>
      <c r="VDV124" s="106"/>
      <c r="VDW124" s="106"/>
      <c r="VDX124" s="106"/>
      <c r="VDY124" s="106"/>
      <c r="VDZ124" s="106"/>
      <c r="VEA124" s="106"/>
      <c r="VEB124" s="106"/>
      <c r="VEC124" s="106"/>
      <c r="VED124" s="106"/>
      <c r="VEE124" s="106"/>
      <c r="VEF124" s="106"/>
      <c r="VEG124" s="106"/>
      <c r="VEH124" s="106"/>
      <c r="VEI124" s="106"/>
      <c r="VEJ124" s="106"/>
      <c r="VEK124" s="106"/>
      <c r="VEL124" s="106"/>
      <c r="VEM124" s="106"/>
      <c r="VEN124" s="106"/>
      <c r="VEO124" s="106"/>
      <c r="VEP124" s="106"/>
      <c r="VEQ124" s="106"/>
      <c r="VER124" s="106"/>
      <c r="VES124" s="106"/>
      <c r="VET124" s="106"/>
      <c r="VEU124" s="106"/>
      <c r="VEV124" s="106"/>
      <c r="VEW124" s="106"/>
      <c r="VEX124" s="106"/>
      <c r="VEY124" s="106"/>
      <c r="VEZ124" s="106"/>
      <c r="VFA124" s="106"/>
      <c r="VFB124" s="106"/>
      <c r="VFC124" s="106"/>
      <c r="VFD124" s="106"/>
      <c r="VFE124" s="106"/>
      <c r="VFF124" s="106"/>
      <c r="VFG124" s="106"/>
      <c r="VFH124" s="106"/>
      <c r="VFI124" s="106"/>
      <c r="VFJ124" s="106"/>
      <c r="VFK124" s="106"/>
      <c r="VFL124" s="106"/>
      <c r="VFM124" s="106"/>
      <c r="VFN124" s="106"/>
      <c r="VFO124" s="106"/>
      <c r="VFP124" s="106"/>
      <c r="VFQ124" s="106"/>
      <c r="VFR124" s="106"/>
      <c r="VFS124" s="106"/>
      <c r="VFT124" s="106"/>
      <c r="VFU124" s="106"/>
      <c r="VFV124" s="106"/>
      <c r="VFW124" s="106"/>
      <c r="VFX124" s="106"/>
      <c r="VFY124" s="106"/>
      <c r="VFZ124" s="106"/>
      <c r="VGA124" s="106"/>
      <c r="VGB124" s="106"/>
      <c r="VGC124" s="106"/>
      <c r="VGD124" s="106"/>
      <c r="VGE124" s="106"/>
      <c r="VGF124" s="106"/>
      <c r="VGG124" s="106"/>
      <c r="VGH124" s="106"/>
      <c r="VGI124" s="106"/>
      <c r="VGJ124" s="106"/>
      <c r="VGK124" s="106"/>
      <c r="VGL124" s="106"/>
      <c r="VGM124" s="106"/>
      <c r="VGN124" s="106"/>
      <c r="VGO124" s="106"/>
      <c r="VGP124" s="106"/>
      <c r="VGQ124" s="106"/>
      <c r="VGR124" s="106"/>
      <c r="VGS124" s="106"/>
      <c r="VGT124" s="106"/>
      <c r="VGU124" s="106"/>
      <c r="VGV124" s="106"/>
      <c r="VGW124" s="106"/>
      <c r="VGX124" s="106"/>
      <c r="VGY124" s="106"/>
      <c r="VGZ124" s="106"/>
      <c r="VHA124" s="106"/>
      <c r="VHB124" s="106"/>
      <c r="VHC124" s="106"/>
      <c r="VHD124" s="106"/>
      <c r="VHE124" s="106"/>
      <c r="VHF124" s="106"/>
      <c r="VHG124" s="106"/>
      <c r="VHH124" s="106"/>
      <c r="VHI124" s="106"/>
      <c r="VHJ124" s="106"/>
      <c r="VHK124" s="106"/>
      <c r="VHL124" s="106"/>
      <c r="VHM124" s="106"/>
      <c r="VHN124" s="106"/>
      <c r="VHO124" s="106"/>
      <c r="VHP124" s="106"/>
      <c r="VHQ124" s="106"/>
      <c r="VHR124" s="106"/>
      <c r="VHS124" s="106"/>
      <c r="VHT124" s="106"/>
      <c r="VHU124" s="106"/>
      <c r="VHV124" s="106"/>
      <c r="VHW124" s="106"/>
      <c r="VHX124" s="106"/>
      <c r="VHY124" s="106"/>
      <c r="VHZ124" s="106"/>
      <c r="VIA124" s="106"/>
      <c r="VIB124" s="106"/>
      <c r="VIC124" s="106"/>
      <c r="VID124" s="106"/>
      <c r="VIE124" s="106"/>
      <c r="VIF124" s="106"/>
      <c r="VIG124" s="106"/>
      <c r="VIH124" s="106"/>
      <c r="VII124" s="106"/>
      <c r="VIJ124" s="106"/>
      <c r="VIK124" s="106"/>
      <c r="VIL124" s="106"/>
      <c r="VIM124" s="106"/>
      <c r="VIN124" s="106"/>
      <c r="VIO124" s="106"/>
      <c r="VIP124" s="106"/>
      <c r="VIQ124" s="106"/>
      <c r="VIR124" s="106"/>
      <c r="VIS124" s="106"/>
      <c r="VIT124" s="106"/>
      <c r="VIU124" s="106"/>
      <c r="VIV124" s="106"/>
      <c r="VIW124" s="106"/>
      <c r="VIX124" s="106"/>
      <c r="VIY124" s="106"/>
      <c r="VIZ124" s="106"/>
      <c r="VJA124" s="106"/>
      <c r="VJB124" s="106"/>
      <c r="VJC124" s="106"/>
      <c r="VJD124" s="106"/>
      <c r="VJE124" s="106"/>
      <c r="VJF124" s="106"/>
      <c r="VJG124" s="106"/>
      <c r="VJH124" s="106"/>
      <c r="VJI124" s="106"/>
      <c r="VJJ124" s="106"/>
      <c r="VJK124" s="106"/>
      <c r="VJL124" s="106"/>
      <c r="VJM124" s="106"/>
      <c r="VJN124" s="106"/>
      <c r="VJO124" s="106"/>
      <c r="VJP124" s="106"/>
      <c r="VJQ124" s="106"/>
      <c r="VJR124" s="106"/>
      <c r="VJS124" s="106"/>
      <c r="VJT124" s="106"/>
      <c r="VJU124" s="106"/>
      <c r="VJV124" s="106"/>
      <c r="VJW124" s="106"/>
      <c r="VJX124" s="106"/>
      <c r="VJY124" s="106"/>
      <c r="VJZ124" s="106"/>
      <c r="VKA124" s="106"/>
      <c r="VKB124" s="106"/>
      <c r="VKC124" s="106"/>
      <c r="VKD124" s="106"/>
      <c r="VKE124" s="106"/>
      <c r="VKF124" s="106"/>
      <c r="VKG124" s="106"/>
      <c r="VKH124" s="106"/>
      <c r="VKI124" s="106"/>
      <c r="VKJ124" s="106"/>
      <c r="VKK124" s="106"/>
      <c r="VKL124" s="106"/>
      <c r="VKM124" s="106"/>
      <c r="VKN124" s="106"/>
      <c r="VKO124" s="106"/>
      <c r="VKP124" s="106"/>
      <c r="VKQ124" s="106"/>
      <c r="VKR124" s="106"/>
      <c r="VKS124" s="106"/>
      <c r="VKT124" s="106"/>
      <c r="VKU124" s="106"/>
      <c r="VKV124" s="106"/>
      <c r="VKW124" s="106"/>
      <c r="VKX124" s="106"/>
      <c r="VKY124" s="106"/>
      <c r="VKZ124" s="106"/>
      <c r="VLA124" s="106"/>
      <c r="VLB124" s="106"/>
      <c r="VLC124" s="106"/>
      <c r="VLD124" s="106"/>
      <c r="VLE124" s="106"/>
      <c r="VLF124" s="106"/>
      <c r="VLG124" s="106"/>
      <c r="VLH124" s="106"/>
      <c r="VLI124" s="106"/>
      <c r="VLJ124" s="106"/>
      <c r="VLK124" s="106"/>
      <c r="VLL124" s="106"/>
      <c r="VLM124" s="106"/>
      <c r="VLN124" s="106"/>
      <c r="VLO124" s="106"/>
      <c r="VLP124" s="106"/>
      <c r="VLQ124" s="106"/>
      <c r="VLR124" s="106"/>
      <c r="VLS124" s="106"/>
      <c r="VLT124" s="106"/>
      <c r="VLU124" s="106"/>
      <c r="VLV124" s="106"/>
      <c r="VLW124" s="106"/>
      <c r="VLX124" s="106"/>
      <c r="VLY124" s="106"/>
      <c r="VLZ124" s="106"/>
      <c r="VMA124" s="106"/>
      <c r="VMB124" s="106"/>
      <c r="VMC124" s="106"/>
      <c r="VMD124" s="106"/>
      <c r="VME124" s="106"/>
      <c r="VMF124" s="106"/>
      <c r="VMG124" s="106"/>
      <c r="VMH124" s="106"/>
      <c r="VMI124" s="106"/>
      <c r="VMJ124" s="106"/>
      <c r="VMK124" s="106"/>
      <c r="VML124" s="106"/>
      <c r="VMM124" s="106"/>
      <c r="VMN124" s="106"/>
      <c r="VMO124" s="106"/>
      <c r="VMP124" s="106"/>
      <c r="VMQ124" s="106"/>
      <c r="VMR124" s="106"/>
      <c r="VMS124" s="106"/>
      <c r="VMT124" s="106"/>
      <c r="VMU124" s="106"/>
      <c r="VMV124" s="106"/>
      <c r="VMW124" s="106"/>
      <c r="VMX124" s="106"/>
      <c r="VMY124" s="106"/>
      <c r="VMZ124" s="106"/>
      <c r="VNA124" s="106"/>
      <c r="VNB124" s="106"/>
      <c r="VNC124" s="106"/>
      <c r="VND124" s="106"/>
      <c r="VNE124" s="106"/>
      <c r="VNF124" s="106"/>
      <c r="VNG124" s="106"/>
      <c r="VNH124" s="106"/>
      <c r="VNI124" s="106"/>
      <c r="VNJ124" s="106"/>
      <c r="VNK124" s="106"/>
      <c r="VNL124" s="106"/>
      <c r="VNM124" s="106"/>
      <c r="VNN124" s="106"/>
      <c r="VNO124" s="106"/>
      <c r="VNP124" s="106"/>
      <c r="VNQ124" s="106"/>
      <c r="VNR124" s="106"/>
      <c r="VNS124" s="106"/>
      <c r="VNT124" s="106"/>
      <c r="VNU124" s="106"/>
      <c r="VNV124" s="106"/>
      <c r="VNW124" s="106"/>
      <c r="VNX124" s="106"/>
      <c r="VNY124" s="106"/>
      <c r="VNZ124" s="106"/>
      <c r="VOA124" s="106"/>
      <c r="VOB124" s="106"/>
      <c r="VOC124" s="106"/>
      <c r="VOD124" s="106"/>
      <c r="VOE124" s="106"/>
      <c r="VOF124" s="106"/>
      <c r="VOG124" s="106"/>
      <c r="VOH124" s="106"/>
      <c r="VOI124" s="106"/>
      <c r="VOJ124" s="106"/>
      <c r="VOK124" s="106"/>
      <c r="VOL124" s="106"/>
      <c r="VOM124" s="106"/>
      <c r="VON124" s="106"/>
      <c r="VOO124" s="106"/>
      <c r="VOP124" s="106"/>
      <c r="VOQ124" s="106"/>
      <c r="VOR124" s="106"/>
      <c r="VOS124" s="106"/>
      <c r="VOT124" s="106"/>
      <c r="VOU124" s="106"/>
      <c r="VOV124" s="106"/>
      <c r="VOW124" s="106"/>
      <c r="VOX124" s="106"/>
      <c r="VOY124" s="106"/>
      <c r="VOZ124" s="106"/>
      <c r="VPA124" s="106"/>
      <c r="VPB124" s="106"/>
      <c r="VPC124" s="106"/>
      <c r="VPD124" s="106"/>
      <c r="VPE124" s="106"/>
      <c r="VPF124" s="106"/>
      <c r="VPG124" s="106"/>
      <c r="VPH124" s="106"/>
      <c r="VPI124" s="106"/>
      <c r="VPJ124" s="106"/>
      <c r="VPK124" s="106"/>
      <c r="VPL124" s="106"/>
      <c r="VPM124" s="106"/>
      <c r="VPN124" s="106"/>
      <c r="VPO124" s="106"/>
      <c r="VPP124" s="106"/>
      <c r="VPQ124" s="106"/>
      <c r="VPR124" s="106"/>
      <c r="VPS124" s="106"/>
      <c r="VPT124" s="106"/>
      <c r="VPU124" s="106"/>
      <c r="VPV124" s="106"/>
      <c r="VPW124" s="106"/>
      <c r="VPX124" s="106"/>
      <c r="VPY124" s="106"/>
      <c r="VPZ124" s="106"/>
      <c r="VQA124" s="106"/>
      <c r="VQB124" s="106"/>
      <c r="VQC124" s="106"/>
      <c r="VQD124" s="106"/>
      <c r="VQE124" s="106"/>
      <c r="VQF124" s="106"/>
      <c r="VQG124" s="106"/>
      <c r="VQH124" s="106"/>
      <c r="VQI124" s="106"/>
      <c r="VQJ124" s="106"/>
      <c r="VQK124" s="106"/>
      <c r="VQL124" s="106"/>
      <c r="VQM124" s="106"/>
      <c r="VQN124" s="106"/>
      <c r="VQO124" s="106"/>
      <c r="VQP124" s="106"/>
      <c r="VQQ124" s="106"/>
      <c r="VQR124" s="106"/>
      <c r="VQS124" s="106"/>
      <c r="VQT124" s="106"/>
      <c r="VQU124" s="106"/>
      <c r="VQV124" s="106"/>
      <c r="VQW124" s="106"/>
      <c r="VQX124" s="106"/>
      <c r="VQY124" s="106"/>
      <c r="VQZ124" s="106"/>
      <c r="VRA124" s="106"/>
      <c r="VRB124" s="106"/>
      <c r="VRC124" s="106"/>
      <c r="VRD124" s="106"/>
      <c r="VRE124" s="106"/>
      <c r="VRF124" s="106"/>
      <c r="VRG124" s="106"/>
      <c r="VRH124" s="106"/>
      <c r="VRI124" s="106"/>
      <c r="VRJ124" s="106"/>
      <c r="VRK124" s="106"/>
      <c r="VRL124" s="106"/>
      <c r="VRM124" s="106"/>
      <c r="VRN124" s="106"/>
      <c r="VRO124" s="106"/>
      <c r="VRP124" s="106"/>
      <c r="VRQ124" s="106"/>
      <c r="VRR124" s="106"/>
      <c r="VRS124" s="106"/>
      <c r="VRT124" s="106"/>
      <c r="VRU124" s="106"/>
      <c r="VRV124" s="106"/>
      <c r="VRW124" s="106"/>
      <c r="VRX124" s="106"/>
      <c r="VRY124" s="106"/>
      <c r="VRZ124" s="106"/>
      <c r="VSA124" s="106"/>
      <c r="VSB124" s="106"/>
      <c r="VSC124" s="106"/>
      <c r="VSD124" s="106"/>
      <c r="VSE124" s="106"/>
      <c r="VSF124" s="106"/>
      <c r="VSG124" s="106"/>
      <c r="VSH124" s="106"/>
      <c r="VSI124" s="106"/>
      <c r="VSJ124" s="106"/>
      <c r="VSK124" s="106"/>
      <c r="VSL124" s="106"/>
      <c r="VSM124" s="106"/>
      <c r="VSN124" s="106"/>
      <c r="VSO124" s="106"/>
      <c r="VSP124" s="106"/>
      <c r="VSQ124" s="106"/>
      <c r="VSR124" s="106"/>
      <c r="VSS124" s="106"/>
      <c r="VST124" s="106"/>
      <c r="VSU124" s="106"/>
      <c r="VSV124" s="106"/>
      <c r="VSW124" s="106"/>
      <c r="VSX124" s="106"/>
      <c r="VSY124" s="106"/>
      <c r="VSZ124" s="106"/>
      <c r="VTA124" s="106"/>
      <c r="VTB124" s="106"/>
      <c r="VTC124" s="106"/>
      <c r="VTD124" s="106"/>
      <c r="VTE124" s="106"/>
      <c r="VTF124" s="106"/>
      <c r="VTG124" s="106"/>
      <c r="VTH124" s="106"/>
      <c r="VTI124" s="106"/>
      <c r="VTJ124" s="106"/>
      <c r="VTK124" s="106"/>
      <c r="VTL124" s="106"/>
      <c r="VTM124" s="106"/>
      <c r="VTN124" s="106"/>
      <c r="VTO124" s="106"/>
      <c r="VTP124" s="106"/>
      <c r="VTQ124" s="106"/>
      <c r="VTR124" s="106"/>
      <c r="VTS124" s="106"/>
      <c r="VTT124" s="106"/>
      <c r="VTU124" s="106"/>
      <c r="VTV124" s="106"/>
      <c r="VTW124" s="106"/>
      <c r="VTX124" s="106"/>
      <c r="VTY124" s="106"/>
      <c r="VTZ124" s="106"/>
      <c r="VUA124" s="106"/>
      <c r="VUB124" s="106"/>
      <c r="VUC124" s="106"/>
      <c r="VUD124" s="106"/>
      <c r="VUE124" s="106"/>
      <c r="VUF124" s="106"/>
      <c r="VUG124" s="106"/>
      <c r="VUH124" s="106"/>
      <c r="VUI124" s="106"/>
      <c r="VUJ124" s="106"/>
      <c r="VUK124" s="106"/>
      <c r="VUL124" s="106"/>
      <c r="VUM124" s="106"/>
      <c r="VUN124" s="106"/>
      <c r="VUO124" s="106"/>
      <c r="VUP124" s="106"/>
      <c r="VUQ124" s="106"/>
      <c r="VUR124" s="106"/>
      <c r="VUS124" s="106"/>
      <c r="VUT124" s="106"/>
      <c r="VUU124" s="106"/>
      <c r="VUV124" s="106"/>
      <c r="VUW124" s="106"/>
      <c r="VUX124" s="106"/>
      <c r="VUY124" s="106"/>
      <c r="VUZ124" s="106"/>
      <c r="VVA124" s="106"/>
      <c r="VVB124" s="106"/>
      <c r="VVC124" s="106"/>
      <c r="VVD124" s="106"/>
      <c r="VVE124" s="106"/>
      <c r="VVF124" s="106"/>
      <c r="VVG124" s="106"/>
      <c r="VVH124" s="106"/>
      <c r="VVI124" s="106"/>
      <c r="VVJ124" s="106"/>
      <c r="VVK124" s="106"/>
      <c r="VVL124" s="106"/>
      <c r="VVM124" s="106"/>
      <c r="VVN124" s="106"/>
      <c r="VVO124" s="106"/>
      <c r="VVP124" s="106"/>
      <c r="VVQ124" s="106"/>
      <c r="VVR124" s="106"/>
      <c r="VVS124" s="106"/>
      <c r="VVT124" s="106"/>
      <c r="VVU124" s="106"/>
      <c r="VVV124" s="106"/>
      <c r="VVW124" s="106"/>
      <c r="VVX124" s="106"/>
      <c r="VVY124" s="106"/>
      <c r="VVZ124" s="106"/>
      <c r="VWA124" s="106"/>
      <c r="VWB124" s="106"/>
      <c r="VWC124" s="106"/>
      <c r="VWD124" s="106"/>
      <c r="VWE124" s="106"/>
      <c r="VWF124" s="106"/>
      <c r="VWG124" s="106"/>
      <c r="VWH124" s="106"/>
      <c r="VWI124" s="106"/>
      <c r="VWJ124" s="106"/>
      <c r="VWK124" s="106"/>
      <c r="VWL124" s="106"/>
      <c r="VWM124" s="106"/>
      <c r="VWN124" s="106"/>
      <c r="VWO124" s="106"/>
      <c r="VWP124" s="106"/>
      <c r="VWQ124" s="106"/>
      <c r="VWR124" s="106"/>
      <c r="VWS124" s="106"/>
      <c r="VWT124" s="106"/>
      <c r="VWU124" s="106"/>
      <c r="VWV124" s="106"/>
      <c r="VWW124" s="106"/>
      <c r="VWX124" s="106"/>
      <c r="VWY124" s="106"/>
      <c r="VWZ124" s="106"/>
      <c r="VXA124" s="106"/>
      <c r="VXB124" s="106"/>
      <c r="VXC124" s="106"/>
      <c r="VXD124" s="106"/>
      <c r="VXE124" s="106"/>
      <c r="VXF124" s="106"/>
      <c r="VXG124" s="106"/>
      <c r="VXH124" s="106"/>
      <c r="VXI124" s="106"/>
      <c r="VXJ124" s="106"/>
      <c r="VXK124" s="106"/>
      <c r="VXL124" s="106"/>
      <c r="VXM124" s="106"/>
      <c r="VXN124" s="106"/>
      <c r="VXO124" s="106"/>
      <c r="VXP124" s="106"/>
      <c r="VXQ124" s="106"/>
      <c r="VXR124" s="106"/>
      <c r="VXS124" s="106"/>
      <c r="VXT124" s="106"/>
      <c r="VXU124" s="106"/>
      <c r="VXV124" s="106"/>
      <c r="VXW124" s="106"/>
      <c r="VXX124" s="106"/>
      <c r="VXY124" s="106"/>
      <c r="VXZ124" s="106"/>
      <c r="VYA124" s="106"/>
      <c r="VYB124" s="106"/>
      <c r="VYC124" s="106"/>
      <c r="VYD124" s="106"/>
      <c r="VYE124" s="106"/>
      <c r="VYF124" s="106"/>
      <c r="VYG124" s="106"/>
      <c r="VYH124" s="106"/>
      <c r="VYI124" s="106"/>
      <c r="VYJ124" s="106"/>
      <c r="VYK124" s="106"/>
      <c r="VYL124" s="106"/>
      <c r="VYM124" s="106"/>
      <c r="VYN124" s="106"/>
      <c r="VYO124" s="106"/>
      <c r="VYP124" s="106"/>
      <c r="VYQ124" s="106"/>
      <c r="VYR124" s="106"/>
      <c r="VYS124" s="106"/>
      <c r="VYT124" s="106"/>
      <c r="VYU124" s="106"/>
      <c r="VYV124" s="106"/>
      <c r="VYW124" s="106"/>
      <c r="VYX124" s="106"/>
      <c r="VYY124" s="106"/>
      <c r="VYZ124" s="106"/>
      <c r="VZA124" s="106"/>
      <c r="VZB124" s="106"/>
      <c r="VZC124" s="106"/>
      <c r="VZD124" s="106"/>
      <c r="VZE124" s="106"/>
      <c r="VZF124" s="106"/>
      <c r="VZG124" s="106"/>
      <c r="VZH124" s="106"/>
      <c r="VZI124" s="106"/>
      <c r="VZJ124" s="106"/>
      <c r="VZK124" s="106"/>
      <c r="VZL124" s="106"/>
      <c r="VZM124" s="106"/>
      <c r="VZN124" s="106"/>
      <c r="VZO124" s="106"/>
      <c r="VZP124" s="106"/>
      <c r="VZQ124" s="106"/>
      <c r="VZR124" s="106"/>
      <c r="VZS124" s="106"/>
      <c r="VZT124" s="106"/>
      <c r="VZU124" s="106"/>
      <c r="VZV124" s="106"/>
      <c r="VZW124" s="106"/>
      <c r="VZX124" s="106"/>
      <c r="VZY124" s="106"/>
      <c r="VZZ124" s="106"/>
      <c r="WAA124" s="106"/>
      <c r="WAB124" s="106"/>
      <c r="WAC124" s="106"/>
      <c r="WAD124" s="106"/>
      <c r="WAE124" s="106"/>
      <c r="WAF124" s="106"/>
      <c r="WAG124" s="106"/>
      <c r="WAH124" s="106"/>
      <c r="WAI124" s="106"/>
      <c r="WAJ124" s="106"/>
      <c r="WAK124" s="106"/>
      <c r="WAL124" s="106"/>
      <c r="WAM124" s="106"/>
      <c r="WAN124" s="106"/>
      <c r="WAO124" s="106"/>
      <c r="WAP124" s="106"/>
      <c r="WAQ124" s="106"/>
      <c r="WAR124" s="106"/>
      <c r="WAS124" s="106"/>
      <c r="WAT124" s="106"/>
      <c r="WAU124" s="106"/>
      <c r="WAV124" s="106"/>
      <c r="WAW124" s="106"/>
      <c r="WAX124" s="106"/>
      <c r="WAY124" s="106"/>
      <c r="WAZ124" s="106"/>
      <c r="WBA124" s="106"/>
      <c r="WBB124" s="106"/>
      <c r="WBC124" s="106"/>
      <c r="WBD124" s="106"/>
      <c r="WBE124" s="106"/>
      <c r="WBF124" s="106"/>
      <c r="WBG124" s="106"/>
      <c r="WBH124" s="106"/>
      <c r="WBI124" s="106"/>
      <c r="WBJ124" s="106"/>
      <c r="WBK124" s="106"/>
      <c r="WBL124" s="106"/>
      <c r="WBM124" s="106"/>
      <c r="WBN124" s="106"/>
      <c r="WBO124" s="106"/>
      <c r="WBP124" s="106"/>
      <c r="WBQ124" s="106"/>
      <c r="WBR124" s="106"/>
      <c r="WBS124" s="106"/>
      <c r="WBT124" s="106"/>
      <c r="WBU124" s="106"/>
      <c r="WBV124" s="106"/>
      <c r="WBW124" s="106"/>
      <c r="WBX124" s="106"/>
      <c r="WBY124" s="106"/>
      <c r="WBZ124" s="106"/>
      <c r="WCA124" s="106"/>
      <c r="WCB124" s="106"/>
      <c r="WCC124" s="106"/>
      <c r="WCD124" s="106"/>
      <c r="WCE124" s="106"/>
      <c r="WCF124" s="106"/>
      <c r="WCG124" s="106"/>
      <c r="WCH124" s="106"/>
      <c r="WCI124" s="106"/>
      <c r="WCJ124" s="106"/>
      <c r="WCK124" s="106"/>
      <c r="WCL124" s="106"/>
      <c r="WCM124" s="106"/>
      <c r="WCN124" s="106"/>
      <c r="WCO124" s="106"/>
      <c r="WCP124" s="106"/>
      <c r="WCQ124" s="106"/>
      <c r="WCR124" s="106"/>
      <c r="WCS124" s="106"/>
      <c r="WCT124" s="106"/>
      <c r="WCU124" s="106"/>
      <c r="WCV124" s="106"/>
      <c r="WCW124" s="106"/>
      <c r="WCX124" s="106"/>
      <c r="WCY124" s="106"/>
      <c r="WCZ124" s="106"/>
      <c r="WDA124" s="106"/>
      <c r="WDB124" s="106"/>
      <c r="WDC124" s="106"/>
      <c r="WDD124" s="106"/>
      <c r="WDE124" s="106"/>
      <c r="WDF124" s="106"/>
      <c r="WDG124" s="106"/>
      <c r="WDH124" s="106"/>
      <c r="WDI124" s="106"/>
      <c r="WDJ124" s="106"/>
      <c r="WDK124" s="106"/>
      <c r="WDL124" s="106"/>
      <c r="WDM124" s="106"/>
      <c r="WDN124" s="106"/>
      <c r="WDO124" s="106"/>
      <c r="WDP124" s="106"/>
      <c r="WDQ124" s="106"/>
      <c r="WDR124" s="106"/>
      <c r="WDS124" s="106"/>
      <c r="WDT124" s="106"/>
      <c r="WDU124" s="106"/>
      <c r="WDV124" s="106"/>
      <c r="WDW124" s="106"/>
      <c r="WDX124" s="106"/>
      <c r="WDY124" s="106"/>
      <c r="WDZ124" s="106"/>
      <c r="WEA124" s="106"/>
      <c r="WEB124" s="106"/>
      <c r="WEC124" s="106"/>
      <c r="WED124" s="106"/>
      <c r="WEE124" s="106"/>
      <c r="WEF124" s="106"/>
      <c r="WEG124" s="106"/>
      <c r="WEH124" s="106"/>
      <c r="WEI124" s="106"/>
      <c r="WEJ124" s="106"/>
      <c r="WEK124" s="106"/>
      <c r="WEL124" s="106"/>
      <c r="WEM124" s="106"/>
      <c r="WEN124" s="106"/>
      <c r="WEO124" s="106"/>
      <c r="WEP124" s="106"/>
      <c r="WEQ124" s="106"/>
      <c r="WER124" s="106"/>
      <c r="WES124" s="106"/>
      <c r="WET124" s="106"/>
      <c r="WEU124" s="106"/>
      <c r="WEV124" s="106"/>
      <c r="WEW124" s="106"/>
      <c r="WEX124" s="106"/>
      <c r="WEY124" s="106"/>
      <c r="WEZ124" s="106"/>
      <c r="WFA124" s="106"/>
      <c r="WFB124" s="106"/>
      <c r="WFC124" s="106"/>
      <c r="WFD124" s="106"/>
      <c r="WFE124" s="106"/>
      <c r="WFF124" s="106"/>
      <c r="WFG124" s="106"/>
      <c r="WFH124" s="106"/>
      <c r="WFI124" s="106"/>
      <c r="WFJ124" s="106"/>
      <c r="WFK124" s="106"/>
      <c r="WFL124" s="106"/>
      <c r="WFM124" s="106"/>
      <c r="WFN124" s="106"/>
      <c r="WFO124" s="106"/>
      <c r="WFP124" s="106"/>
      <c r="WFQ124" s="106"/>
      <c r="WFR124" s="106"/>
      <c r="WFS124" s="106"/>
      <c r="WFT124" s="106"/>
      <c r="WFU124" s="106"/>
      <c r="WFV124" s="106"/>
      <c r="WFW124" s="106"/>
      <c r="WFX124" s="106"/>
      <c r="WFY124" s="106"/>
      <c r="WFZ124" s="106"/>
      <c r="WGA124" s="106"/>
      <c r="WGB124" s="106"/>
      <c r="WGC124" s="106"/>
      <c r="WGD124" s="106"/>
      <c r="WGE124" s="106"/>
      <c r="WGF124" s="106"/>
      <c r="WGG124" s="106"/>
      <c r="WGH124" s="106"/>
      <c r="WGI124" s="106"/>
      <c r="WGJ124" s="106"/>
      <c r="WGK124" s="106"/>
      <c r="WGL124" s="106"/>
      <c r="WGM124" s="106"/>
      <c r="WGN124" s="106"/>
      <c r="WGO124" s="106"/>
      <c r="WGP124" s="106"/>
      <c r="WGQ124" s="106"/>
      <c r="WGR124" s="106"/>
      <c r="WGS124" s="106"/>
      <c r="WGT124" s="106"/>
      <c r="WGU124" s="106"/>
      <c r="WGV124" s="106"/>
      <c r="WGW124" s="106"/>
      <c r="WGX124" s="106"/>
      <c r="WGY124" s="106"/>
      <c r="WGZ124" s="106"/>
      <c r="WHA124" s="106"/>
      <c r="WHB124" s="106"/>
      <c r="WHC124" s="106"/>
      <c r="WHD124" s="106"/>
      <c r="WHE124" s="106"/>
      <c r="WHF124" s="106"/>
      <c r="WHG124" s="106"/>
      <c r="WHH124" s="106"/>
      <c r="WHI124" s="106"/>
      <c r="WHJ124" s="106"/>
      <c r="WHK124" s="106"/>
      <c r="WHL124" s="106"/>
      <c r="WHM124" s="106"/>
      <c r="WHN124" s="106"/>
      <c r="WHO124" s="106"/>
      <c r="WHP124" s="106"/>
      <c r="WHQ124" s="106"/>
      <c r="WHR124" s="106"/>
      <c r="WHS124" s="106"/>
      <c r="WHT124" s="106"/>
      <c r="WHU124" s="106"/>
      <c r="WHV124" s="106"/>
      <c r="WHW124" s="106"/>
      <c r="WHX124" s="106"/>
      <c r="WHY124" s="106"/>
      <c r="WHZ124" s="106"/>
      <c r="WIA124" s="106"/>
      <c r="WIB124" s="106"/>
      <c r="WIC124" s="106"/>
      <c r="WID124" s="106"/>
      <c r="WIE124" s="106"/>
      <c r="WIF124" s="106"/>
      <c r="WIG124" s="106"/>
      <c r="WIH124" s="106"/>
      <c r="WII124" s="106"/>
      <c r="WIJ124" s="106"/>
      <c r="WIK124" s="106"/>
      <c r="WIL124" s="106"/>
      <c r="WIM124" s="106"/>
      <c r="WIN124" s="106"/>
      <c r="WIO124" s="106"/>
      <c r="WIP124" s="106"/>
      <c r="WIQ124" s="106"/>
      <c r="WIR124" s="106"/>
      <c r="WIS124" s="106"/>
      <c r="WIT124" s="106"/>
      <c r="WIU124" s="106"/>
      <c r="WIV124" s="106"/>
      <c r="WIW124" s="106"/>
      <c r="WIX124" s="106"/>
      <c r="WIY124" s="106"/>
      <c r="WIZ124" s="106"/>
      <c r="WJA124" s="106"/>
      <c r="WJB124" s="106"/>
      <c r="WJC124" s="106"/>
      <c r="WJD124" s="106"/>
      <c r="WJE124" s="106"/>
      <c r="WJF124" s="106"/>
      <c r="WJG124" s="106"/>
      <c r="WJH124" s="106"/>
      <c r="WJI124" s="106"/>
      <c r="WJJ124" s="106"/>
      <c r="WJK124" s="106"/>
      <c r="WJL124" s="106"/>
      <c r="WJM124" s="106"/>
      <c r="WJN124" s="106"/>
      <c r="WJO124" s="106"/>
      <c r="WJP124" s="106"/>
      <c r="WJQ124" s="106"/>
      <c r="WJR124" s="106"/>
      <c r="WJS124" s="106"/>
      <c r="WJT124" s="106"/>
      <c r="WJU124" s="106"/>
      <c r="WJV124" s="106"/>
      <c r="WJW124" s="106"/>
      <c r="WJX124" s="106"/>
      <c r="WJY124" s="106"/>
      <c r="WJZ124" s="106"/>
      <c r="WKA124" s="106"/>
      <c r="WKB124" s="106"/>
      <c r="WKC124" s="106"/>
      <c r="WKD124" s="106"/>
      <c r="WKE124" s="106"/>
      <c r="WKF124" s="106"/>
      <c r="WKG124" s="106"/>
      <c r="WKH124" s="106"/>
      <c r="WKI124" s="106"/>
      <c r="WKJ124" s="106"/>
      <c r="WKK124" s="106"/>
      <c r="WKL124" s="106"/>
      <c r="WKM124" s="106"/>
      <c r="WKN124" s="106"/>
      <c r="WKO124" s="106"/>
      <c r="WKP124" s="106"/>
      <c r="WKQ124" s="106"/>
      <c r="WKR124" s="106"/>
      <c r="WKS124" s="106"/>
      <c r="WKT124" s="106"/>
      <c r="WKU124" s="106"/>
      <c r="WKV124" s="106"/>
      <c r="WKW124" s="106"/>
      <c r="WKX124" s="106"/>
      <c r="WKY124" s="106"/>
      <c r="WKZ124" s="106"/>
      <c r="WLA124" s="106"/>
      <c r="WLB124" s="106"/>
      <c r="WLC124" s="106"/>
      <c r="WLD124" s="106"/>
      <c r="WLE124" s="106"/>
      <c r="WLF124" s="106"/>
      <c r="WLG124" s="106"/>
      <c r="WLH124" s="106"/>
      <c r="WLI124" s="106"/>
      <c r="WLJ124" s="106"/>
      <c r="WLK124" s="106"/>
      <c r="WLL124" s="106"/>
      <c r="WLM124" s="106"/>
      <c r="WLN124" s="106"/>
      <c r="WLO124" s="106"/>
      <c r="WLP124" s="106"/>
      <c r="WLQ124" s="106"/>
      <c r="WLR124" s="106"/>
      <c r="WLS124" s="106"/>
      <c r="WLT124" s="106"/>
      <c r="WLU124" s="106"/>
      <c r="WLV124" s="106"/>
      <c r="WLW124" s="106"/>
      <c r="WLX124" s="106"/>
      <c r="WLY124" s="106"/>
      <c r="WLZ124" s="106"/>
      <c r="WMA124" s="106"/>
      <c r="WMB124" s="106"/>
      <c r="WMC124" s="106"/>
      <c r="WMD124" s="106"/>
      <c r="WME124" s="106"/>
      <c r="WMF124" s="106"/>
      <c r="WMG124" s="106"/>
      <c r="WMH124" s="106"/>
      <c r="WMI124" s="106"/>
      <c r="WMJ124" s="106"/>
      <c r="WMK124" s="106"/>
      <c r="WML124" s="106"/>
      <c r="WMM124" s="106"/>
      <c r="WMN124" s="106"/>
      <c r="WMO124" s="106"/>
      <c r="WMP124" s="106"/>
      <c r="WMQ124" s="106"/>
      <c r="WMR124" s="106"/>
      <c r="WMS124" s="106"/>
      <c r="WMT124" s="106"/>
      <c r="WMU124" s="106"/>
      <c r="WMV124" s="106"/>
      <c r="WMW124" s="106"/>
      <c r="WMX124" s="106"/>
      <c r="WMY124" s="106"/>
      <c r="WMZ124" s="106"/>
      <c r="WNA124" s="106"/>
      <c r="WNB124" s="106"/>
      <c r="WNC124" s="106"/>
      <c r="WND124" s="106"/>
      <c r="WNE124" s="106"/>
      <c r="WNF124" s="106"/>
      <c r="WNG124" s="106"/>
      <c r="WNH124" s="106"/>
      <c r="WNI124" s="106"/>
      <c r="WNJ124" s="106"/>
      <c r="WNK124" s="106"/>
      <c r="WNL124" s="106"/>
      <c r="WNM124" s="106"/>
      <c r="WNN124" s="106"/>
      <c r="WNO124" s="106"/>
      <c r="WNP124" s="106"/>
      <c r="WNQ124" s="106"/>
      <c r="WNR124" s="106"/>
      <c r="WNS124" s="106"/>
      <c r="WNT124" s="106"/>
      <c r="WNU124" s="106"/>
      <c r="WNV124" s="106"/>
      <c r="WNW124" s="106"/>
      <c r="WNX124" s="106"/>
      <c r="WNY124" s="106"/>
      <c r="WNZ124" s="106"/>
      <c r="WOA124" s="106"/>
      <c r="WOB124" s="106"/>
      <c r="WOC124" s="106"/>
      <c r="WOD124" s="106"/>
      <c r="WOE124" s="106"/>
      <c r="WOF124" s="106"/>
      <c r="WOG124" s="106"/>
      <c r="WOH124" s="106"/>
      <c r="WOI124" s="106"/>
      <c r="WOJ124" s="106"/>
      <c r="WOK124" s="106"/>
      <c r="WOL124" s="106"/>
      <c r="WOM124" s="106"/>
      <c r="WON124" s="106"/>
      <c r="WOO124" s="106"/>
      <c r="WOP124" s="106"/>
      <c r="WOQ124" s="106"/>
      <c r="WOR124" s="106"/>
      <c r="WOS124" s="106"/>
      <c r="WOT124" s="106"/>
      <c r="WOU124" s="106"/>
      <c r="WOV124" s="106"/>
      <c r="WOW124" s="106"/>
      <c r="WOX124" s="106"/>
      <c r="WOY124" s="106"/>
      <c r="WOZ124" s="106"/>
      <c r="WPA124" s="106"/>
      <c r="WPB124" s="106"/>
      <c r="WPC124" s="106"/>
      <c r="WPD124" s="106"/>
      <c r="WPE124" s="106"/>
      <c r="WPF124" s="106"/>
      <c r="WPG124" s="106"/>
      <c r="WPH124" s="106"/>
      <c r="WPI124" s="106"/>
      <c r="WPJ124" s="106"/>
      <c r="WPK124" s="106"/>
      <c r="WPL124" s="106"/>
      <c r="WPM124" s="106"/>
      <c r="WPN124" s="106"/>
      <c r="WPO124" s="106"/>
      <c r="WPP124" s="106"/>
      <c r="WPQ124" s="106"/>
      <c r="WPR124" s="106"/>
      <c r="WPS124" s="106"/>
      <c r="WPT124" s="106"/>
      <c r="WPU124" s="106"/>
      <c r="WPV124" s="106"/>
      <c r="WPW124" s="106"/>
      <c r="WPX124" s="106"/>
      <c r="WPY124" s="106"/>
      <c r="WPZ124" s="106"/>
      <c r="WQA124" s="106"/>
      <c r="WQB124" s="106"/>
      <c r="WQC124" s="106"/>
      <c r="WQD124" s="106"/>
      <c r="WQE124" s="106"/>
      <c r="WQF124" s="106"/>
      <c r="WQG124" s="106"/>
      <c r="WQH124" s="106"/>
      <c r="WQI124" s="106"/>
      <c r="WQJ124" s="106"/>
      <c r="WQK124" s="106"/>
      <c r="WQL124" s="106"/>
      <c r="WQM124" s="106"/>
      <c r="WQN124" s="106"/>
      <c r="WQO124" s="106"/>
      <c r="WQP124" s="106"/>
      <c r="WQQ124" s="106"/>
      <c r="WQR124" s="106"/>
      <c r="WQS124" s="106"/>
      <c r="WQT124" s="106"/>
      <c r="WQU124" s="106"/>
      <c r="WQV124" s="106"/>
      <c r="WQW124" s="106"/>
      <c r="WQX124" s="106"/>
      <c r="WQY124" s="106"/>
      <c r="WQZ124" s="106"/>
      <c r="WRA124" s="106"/>
      <c r="WRB124" s="106"/>
      <c r="WRC124" s="106"/>
      <c r="WRD124" s="106"/>
      <c r="WRE124" s="106"/>
      <c r="WRF124" s="106"/>
      <c r="WRG124" s="106"/>
      <c r="WRH124" s="106"/>
      <c r="WRI124" s="106"/>
      <c r="WRJ124" s="106"/>
      <c r="WRK124" s="106"/>
      <c r="WRL124" s="106"/>
      <c r="WRM124" s="106"/>
      <c r="WRN124" s="106"/>
      <c r="WRO124" s="106"/>
      <c r="WRP124" s="106"/>
      <c r="WRQ124" s="106"/>
      <c r="WRR124" s="106"/>
      <c r="WRS124" s="106"/>
      <c r="WRT124" s="106"/>
      <c r="WRU124" s="106"/>
      <c r="WRV124" s="106"/>
      <c r="WRW124" s="106"/>
      <c r="WRX124" s="106"/>
      <c r="WRY124" s="106"/>
      <c r="WRZ124" s="106"/>
      <c r="WSA124" s="106"/>
      <c r="WSB124" s="106"/>
      <c r="WSC124" s="106"/>
      <c r="WSD124" s="106"/>
      <c r="WSE124" s="106"/>
      <c r="WSF124" s="106"/>
      <c r="WSG124" s="106"/>
      <c r="WSH124" s="106"/>
      <c r="WSI124" s="106"/>
      <c r="WSJ124" s="106"/>
      <c r="WSK124" s="106"/>
      <c r="WSL124" s="106"/>
      <c r="WSM124" s="106"/>
      <c r="WSN124" s="106"/>
      <c r="WSO124" s="106"/>
      <c r="WSP124" s="106"/>
      <c r="WSQ124" s="106"/>
      <c r="WSR124" s="106"/>
      <c r="WSS124" s="106"/>
      <c r="WST124" s="106"/>
      <c r="WSU124" s="106"/>
      <c r="WSV124" s="106"/>
      <c r="WSW124" s="106"/>
      <c r="WSX124" s="106"/>
      <c r="WSY124" s="106"/>
      <c r="WSZ124" s="106"/>
      <c r="WTA124" s="106"/>
      <c r="WTB124" s="106"/>
      <c r="WTC124" s="106"/>
      <c r="WTD124" s="106"/>
      <c r="WTE124" s="106"/>
      <c r="WTF124" s="106"/>
      <c r="WTG124" s="106"/>
      <c r="WTH124" s="106"/>
      <c r="WTI124" s="106"/>
      <c r="WTJ124" s="106"/>
      <c r="WTK124" s="106"/>
      <c r="WTL124" s="106"/>
      <c r="WTM124" s="106"/>
      <c r="WTN124" s="106"/>
      <c r="WTO124" s="106"/>
      <c r="WTP124" s="106"/>
      <c r="WTQ124" s="106"/>
      <c r="WTR124" s="106"/>
      <c r="WTS124" s="106"/>
      <c r="WTT124" s="106"/>
      <c r="WTU124" s="106"/>
      <c r="WTV124" s="106"/>
      <c r="WTW124" s="106"/>
      <c r="WTX124" s="106"/>
      <c r="WTY124" s="106"/>
      <c r="WTZ124" s="106"/>
      <c r="WUA124" s="106"/>
      <c r="WUB124" s="106"/>
      <c r="WUC124" s="106"/>
      <c r="WUD124" s="106"/>
      <c r="WUE124" s="106"/>
      <c r="WUF124" s="106"/>
      <c r="WUG124" s="106"/>
      <c r="WUH124" s="106"/>
      <c r="WUI124" s="106"/>
      <c r="WUJ124" s="106"/>
      <c r="WUK124" s="106"/>
      <c r="WUL124" s="106"/>
      <c r="WUM124" s="106"/>
      <c r="WUN124" s="106"/>
      <c r="WUO124" s="106"/>
      <c r="WUP124" s="106"/>
      <c r="WUQ124" s="106"/>
      <c r="WUR124" s="106"/>
      <c r="WUS124" s="106"/>
      <c r="WUT124" s="106"/>
      <c r="WUU124" s="106"/>
      <c r="WUV124" s="106"/>
      <c r="WUW124" s="106"/>
      <c r="WUX124" s="106"/>
      <c r="WUY124" s="106"/>
      <c r="WUZ124" s="106"/>
      <c r="WVA124" s="106"/>
      <c r="WVB124" s="106"/>
      <c r="WVC124" s="106"/>
      <c r="WVD124" s="106"/>
      <c r="WVE124" s="106"/>
      <c r="WVF124" s="106"/>
      <c r="WVG124" s="106"/>
      <c r="WVH124" s="106"/>
      <c r="WVI124" s="106"/>
      <c r="WVJ124" s="106"/>
      <c r="WVK124" s="106"/>
      <c r="WVL124" s="106"/>
      <c r="WVM124" s="106"/>
      <c r="WVN124" s="106"/>
    </row>
    <row r="125" spans="1:16134" s="71" customFormat="1" ht="40.5" customHeight="1">
      <c r="A125" s="163">
        <v>1</v>
      </c>
      <c r="B125" s="164" t="s">
        <v>305</v>
      </c>
      <c r="C125" s="165" t="s">
        <v>304</v>
      </c>
      <c r="D125" s="163" t="s">
        <v>142</v>
      </c>
      <c r="E125" s="111">
        <v>7</v>
      </c>
      <c r="F125" s="170"/>
      <c r="G125" s="70"/>
      <c r="H125" s="150"/>
      <c r="I125" s="150"/>
      <c r="J125" s="165"/>
      <c r="K125" s="163"/>
      <c r="L125" s="73"/>
      <c r="M125" s="141"/>
      <c r="N125" s="160"/>
      <c r="O125" s="150"/>
      <c r="P125" s="153"/>
      <c r="Q125" s="160"/>
      <c r="R125" s="111"/>
      <c r="S125" s="111"/>
      <c r="T125" s="454"/>
    </row>
    <row r="126" spans="1:16134" s="71" customFormat="1" ht="30" customHeight="1">
      <c r="A126" s="163">
        <v>2</v>
      </c>
      <c r="B126" s="164" t="s">
        <v>306</v>
      </c>
      <c r="C126" s="165" t="s">
        <v>333</v>
      </c>
      <c r="D126" s="163" t="s">
        <v>142</v>
      </c>
      <c r="E126" s="111">
        <v>0.48</v>
      </c>
      <c r="F126" s="170"/>
      <c r="G126" s="70"/>
      <c r="H126" s="150"/>
      <c r="I126" s="150"/>
      <c r="J126" s="165"/>
      <c r="K126" s="163"/>
      <c r="L126" s="73"/>
      <c r="M126" s="141"/>
      <c r="N126" s="160"/>
      <c r="O126" s="150"/>
      <c r="P126" s="153"/>
      <c r="Q126" s="160"/>
      <c r="R126" s="111"/>
      <c r="S126" s="111"/>
      <c r="T126" s="454"/>
    </row>
    <row r="127" spans="1:16134" s="146" customFormat="1" ht="13.5" customHeight="1">
      <c r="A127" s="367">
        <v>3</v>
      </c>
      <c r="B127" s="369" t="s">
        <v>211</v>
      </c>
      <c r="C127" s="371" t="s">
        <v>214</v>
      </c>
      <c r="D127" s="373" t="s">
        <v>212</v>
      </c>
      <c r="E127" s="396">
        <v>9.8000000000000007</v>
      </c>
      <c r="F127" s="377"/>
      <c r="G127" s="377"/>
      <c r="H127" s="365"/>
      <c r="I127" s="365"/>
      <c r="J127" s="143"/>
      <c r="K127" s="144"/>
      <c r="L127" s="145"/>
      <c r="M127" s="145"/>
      <c r="N127" s="145"/>
      <c r="O127" s="365"/>
      <c r="P127" s="363"/>
      <c r="Q127" s="365"/>
      <c r="R127" s="375"/>
      <c r="S127" s="375"/>
      <c r="T127" s="454"/>
    </row>
    <row r="128" spans="1:16134" s="146" customFormat="1" ht="13.5" customHeight="1">
      <c r="A128" s="368"/>
      <c r="B128" s="370"/>
      <c r="C128" s="372"/>
      <c r="D128" s="374"/>
      <c r="E128" s="397"/>
      <c r="F128" s="378"/>
      <c r="G128" s="378"/>
      <c r="H128" s="366"/>
      <c r="I128" s="366"/>
      <c r="J128" s="143"/>
      <c r="K128" s="144"/>
      <c r="L128" s="147"/>
      <c r="M128" s="148"/>
      <c r="N128" s="145"/>
      <c r="O128" s="366"/>
      <c r="P128" s="364"/>
      <c r="Q128" s="366"/>
      <c r="R128" s="376"/>
      <c r="S128" s="376"/>
      <c r="T128" s="454"/>
    </row>
    <row r="129" spans="1:16134" s="123" customFormat="1" ht="32.25" customHeight="1">
      <c r="A129" s="117">
        <v>4</v>
      </c>
      <c r="B129" s="118" t="s">
        <v>146</v>
      </c>
      <c r="C129" s="119" t="s">
        <v>145</v>
      </c>
      <c r="D129" s="117" t="s">
        <v>20</v>
      </c>
      <c r="E129" s="120">
        <v>10</v>
      </c>
      <c r="F129" s="121"/>
      <c r="G129" s="122"/>
      <c r="H129" s="114"/>
      <c r="I129" s="114"/>
      <c r="J129" s="119"/>
      <c r="K129" s="117"/>
      <c r="L129" s="116"/>
      <c r="M129" s="116"/>
      <c r="N129" s="114"/>
      <c r="O129" s="114"/>
      <c r="P129" s="115"/>
      <c r="Q129" s="114"/>
      <c r="R129" s="305"/>
      <c r="S129" s="305"/>
      <c r="T129" s="454"/>
    </row>
    <row r="130" spans="1:16134" s="71" customFormat="1" ht="32.25" customHeight="1">
      <c r="A130" s="163">
        <v>5</v>
      </c>
      <c r="B130" s="164" t="s">
        <v>119</v>
      </c>
      <c r="C130" s="165" t="s">
        <v>139</v>
      </c>
      <c r="D130" s="163" t="s">
        <v>142</v>
      </c>
      <c r="E130" s="111">
        <v>4.5</v>
      </c>
      <c r="F130" s="170"/>
      <c r="G130" s="70"/>
      <c r="H130" s="150"/>
      <c r="I130" s="150"/>
      <c r="J130" s="165"/>
      <c r="K130" s="163"/>
      <c r="L130" s="73"/>
      <c r="M130" s="141"/>
      <c r="N130" s="160"/>
      <c r="O130" s="150"/>
      <c r="P130" s="153"/>
      <c r="Q130" s="160"/>
      <c r="R130" s="111"/>
      <c r="S130" s="111"/>
      <c r="T130" s="454"/>
    </row>
    <row r="131" spans="1:16134" s="71" customFormat="1" ht="31.5" customHeight="1">
      <c r="A131" s="163">
        <v>6</v>
      </c>
      <c r="B131" s="164" t="s">
        <v>105</v>
      </c>
      <c r="C131" s="165" t="s">
        <v>131</v>
      </c>
      <c r="D131" s="163" t="s">
        <v>142</v>
      </c>
      <c r="E131" s="111">
        <v>2.5</v>
      </c>
      <c r="F131" s="170"/>
      <c r="G131" s="70"/>
      <c r="H131" s="150"/>
      <c r="I131" s="150"/>
      <c r="J131" s="165"/>
      <c r="K131" s="163"/>
      <c r="L131" s="73"/>
      <c r="M131" s="141"/>
      <c r="N131" s="160"/>
      <c r="O131" s="150"/>
      <c r="P131" s="153"/>
      <c r="Q131" s="160"/>
      <c r="R131" s="111"/>
      <c r="S131" s="111"/>
      <c r="T131" s="454"/>
    </row>
    <row r="132" spans="1:16134" s="71" customFormat="1" ht="33" customHeight="1">
      <c r="A132" s="163">
        <v>7</v>
      </c>
      <c r="B132" s="164" t="s">
        <v>102</v>
      </c>
      <c r="C132" s="165" t="s">
        <v>104</v>
      </c>
      <c r="D132" s="163" t="s">
        <v>19</v>
      </c>
      <c r="E132" s="169">
        <f>E131*1.95</f>
        <v>4.875</v>
      </c>
      <c r="F132" s="142"/>
      <c r="G132" s="166"/>
      <c r="H132" s="160"/>
      <c r="I132" s="160"/>
      <c r="J132" s="165"/>
      <c r="K132" s="163"/>
      <c r="L132" s="141"/>
      <c r="M132" s="72"/>
      <c r="N132" s="160"/>
      <c r="O132" s="160"/>
      <c r="P132" s="153"/>
      <c r="Q132" s="160"/>
      <c r="R132" s="169"/>
      <c r="S132" s="169"/>
      <c r="T132" s="454"/>
    </row>
    <row r="133" spans="1:16134" s="71" customFormat="1" ht="37.5" customHeight="1">
      <c r="A133" s="163"/>
      <c r="B133" s="164"/>
      <c r="C133" s="165" t="s">
        <v>25</v>
      </c>
      <c r="D133" s="163"/>
      <c r="E133" s="168"/>
      <c r="F133" s="166"/>
      <c r="G133" s="166"/>
      <c r="H133" s="160"/>
      <c r="I133" s="160"/>
      <c r="J133" s="165"/>
      <c r="K133" s="163"/>
      <c r="L133" s="73"/>
      <c r="M133" s="141"/>
      <c r="N133" s="160"/>
      <c r="O133" s="160"/>
      <c r="P133" s="161"/>
      <c r="Q133" s="160"/>
      <c r="R133" s="168"/>
      <c r="S133" s="306"/>
      <c r="T133" s="310">
        <v>0.64287373930497249</v>
      </c>
    </row>
    <row r="134" spans="1:16134" s="103" customFormat="1" ht="26.25" customHeight="1">
      <c r="C134" s="149" t="s">
        <v>276</v>
      </c>
      <c r="J134" s="105"/>
      <c r="R134" s="302"/>
      <c r="S134" s="302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6"/>
      <c r="AH134" s="106"/>
      <c r="AI134" s="106"/>
      <c r="AJ134" s="106"/>
      <c r="AK134" s="106"/>
      <c r="AL134" s="106"/>
      <c r="AM134" s="106"/>
      <c r="AN134" s="106"/>
      <c r="AO134" s="106"/>
      <c r="AP134" s="106"/>
      <c r="AQ134" s="106"/>
      <c r="AR134" s="106"/>
      <c r="AS134" s="106"/>
      <c r="AT134" s="106"/>
      <c r="AU134" s="106"/>
      <c r="AV134" s="106"/>
      <c r="AW134" s="106"/>
      <c r="AX134" s="106"/>
      <c r="AY134" s="106"/>
      <c r="AZ134" s="106"/>
      <c r="BA134" s="106"/>
      <c r="BB134" s="106"/>
      <c r="BC134" s="106"/>
      <c r="BD134" s="106"/>
      <c r="BE134" s="106"/>
      <c r="BF134" s="106"/>
      <c r="BG134" s="106"/>
      <c r="BH134" s="106"/>
      <c r="BI134" s="106"/>
      <c r="BJ134" s="106"/>
      <c r="BK134" s="106"/>
      <c r="BL134" s="106"/>
      <c r="BM134" s="106"/>
      <c r="BN134" s="106"/>
      <c r="BO134" s="106"/>
      <c r="BP134" s="106"/>
      <c r="BQ134" s="106"/>
      <c r="BR134" s="106"/>
      <c r="BS134" s="106"/>
      <c r="BT134" s="106"/>
      <c r="BU134" s="106"/>
      <c r="BV134" s="106"/>
      <c r="BW134" s="106"/>
      <c r="BX134" s="106"/>
      <c r="BY134" s="106"/>
      <c r="BZ134" s="106"/>
      <c r="CA134" s="106"/>
      <c r="CB134" s="106"/>
      <c r="CC134" s="106"/>
      <c r="CD134" s="106"/>
      <c r="CE134" s="106"/>
      <c r="CF134" s="106"/>
      <c r="CG134" s="106"/>
      <c r="CH134" s="106"/>
      <c r="CI134" s="106"/>
      <c r="CJ134" s="106"/>
      <c r="CK134" s="106"/>
      <c r="CL134" s="106"/>
      <c r="CM134" s="106"/>
      <c r="CN134" s="106"/>
      <c r="CO134" s="106"/>
      <c r="CP134" s="106"/>
      <c r="CQ134" s="106"/>
      <c r="CR134" s="106"/>
      <c r="CS134" s="106"/>
      <c r="CT134" s="106"/>
      <c r="CU134" s="106"/>
      <c r="CV134" s="106"/>
      <c r="CW134" s="106"/>
      <c r="CX134" s="106"/>
      <c r="CY134" s="106"/>
      <c r="CZ134" s="106"/>
      <c r="DA134" s="106"/>
      <c r="DB134" s="106"/>
      <c r="DC134" s="106"/>
      <c r="DD134" s="106"/>
      <c r="DE134" s="106"/>
      <c r="DF134" s="106"/>
      <c r="DG134" s="106"/>
      <c r="DH134" s="106"/>
      <c r="DI134" s="106"/>
      <c r="DJ134" s="106"/>
      <c r="DK134" s="106"/>
      <c r="DL134" s="106"/>
      <c r="DM134" s="106"/>
      <c r="DN134" s="106"/>
      <c r="DO134" s="106"/>
      <c r="DP134" s="106"/>
      <c r="DQ134" s="106"/>
      <c r="DR134" s="106"/>
      <c r="DS134" s="106"/>
      <c r="DT134" s="106"/>
      <c r="DU134" s="106"/>
      <c r="DV134" s="106"/>
      <c r="DW134" s="106"/>
      <c r="DX134" s="106"/>
      <c r="DY134" s="106"/>
      <c r="DZ134" s="106"/>
      <c r="EA134" s="106"/>
      <c r="EB134" s="106"/>
      <c r="EC134" s="106"/>
      <c r="ED134" s="106"/>
      <c r="EE134" s="106"/>
      <c r="EF134" s="106"/>
      <c r="EG134" s="106"/>
      <c r="EH134" s="106"/>
      <c r="EI134" s="106"/>
      <c r="EJ134" s="106"/>
      <c r="EK134" s="106"/>
      <c r="EL134" s="106"/>
      <c r="EM134" s="106"/>
      <c r="EN134" s="106"/>
      <c r="EO134" s="106"/>
      <c r="EP134" s="106"/>
      <c r="EQ134" s="106"/>
      <c r="ER134" s="106"/>
      <c r="ES134" s="106"/>
      <c r="ET134" s="106"/>
      <c r="EU134" s="106"/>
      <c r="EV134" s="106"/>
      <c r="EW134" s="106"/>
      <c r="EX134" s="106"/>
      <c r="EY134" s="106"/>
      <c r="EZ134" s="106"/>
      <c r="FA134" s="106"/>
      <c r="FB134" s="106"/>
      <c r="FC134" s="106"/>
      <c r="FD134" s="106"/>
      <c r="FE134" s="106"/>
      <c r="FF134" s="106"/>
      <c r="FG134" s="106"/>
      <c r="FH134" s="106"/>
      <c r="FI134" s="106"/>
      <c r="FJ134" s="106"/>
      <c r="FK134" s="106"/>
      <c r="FL134" s="106"/>
      <c r="FM134" s="106"/>
      <c r="FN134" s="106"/>
      <c r="FO134" s="106"/>
      <c r="FP134" s="106"/>
      <c r="FQ134" s="106"/>
      <c r="FR134" s="106"/>
      <c r="FS134" s="106"/>
      <c r="FT134" s="106"/>
      <c r="FU134" s="106"/>
      <c r="FV134" s="106"/>
      <c r="FW134" s="106"/>
      <c r="FX134" s="106"/>
      <c r="FY134" s="106"/>
      <c r="FZ134" s="106"/>
      <c r="GA134" s="106"/>
      <c r="GB134" s="106"/>
      <c r="GC134" s="106"/>
      <c r="GD134" s="106"/>
      <c r="GE134" s="106"/>
      <c r="GF134" s="106"/>
      <c r="GG134" s="106"/>
      <c r="GH134" s="106"/>
      <c r="GI134" s="106"/>
      <c r="GJ134" s="106"/>
      <c r="GK134" s="106"/>
      <c r="GL134" s="106"/>
      <c r="GM134" s="106"/>
      <c r="GN134" s="106"/>
      <c r="GO134" s="106"/>
      <c r="GP134" s="106"/>
      <c r="GQ134" s="106"/>
      <c r="GR134" s="106"/>
      <c r="GS134" s="106"/>
      <c r="GT134" s="106"/>
      <c r="GU134" s="106"/>
      <c r="GV134" s="106"/>
      <c r="GW134" s="106"/>
      <c r="GX134" s="106"/>
      <c r="GY134" s="106"/>
      <c r="GZ134" s="106"/>
      <c r="HA134" s="106"/>
      <c r="HB134" s="106"/>
      <c r="HC134" s="106"/>
      <c r="HD134" s="106"/>
      <c r="HE134" s="106"/>
      <c r="HF134" s="106"/>
      <c r="HG134" s="106"/>
      <c r="HH134" s="106"/>
      <c r="HI134" s="106"/>
      <c r="HJ134" s="106"/>
      <c r="HK134" s="106"/>
      <c r="HL134" s="106"/>
      <c r="HM134" s="106"/>
      <c r="HN134" s="106"/>
      <c r="HO134" s="106"/>
      <c r="HP134" s="106"/>
      <c r="HQ134" s="106"/>
      <c r="HR134" s="106"/>
      <c r="HS134" s="106"/>
      <c r="HT134" s="106"/>
      <c r="HU134" s="106"/>
      <c r="HV134" s="106"/>
      <c r="HW134" s="106"/>
      <c r="HX134" s="106"/>
      <c r="HY134" s="106"/>
      <c r="HZ134" s="106"/>
      <c r="IA134" s="106"/>
      <c r="IB134" s="106"/>
      <c r="IC134" s="106"/>
      <c r="ID134" s="106"/>
      <c r="IE134" s="106"/>
      <c r="IF134" s="106"/>
      <c r="IG134" s="106"/>
      <c r="IH134" s="106"/>
      <c r="II134" s="106"/>
      <c r="IJ134" s="106"/>
      <c r="IK134" s="106"/>
      <c r="IL134" s="106"/>
      <c r="IM134" s="106"/>
      <c r="IN134" s="106"/>
      <c r="IO134" s="106"/>
      <c r="IP134" s="106"/>
      <c r="IQ134" s="106"/>
      <c r="IR134" s="106"/>
      <c r="IS134" s="106"/>
      <c r="IT134" s="106"/>
      <c r="IU134" s="106"/>
      <c r="IV134" s="106"/>
      <c r="IW134" s="106"/>
      <c r="IX134" s="106"/>
      <c r="IY134" s="106"/>
      <c r="IZ134" s="106"/>
      <c r="JA134" s="106"/>
      <c r="JB134" s="106"/>
      <c r="JC134" s="106"/>
      <c r="JD134" s="106"/>
      <c r="JE134" s="106"/>
      <c r="JF134" s="106"/>
      <c r="JG134" s="106"/>
      <c r="JH134" s="106"/>
      <c r="JI134" s="106"/>
      <c r="JJ134" s="106"/>
      <c r="JK134" s="106"/>
      <c r="JL134" s="106"/>
      <c r="JM134" s="106"/>
      <c r="JN134" s="106"/>
      <c r="JO134" s="106"/>
      <c r="JP134" s="106"/>
      <c r="JQ134" s="106"/>
      <c r="JR134" s="106"/>
      <c r="JS134" s="106"/>
      <c r="JT134" s="106"/>
      <c r="JU134" s="106"/>
      <c r="JV134" s="106"/>
      <c r="JW134" s="106"/>
      <c r="JX134" s="106"/>
      <c r="JY134" s="106"/>
      <c r="JZ134" s="106"/>
      <c r="KA134" s="106"/>
      <c r="KB134" s="106"/>
      <c r="KC134" s="106"/>
      <c r="KD134" s="106"/>
      <c r="KE134" s="106"/>
      <c r="KF134" s="106"/>
      <c r="KG134" s="106"/>
      <c r="KH134" s="106"/>
      <c r="KI134" s="106"/>
      <c r="KJ134" s="106"/>
      <c r="KK134" s="106"/>
      <c r="KL134" s="106"/>
      <c r="KM134" s="106"/>
      <c r="KN134" s="106"/>
      <c r="KO134" s="106"/>
      <c r="KP134" s="106"/>
      <c r="KQ134" s="106"/>
      <c r="KR134" s="106"/>
      <c r="KS134" s="106"/>
      <c r="KT134" s="106"/>
      <c r="KU134" s="106"/>
      <c r="KV134" s="106"/>
      <c r="KW134" s="106"/>
      <c r="KX134" s="106"/>
      <c r="KY134" s="106"/>
      <c r="KZ134" s="106"/>
      <c r="LA134" s="106"/>
      <c r="LB134" s="106"/>
      <c r="LC134" s="106"/>
      <c r="LD134" s="106"/>
      <c r="LE134" s="106"/>
      <c r="LF134" s="106"/>
      <c r="LG134" s="106"/>
      <c r="LH134" s="106"/>
      <c r="LI134" s="106"/>
      <c r="LJ134" s="106"/>
      <c r="LK134" s="106"/>
      <c r="LL134" s="106"/>
      <c r="LM134" s="106"/>
      <c r="LN134" s="106"/>
      <c r="LO134" s="106"/>
      <c r="LP134" s="106"/>
      <c r="LQ134" s="106"/>
      <c r="LR134" s="106"/>
      <c r="LS134" s="106"/>
      <c r="LT134" s="106"/>
      <c r="LU134" s="106"/>
      <c r="LV134" s="106"/>
      <c r="LW134" s="106"/>
      <c r="LX134" s="106"/>
      <c r="LY134" s="106"/>
      <c r="LZ134" s="106"/>
      <c r="MA134" s="106"/>
      <c r="MB134" s="106"/>
      <c r="MC134" s="106"/>
      <c r="MD134" s="106"/>
      <c r="ME134" s="106"/>
      <c r="MF134" s="106"/>
      <c r="MG134" s="106"/>
      <c r="MH134" s="106"/>
      <c r="MI134" s="106"/>
      <c r="MJ134" s="106"/>
      <c r="MK134" s="106"/>
      <c r="ML134" s="106"/>
      <c r="MM134" s="106"/>
      <c r="MN134" s="106"/>
      <c r="MO134" s="106"/>
      <c r="MP134" s="106"/>
      <c r="MQ134" s="106"/>
      <c r="MR134" s="106"/>
      <c r="MS134" s="106"/>
      <c r="MT134" s="106"/>
      <c r="MU134" s="106"/>
      <c r="MV134" s="106"/>
      <c r="MW134" s="106"/>
      <c r="MX134" s="106"/>
      <c r="MY134" s="106"/>
      <c r="MZ134" s="106"/>
      <c r="NA134" s="106"/>
      <c r="NB134" s="106"/>
      <c r="NC134" s="106"/>
      <c r="ND134" s="106"/>
      <c r="NE134" s="106"/>
      <c r="NF134" s="106"/>
      <c r="NG134" s="106"/>
      <c r="NH134" s="106"/>
      <c r="NI134" s="106"/>
      <c r="NJ134" s="106"/>
      <c r="NK134" s="106"/>
      <c r="NL134" s="106"/>
      <c r="NM134" s="106"/>
      <c r="NN134" s="106"/>
      <c r="NO134" s="106"/>
      <c r="NP134" s="106"/>
      <c r="NQ134" s="106"/>
      <c r="NR134" s="106"/>
      <c r="NS134" s="106"/>
      <c r="NT134" s="106"/>
      <c r="NU134" s="106"/>
      <c r="NV134" s="106"/>
      <c r="NW134" s="106"/>
      <c r="NX134" s="106"/>
      <c r="NY134" s="106"/>
      <c r="NZ134" s="106"/>
      <c r="OA134" s="106"/>
      <c r="OB134" s="106"/>
      <c r="OC134" s="106"/>
      <c r="OD134" s="106"/>
      <c r="OE134" s="106"/>
      <c r="OF134" s="106"/>
      <c r="OG134" s="106"/>
      <c r="OH134" s="106"/>
      <c r="OI134" s="106"/>
      <c r="OJ134" s="106"/>
      <c r="OK134" s="106"/>
      <c r="OL134" s="106"/>
      <c r="OM134" s="106"/>
      <c r="ON134" s="106"/>
      <c r="OO134" s="106"/>
      <c r="OP134" s="106"/>
      <c r="OQ134" s="106"/>
      <c r="OR134" s="106"/>
      <c r="OS134" s="106"/>
      <c r="OT134" s="106"/>
      <c r="OU134" s="106"/>
      <c r="OV134" s="106"/>
      <c r="OW134" s="106"/>
      <c r="OX134" s="106"/>
      <c r="OY134" s="106"/>
      <c r="OZ134" s="106"/>
      <c r="PA134" s="106"/>
      <c r="PB134" s="106"/>
      <c r="PC134" s="106"/>
      <c r="PD134" s="106"/>
      <c r="PE134" s="106"/>
      <c r="PF134" s="106"/>
      <c r="PG134" s="106"/>
      <c r="PH134" s="106"/>
      <c r="PI134" s="106"/>
      <c r="PJ134" s="106"/>
      <c r="PK134" s="106"/>
      <c r="PL134" s="106"/>
      <c r="PM134" s="106"/>
      <c r="PN134" s="106"/>
      <c r="PO134" s="106"/>
      <c r="PP134" s="106"/>
      <c r="PQ134" s="106"/>
      <c r="PR134" s="106"/>
      <c r="PS134" s="106"/>
      <c r="PT134" s="106"/>
      <c r="PU134" s="106"/>
      <c r="PV134" s="106"/>
      <c r="PW134" s="106"/>
      <c r="PX134" s="106"/>
      <c r="PY134" s="106"/>
      <c r="PZ134" s="106"/>
      <c r="QA134" s="106"/>
      <c r="QB134" s="106"/>
      <c r="QC134" s="106"/>
      <c r="QD134" s="106"/>
      <c r="QE134" s="106"/>
      <c r="QF134" s="106"/>
      <c r="QG134" s="106"/>
      <c r="QH134" s="106"/>
      <c r="QI134" s="106"/>
      <c r="QJ134" s="106"/>
      <c r="QK134" s="106"/>
      <c r="QL134" s="106"/>
      <c r="QM134" s="106"/>
      <c r="QN134" s="106"/>
      <c r="QO134" s="106"/>
      <c r="QP134" s="106"/>
      <c r="QQ134" s="106"/>
      <c r="QR134" s="106"/>
      <c r="QS134" s="106"/>
      <c r="QT134" s="106"/>
      <c r="QU134" s="106"/>
      <c r="QV134" s="106"/>
      <c r="QW134" s="106"/>
      <c r="QX134" s="106"/>
      <c r="QY134" s="106"/>
      <c r="QZ134" s="106"/>
      <c r="RA134" s="106"/>
      <c r="RB134" s="106"/>
      <c r="RC134" s="106"/>
      <c r="RD134" s="106"/>
      <c r="RE134" s="106"/>
      <c r="RF134" s="106"/>
      <c r="RG134" s="106"/>
      <c r="RH134" s="106"/>
      <c r="RI134" s="106"/>
      <c r="RJ134" s="106"/>
      <c r="RK134" s="106"/>
      <c r="RL134" s="106"/>
      <c r="RM134" s="106"/>
      <c r="RN134" s="106"/>
      <c r="RO134" s="106"/>
      <c r="RP134" s="106"/>
      <c r="RQ134" s="106"/>
      <c r="RR134" s="106"/>
      <c r="RS134" s="106"/>
      <c r="RT134" s="106"/>
      <c r="RU134" s="106"/>
      <c r="RV134" s="106"/>
      <c r="RW134" s="106"/>
      <c r="RX134" s="106"/>
      <c r="RY134" s="106"/>
      <c r="RZ134" s="106"/>
      <c r="SA134" s="106"/>
      <c r="SB134" s="106"/>
      <c r="SC134" s="106"/>
      <c r="SD134" s="106"/>
      <c r="SE134" s="106"/>
      <c r="SF134" s="106"/>
      <c r="SG134" s="106"/>
      <c r="SH134" s="106"/>
      <c r="SI134" s="106"/>
      <c r="SJ134" s="106"/>
      <c r="SK134" s="106"/>
      <c r="SL134" s="106"/>
      <c r="SM134" s="106"/>
      <c r="SN134" s="106"/>
      <c r="SO134" s="106"/>
      <c r="SP134" s="106"/>
      <c r="SQ134" s="106"/>
      <c r="SR134" s="106"/>
      <c r="SS134" s="106"/>
      <c r="ST134" s="106"/>
      <c r="SU134" s="106"/>
      <c r="SV134" s="106"/>
      <c r="SW134" s="106"/>
      <c r="SX134" s="106"/>
      <c r="SY134" s="106"/>
      <c r="SZ134" s="106"/>
      <c r="TA134" s="106"/>
      <c r="TB134" s="106"/>
      <c r="TC134" s="106"/>
      <c r="TD134" s="106"/>
      <c r="TE134" s="106"/>
      <c r="TF134" s="106"/>
      <c r="TG134" s="106"/>
      <c r="TH134" s="106"/>
      <c r="TI134" s="106"/>
      <c r="TJ134" s="106"/>
      <c r="TK134" s="106"/>
      <c r="TL134" s="106"/>
      <c r="TM134" s="106"/>
      <c r="TN134" s="106"/>
      <c r="TO134" s="106"/>
      <c r="TP134" s="106"/>
      <c r="TQ134" s="106"/>
      <c r="TR134" s="106"/>
      <c r="TS134" s="106"/>
      <c r="TT134" s="106"/>
      <c r="TU134" s="106"/>
      <c r="TV134" s="106"/>
      <c r="TW134" s="106"/>
      <c r="TX134" s="106"/>
      <c r="TY134" s="106"/>
      <c r="TZ134" s="106"/>
      <c r="UA134" s="106"/>
      <c r="UB134" s="106"/>
      <c r="UC134" s="106"/>
      <c r="UD134" s="106"/>
      <c r="UE134" s="106"/>
      <c r="UF134" s="106"/>
      <c r="UG134" s="106"/>
      <c r="UH134" s="106"/>
      <c r="UI134" s="106"/>
      <c r="UJ134" s="106"/>
      <c r="UK134" s="106"/>
      <c r="UL134" s="106"/>
      <c r="UM134" s="106"/>
      <c r="UN134" s="106"/>
      <c r="UO134" s="106"/>
      <c r="UP134" s="106"/>
      <c r="UQ134" s="106"/>
      <c r="UR134" s="106"/>
      <c r="US134" s="106"/>
      <c r="UT134" s="106"/>
      <c r="UU134" s="106"/>
      <c r="UV134" s="106"/>
      <c r="UW134" s="106"/>
      <c r="UX134" s="106"/>
      <c r="UY134" s="106"/>
      <c r="UZ134" s="106"/>
      <c r="VA134" s="106"/>
      <c r="VB134" s="106"/>
      <c r="VC134" s="106"/>
      <c r="VD134" s="106"/>
      <c r="VE134" s="106"/>
      <c r="VF134" s="106"/>
      <c r="VG134" s="106"/>
      <c r="VH134" s="106"/>
      <c r="VI134" s="106"/>
      <c r="VJ134" s="106"/>
      <c r="VK134" s="106"/>
      <c r="VL134" s="106"/>
      <c r="VM134" s="106"/>
      <c r="VN134" s="106"/>
      <c r="VO134" s="106"/>
      <c r="VP134" s="106"/>
      <c r="VQ134" s="106"/>
      <c r="VR134" s="106"/>
      <c r="VS134" s="106"/>
      <c r="VT134" s="106"/>
      <c r="VU134" s="106"/>
      <c r="VV134" s="106"/>
      <c r="VW134" s="106"/>
      <c r="VX134" s="106"/>
      <c r="VY134" s="106"/>
      <c r="VZ134" s="106"/>
      <c r="WA134" s="106"/>
      <c r="WB134" s="106"/>
      <c r="WC134" s="106"/>
      <c r="WD134" s="106"/>
      <c r="WE134" s="106"/>
      <c r="WF134" s="106"/>
      <c r="WG134" s="106"/>
      <c r="WH134" s="106"/>
      <c r="WI134" s="106"/>
      <c r="WJ134" s="106"/>
      <c r="WK134" s="106"/>
      <c r="WL134" s="106"/>
      <c r="WM134" s="106"/>
      <c r="WN134" s="106"/>
      <c r="WO134" s="106"/>
      <c r="WP134" s="106"/>
      <c r="WQ134" s="106"/>
      <c r="WR134" s="106"/>
      <c r="WS134" s="106"/>
      <c r="WT134" s="106"/>
      <c r="WU134" s="106"/>
      <c r="WV134" s="106"/>
      <c r="WW134" s="106"/>
      <c r="WX134" s="106"/>
      <c r="WY134" s="106"/>
      <c r="WZ134" s="106"/>
      <c r="XA134" s="106"/>
      <c r="XB134" s="106"/>
      <c r="XC134" s="106"/>
      <c r="XD134" s="106"/>
      <c r="XE134" s="106"/>
      <c r="XF134" s="106"/>
      <c r="XG134" s="106"/>
      <c r="XH134" s="106"/>
      <c r="XI134" s="106"/>
      <c r="XJ134" s="106"/>
      <c r="XK134" s="106"/>
      <c r="XL134" s="106"/>
      <c r="XM134" s="106"/>
      <c r="XN134" s="106"/>
      <c r="XO134" s="106"/>
      <c r="XP134" s="106"/>
      <c r="XQ134" s="106"/>
      <c r="XR134" s="106"/>
      <c r="XS134" s="106"/>
      <c r="XT134" s="106"/>
      <c r="XU134" s="106"/>
      <c r="XV134" s="106"/>
      <c r="XW134" s="106"/>
      <c r="XX134" s="106"/>
      <c r="XY134" s="106"/>
      <c r="XZ134" s="106"/>
      <c r="YA134" s="106"/>
      <c r="YB134" s="106"/>
      <c r="YC134" s="106"/>
      <c r="YD134" s="106"/>
      <c r="YE134" s="106"/>
      <c r="YF134" s="106"/>
      <c r="YG134" s="106"/>
      <c r="YH134" s="106"/>
      <c r="YI134" s="106"/>
      <c r="YJ134" s="106"/>
      <c r="YK134" s="106"/>
      <c r="YL134" s="106"/>
      <c r="YM134" s="106"/>
      <c r="YN134" s="106"/>
      <c r="YO134" s="106"/>
      <c r="YP134" s="106"/>
      <c r="YQ134" s="106"/>
      <c r="YR134" s="106"/>
      <c r="YS134" s="106"/>
      <c r="YT134" s="106"/>
      <c r="YU134" s="106"/>
      <c r="YV134" s="106"/>
      <c r="YW134" s="106"/>
      <c r="YX134" s="106"/>
      <c r="YY134" s="106"/>
      <c r="YZ134" s="106"/>
      <c r="ZA134" s="106"/>
      <c r="ZB134" s="106"/>
      <c r="ZC134" s="106"/>
      <c r="ZD134" s="106"/>
      <c r="ZE134" s="106"/>
      <c r="ZF134" s="106"/>
      <c r="ZG134" s="106"/>
      <c r="ZH134" s="106"/>
      <c r="ZI134" s="106"/>
      <c r="ZJ134" s="106"/>
      <c r="ZK134" s="106"/>
      <c r="ZL134" s="106"/>
      <c r="ZM134" s="106"/>
      <c r="ZN134" s="106"/>
      <c r="ZO134" s="106"/>
      <c r="ZP134" s="106"/>
      <c r="ZQ134" s="106"/>
      <c r="ZR134" s="106"/>
      <c r="ZS134" s="106"/>
      <c r="ZT134" s="106"/>
      <c r="ZU134" s="106"/>
      <c r="ZV134" s="106"/>
      <c r="ZW134" s="106"/>
      <c r="ZX134" s="106"/>
      <c r="ZY134" s="106"/>
      <c r="ZZ134" s="106"/>
      <c r="AAA134" s="106"/>
      <c r="AAB134" s="106"/>
      <c r="AAC134" s="106"/>
      <c r="AAD134" s="106"/>
      <c r="AAE134" s="106"/>
      <c r="AAF134" s="106"/>
      <c r="AAG134" s="106"/>
      <c r="AAH134" s="106"/>
      <c r="AAI134" s="106"/>
      <c r="AAJ134" s="106"/>
      <c r="AAK134" s="106"/>
      <c r="AAL134" s="106"/>
      <c r="AAM134" s="106"/>
      <c r="AAN134" s="106"/>
      <c r="AAO134" s="106"/>
      <c r="AAP134" s="106"/>
      <c r="AAQ134" s="106"/>
      <c r="AAR134" s="106"/>
      <c r="AAS134" s="106"/>
      <c r="AAT134" s="106"/>
      <c r="AAU134" s="106"/>
      <c r="AAV134" s="106"/>
      <c r="AAW134" s="106"/>
      <c r="AAX134" s="106"/>
      <c r="AAY134" s="106"/>
      <c r="AAZ134" s="106"/>
      <c r="ABA134" s="106"/>
      <c r="ABB134" s="106"/>
      <c r="ABC134" s="106"/>
      <c r="ABD134" s="106"/>
      <c r="ABE134" s="106"/>
      <c r="ABF134" s="106"/>
      <c r="ABG134" s="106"/>
      <c r="ABH134" s="106"/>
      <c r="ABI134" s="106"/>
      <c r="ABJ134" s="106"/>
      <c r="ABK134" s="106"/>
      <c r="ABL134" s="106"/>
      <c r="ABM134" s="106"/>
      <c r="ABN134" s="106"/>
      <c r="ABO134" s="106"/>
      <c r="ABP134" s="106"/>
      <c r="ABQ134" s="106"/>
      <c r="ABR134" s="106"/>
      <c r="ABS134" s="106"/>
      <c r="ABT134" s="106"/>
      <c r="ABU134" s="106"/>
      <c r="ABV134" s="106"/>
      <c r="ABW134" s="106"/>
      <c r="ABX134" s="106"/>
      <c r="ABY134" s="106"/>
      <c r="ABZ134" s="106"/>
      <c r="ACA134" s="106"/>
      <c r="ACB134" s="106"/>
      <c r="ACC134" s="106"/>
      <c r="ACD134" s="106"/>
      <c r="ACE134" s="106"/>
      <c r="ACF134" s="106"/>
      <c r="ACG134" s="106"/>
      <c r="ACH134" s="106"/>
      <c r="ACI134" s="106"/>
      <c r="ACJ134" s="106"/>
      <c r="ACK134" s="106"/>
      <c r="ACL134" s="106"/>
      <c r="ACM134" s="106"/>
      <c r="ACN134" s="106"/>
      <c r="ACO134" s="106"/>
      <c r="ACP134" s="106"/>
      <c r="ACQ134" s="106"/>
      <c r="ACR134" s="106"/>
      <c r="ACS134" s="106"/>
      <c r="ACT134" s="106"/>
      <c r="ACU134" s="106"/>
      <c r="ACV134" s="106"/>
      <c r="ACW134" s="106"/>
      <c r="ACX134" s="106"/>
      <c r="ACY134" s="106"/>
      <c r="ACZ134" s="106"/>
      <c r="ADA134" s="106"/>
      <c r="ADB134" s="106"/>
      <c r="ADC134" s="106"/>
      <c r="ADD134" s="106"/>
      <c r="ADE134" s="106"/>
      <c r="ADF134" s="106"/>
      <c r="ADG134" s="106"/>
      <c r="ADH134" s="106"/>
      <c r="ADI134" s="106"/>
      <c r="ADJ134" s="106"/>
      <c r="ADK134" s="106"/>
      <c r="ADL134" s="106"/>
      <c r="ADM134" s="106"/>
      <c r="ADN134" s="106"/>
      <c r="ADO134" s="106"/>
      <c r="ADP134" s="106"/>
      <c r="ADQ134" s="106"/>
      <c r="ADR134" s="106"/>
      <c r="ADS134" s="106"/>
      <c r="ADT134" s="106"/>
      <c r="ADU134" s="106"/>
      <c r="ADV134" s="106"/>
      <c r="ADW134" s="106"/>
      <c r="ADX134" s="106"/>
      <c r="ADY134" s="106"/>
      <c r="ADZ134" s="106"/>
      <c r="AEA134" s="106"/>
      <c r="AEB134" s="106"/>
      <c r="AEC134" s="106"/>
      <c r="AED134" s="106"/>
      <c r="AEE134" s="106"/>
      <c r="AEF134" s="106"/>
      <c r="AEG134" s="106"/>
      <c r="AEH134" s="106"/>
      <c r="AEI134" s="106"/>
      <c r="AEJ134" s="106"/>
      <c r="AEK134" s="106"/>
      <c r="AEL134" s="106"/>
      <c r="AEM134" s="106"/>
      <c r="AEN134" s="106"/>
      <c r="AEO134" s="106"/>
      <c r="AEP134" s="106"/>
      <c r="AEQ134" s="106"/>
      <c r="AER134" s="106"/>
      <c r="AES134" s="106"/>
      <c r="AET134" s="106"/>
      <c r="AEU134" s="106"/>
      <c r="AEV134" s="106"/>
      <c r="AEW134" s="106"/>
      <c r="AEX134" s="106"/>
      <c r="AEY134" s="106"/>
      <c r="AEZ134" s="106"/>
      <c r="AFA134" s="106"/>
      <c r="AFB134" s="106"/>
      <c r="AFC134" s="106"/>
      <c r="AFD134" s="106"/>
      <c r="AFE134" s="106"/>
      <c r="AFF134" s="106"/>
      <c r="AFG134" s="106"/>
      <c r="AFH134" s="106"/>
      <c r="AFI134" s="106"/>
      <c r="AFJ134" s="106"/>
      <c r="AFK134" s="106"/>
      <c r="AFL134" s="106"/>
      <c r="AFM134" s="106"/>
      <c r="AFN134" s="106"/>
      <c r="AFO134" s="106"/>
      <c r="AFP134" s="106"/>
      <c r="AFQ134" s="106"/>
      <c r="AFR134" s="106"/>
      <c r="AFS134" s="106"/>
      <c r="AFT134" s="106"/>
      <c r="AFU134" s="106"/>
      <c r="AFV134" s="106"/>
      <c r="AFW134" s="106"/>
      <c r="AFX134" s="106"/>
      <c r="AFY134" s="106"/>
      <c r="AFZ134" s="106"/>
      <c r="AGA134" s="106"/>
      <c r="AGB134" s="106"/>
      <c r="AGC134" s="106"/>
      <c r="AGD134" s="106"/>
      <c r="AGE134" s="106"/>
      <c r="AGF134" s="106"/>
      <c r="AGG134" s="106"/>
      <c r="AGH134" s="106"/>
      <c r="AGI134" s="106"/>
      <c r="AGJ134" s="106"/>
      <c r="AGK134" s="106"/>
      <c r="AGL134" s="106"/>
      <c r="AGM134" s="106"/>
      <c r="AGN134" s="106"/>
      <c r="AGO134" s="106"/>
      <c r="AGP134" s="106"/>
      <c r="AGQ134" s="106"/>
      <c r="AGR134" s="106"/>
      <c r="AGS134" s="106"/>
      <c r="AGT134" s="106"/>
      <c r="AGU134" s="106"/>
      <c r="AGV134" s="106"/>
      <c r="AGW134" s="106"/>
      <c r="AGX134" s="106"/>
      <c r="AGY134" s="106"/>
      <c r="AGZ134" s="106"/>
      <c r="AHA134" s="106"/>
      <c r="AHB134" s="106"/>
      <c r="AHC134" s="106"/>
      <c r="AHD134" s="106"/>
      <c r="AHE134" s="106"/>
      <c r="AHF134" s="106"/>
      <c r="AHG134" s="106"/>
      <c r="AHH134" s="106"/>
      <c r="AHI134" s="106"/>
      <c r="AHJ134" s="106"/>
      <c r="AHK134" s="106"/>
      <c r="AHL134" s="106"/>
      <c r="AHM134" s="106"/>
      <c r="AHN134" s="106"/>
      <c r="AHO134" s="106"/>
      <c r="AHP134" s="106"/>
      <c r="AHQ134" s="106"/>
      <c r="AHR134" s="106"/>
      <c r="AHS134" s="106"/>
      <c r="AHT134" s="106"/>
      <c r="AHU134" s="106"/>
      <c r="AHV134" s="106"/>
      <c r="AHW134" s="106"/>
      <c r="AHX134" s="106"/>
      <c r="AHY134" s="106"/>
      <c r="AHZ134" s="106"/>
      <c r="AIA134" s="106"/>
      <c r="AIB134" s="106"/>
      <c r="AIC134" s="106"/>
      <c r="AID134" s="106"/>
      <c r="AIE134" s="106"/>
      <c r="AIF134" s="106"/>
      <c r="AIG134" s="106"/>
      <c r="AIH134" s="106"/>
      <c r="AII134" s="106"/>
      <c r="AIJ134" s="106"/>
      <c r="AIK134" s="106"/>
      <c r="AIL134" s="106"/>
      <c r="AIM134" s="106"/>
      <c r="AIN134" s="106"/>
      <c r="AIO134" s="106"/>
      <c r="AIP134" s="106"/>
      <c r="AIQ134" s="106"/>
      <c r="AIR134" s="106"/>
      <c r="AIS134" s="106"/>
      <c r="AIT134" s="106"/>
      <c r="AIU134" s="106"/>
      <c r="AIV134" s="106"/>
      <c r="AIW134" s="106"/>
      <c r="AIX134" s="106"/>
      <c r="AIY134" s="106"/>
      <c r="AIZ134" s="106"/>
      <c r="AJA134" s="106"/>
      <c r="AJB134" s="106"/>
      <c r="AJC134" s="106"/>
      <c r="AJD134" s="106"/>
      <c r="AJE134" s="106"/>
      <c r="AJF134" s="106"/>
      <c r="AJG134" s="106"/>
      <c r="AJH134" s="106"/>
      <c r="AJI134" s="106"/>
      <c r="AJJ134" s="106"/>
      <c r="AJK134" s="106"/>
      <c r="AJL134" s="106"/>
      <c r="AJM134" s="106"/>
      <c r="AJN134" s="106"/>
      <c r="AJO134" s="106"/>
      <c r="AJP134" s="106"/>
      <c r="AJQ134" s="106"/>
      <c r="AJR134" s="106"/>
      <c r="AJS134" s="106"/>
      <c r="AJT134" s="106"/>
      <c r="AJU134" s="106"/>
      <c r="AJV134" s="106"/>
      <c r="AJW134" s="106"/>
      <c r="AJX134" s="106"/>
      <c r="AJY134" s="106"/>
      <c r="AJZ134" s="106"/>
      <c r="AKA134" s="106"/>
      <c r="AKB134" s="106"/>
      <c r="AKC134" s="106"/>
      <c r="AKD134" s="106"/>
      <c r="AKE134" s="106"/>
      <c r="AKF134" s="106"/>
      <c r="AKG134" s="106"/>
      <c r="AKH134" s="106"/>
      <c r="AKI134" s="106"/>
      <c r="AKJ134" s="106"/>
      <c r="AKK134" s="106"/>
      <c r="AKL134" s="106"/>
      <c r="AKM134" s="106"/>
      <c r="AKN134" s="106"/>
      <c r="AKO134" s="106"/>
      <c r="AKP134" s="106"/>
      <c r="AKQ134" s="106"/>
      <c r="AKR134" s="106"/>
      <c r="AKS134" s="106"/>
      <c r="AKT134" s="106"/>
      <c r="AKU134" s="106"/>
      <c r="AKV134" s="106"/>
      <c r="AKW134" s="106"/>
      <c r="AKX134" s="106"/>
      <c r="AKY134" s="106"/>
      <c r="AKZ134" s="106"/>
      <c r="ALA134" s="106"/>
      <c r="ALB134" s="106"/>
      <c r="ALC134" s="106"/>
      <c r="ALD134" s="106"/>
      <c r="ALE134" s="106"/>
      <c r="ALF134" s="106"/>
      <c r="ALG134" s="106"/>
      <c r="ALH134" s="106"/>
      <c r="ALI134" s="106"/>
      <c r="ALJ134" s="106"/>
      <c r="ALK134" s="106"/>
      <c r="ALL134" s="106"/>
      <c r="ALM134" s="106"/>
      <c r="ALN134" s="106"/>
      <c r="ALO134" s="106"/>
      <c r="ALP134" s="106"/>
      <c r="ALQ134" s="106"/>
      <c r="ALR134" s="106"/>
      <c r="ALS134" s="106"/>
      <c r="ALT134" s="106"/>
      <c r="ALU134" s="106"/>
      <c r="ALV134" s="106"/>
      <c r="ALW134" s="106"/>
      <c r="ALX134" s="106"/>
      <c r="ALY134" s="106"/>
      <c r="ALZ134" s="106"/>
      <c r="AMA134" s="106"/>
      <c r="AMB134" s="106"/>
      <c r="AMC134" s="106"/>
      <c r="AMD134" s="106"/>
      <c r="AME134" s="106"/>
      <c r="AMF134" s="106"/>
      <c r="AMG134" s="106"/>
      <c r="AMH134" s="106"/>
      <c r="AMI134" s="106"/>
      <c r="AMJ134" s="106"/>
      <c r="AMK134" s="106"/>
      <c r="AML134" s="106"/>
      <c r="AMM134" s="106"/>
      <c r="AMN134" s="106"/>
      <c r="AMO134" s="106"/>
      <c r="AMP134" s="106"/>
      <c r="AMQ134" s="106"/>
      <c r="AMR134" s="106"/>
      <c r="AMS134" s="106"/>
      <c r="AMT134" s="106"/>
      <c r="AMU134" s="106"/>
      <c r="AMV134" s="106"/>
      <c r="AMW134" s="106"/>
      <c r="AMX134" s="106"/>
      <c r="AMY134" s="106"/>
      <c r="AMZ134" s="106"/>
      <c r="ANA134" s="106"/>
      <c r="ANB134" s="106"/>
      <c r="ANC134" s="106"/>
      <c r="AND134" s="106"/>
      <c r="ANE134" s="106"/>
      <c r="ANF134" s="106"/>
      <c r="ANG134" s="106"/>
      <c r="ANH134" s="106"/>
      <c r="ANI134" s="106"/>
      <c r="ANJ134" s="106"/>
      <c r="ANK134" s="106"/>
      <c r="ANL134" s="106"/>
      <c r="ANM134" s="106"/>
      <c r="ANN134" s="106"/>
      <c r="ANO134" s="106"/>
      <c r="ANP134" s="106"/>
      <c r="ANQ134" s="106"/>
      <c r="ANR134" s="106"/>
      <c r="ANS134" s="106"/>
      <c r="ANT134" s="106"/>
      <c r="ANU134" s="106"/>
      <c r="ANV134" s="106"/>
      <c r="ANW134" s="106"/>
      <c r="ANX134" s="106"/>
      <c r="ANY134" s="106"/>
      <c r="ANZ134" s="106"/>
      <c r="AOA134" s="106"/>
      <c r="AOB134" s="106"/>
      <c r="AOC134" s="106"/>
      <c r="AOD134" s="106"/>
      <c r="AOE134" s="106"/>
      <c r="AOF134" s="106"/>
      <c r="AOG134" s="106"/>
      <c r="AOH134" s="106"/>
      <c r="AOI134" s="106"/>
      <c r="AOJ134" s="106"/>
      <c r="AOK134" s="106"/>
      <c r="AOL134" s="106"/>
      <c r="AOM134" s="106"/>
      <c r="AON134" s="106"/>
      <c r="AOO134" s="106"/>
      <c r="AOP134" s="106"/>
      <c r="AOQ134" s="106"/>
      <c r="AOR134" s="106"/>
      <c r="AOS134" s="106"/>
      <c r="AOT134" s="106"/>
      <c r="AOU134" s="106"/>
      <c r="AOV134" s="106"/>
      <c r="AOW134" s="106"/>
      <c r="AOX134" s="106"/>
      <c r="AOY134" s="106"/>
      <c r="AOZ134" s="106"/>
      <c r="APA134" s="106"/>
      <c r="APB134" s="106"/>
      <c r="APC134" s="106"/>
      <c r="APD134" s="106"/>
      <c r="APE134" s="106"/>
      <c r="APF134" s="106"/>
      <c r="APG134" s="106"/>
      <c r="APH134" s="106"/>
      <c r="API134" s="106"/>
      <c r="APJ134" s="106"/>
      <c r="APK134" s="106"/>
      <c r="APL134" s="106"/>
      <c r="APM134" s="106"/>
      <c r="APN134" s="106"/>
      <c r="APO134" s="106"/>
      <c r="APP134" s="106"/>
      <c r="APQ134" s="106"/>
      <c r="APR134" s="106"/>
      <c r="APS134" s="106"/>
      <c r="APT134" s="106"/>
      <c r="APU134" s="106"/>
      <c r="APV134" s="106"/>
      <c r="APW134" s="106"/>
      <c r="APX134" s="106"/>
      <c r="APY134" s="106"/>
      <c r="APZ134" s="106"/>
      <c r="AQA134" s="106"/>
      <c r="AQB134" s="106"/>
      <c r="AQC134" s="106"/>
      <c r="AQD134" s="106"/>
      <c r="AQE134" s="106"/>
      <c r="AQF134" s="106"/>
      <c r="AQG134" s="106"/>
      <c r="AQH134" s="106"/>
      <c r="AQI134" s="106"/>
      <c r="AQJ134" s="106"/>
      <c r="AQK134" s="106"/>
      <c r="AQL134" s="106"/>
      <c r="AQM134" s="106"/>
      <c r="AQN134" s="106"/>
      <c r="AQO134" s="106"/>
      <c r="AQP134" s="106"/>
      <c r="AQQ134" s="106"/>
      <c r="AQR134" s="106"/>
      <c r="AQS134" s="106"/>
      <c r="AQT134" s="106"/>
      <c r="AQU134" s="106"/>
      <c r="AQV134" s="106"/>
      <c r="AQW134" s="106"/>
      <c r="AQX134" s="106"/>
      <c r="AQY134" s="106"/>
      <c r="AQZ134" s="106"/>
      <c r="ARA134" s="106"/>
      <c r="ARB134" s="106"/>
      <c r="ARC134" s="106"/>
      <c r="ARD134" s="106"/>
      <c r="ARE134" s="106"/>
      <c r="ARF134" s="106"/>
      <c r="ARG134" s="106"/>
      <c r="ARH134" s="106"/>
      <c r="ARI134" s="106"/>
      <c r="ARJ134" s="106"/>
      <c r="ARK134" s="106"/>
      <c r="ARL134" s="106"/>
      <c r="ARM134" s="106"/>
      <c r="ARN134" s="106"/>
      <c r="ARO134" s="106"/>
      <c r="ARP134" s="106"/>
      <c r="ARQ134" s="106"/>
      <c r="ARR134" s="106"/>
      <c r="ARS134" s="106"/>
      <c r="ART134" s="106"/>
      <c r="ARU134" s="106"/>
      <c r="ARV134" s="106"/>
      <c r="ARW134" s="106"/>
      <c r="ARX134" s="106"/>
      <c r="ARY134" s="106"/>
      <c r="ARZ134" s="106"/>
      <c r="ASA134" s="106"/>
      <c r="ASB134" s="106"/>
      <c r="ASC134" s="106"/>
      <c r="ASD134" s="106"/>
      <c r="ASE134" s="106"/>
      <c r="ASF134" s="106"/>
      <c r="ASG134" s="106"/>
      <c r="ASH134" s="106"/>
      <c r="ASI134" s="106"/>
      <c r="ASJ134" s="106"/>
      <c r="ASK134" s="106"/>
      <c r="ASL134" s="106"/>
      <c r="ASM134" s="106"/>
      <c r="ASN134" s="106"/>
      <c r="ASO134" s="106"/>
      <c r="ASP134" s="106"/>
      <c r="ASQ134" s="106"/>
      <c r="ASR134" s="106"/>
      <c r="ASS134" s="106"/>
      <c r="AST134" s="106"/>
      <c r="ASU134" s="106"/>
      <c r="ASV134" s="106"/>
      <c r="ASW134" s="106"/>
      <c r="ASX134" s="106"/>
      <c r="ASY134" s="106"/>
      <c r="ASZ134" s="106"/>
      <c r="ATA134" s="106"/>
      <c r="ATB134" s="106"/>
      <c r="ATC134" s="106"/>
      <c r="ATD134" s="106"/>
      <c r="ATE134" s="106"/>
      <c r="ATF134" s="106"/>
      <c r="ATG134" s="106"/>
      <c r="ATH134" s="106"/>
      <c r="ATI134" s="106"/>
      <c r="ATJ134" s="106"/>
      <c r="ATK134" s="106"/>
      <c r="ATL134" s="106"/>
      <c r="ATM134" s="106"/>
      <c r="ATN134" s="106"/>
      <c r="ATO134" s="106"/>
      <c r="ATP134" s="106"/>
      <c r="ATQ134" s="106"/>
      <c r="ATR134" s="106"/>
      <c r="ATS134" s="106"/>
      <c r="ATT134" s="106"/>
      <c r="ATU134" s="106"/>
      <c r="ATV134" s="106"/>
      <c r="ATW134" s="106"/>
      <c r="ATX134" s="106"/>
      <c r="ATY134" s="106"/>
      <c r="ATZ134" s="106"/>
      <c r="AUA134" s="106"/>
      <c r="AUB134" s="106"/>
      <c r="AUC134" s="106"/>
      <c r="AUD134" s="106"/>
      <c r="AUE134" s="106"/>
      <c r="AUF134" s="106"/>
      <c r="AUG134" s="106"/>
      <c r="AUH134" s="106"/>
      <c r="AUI134" s="106"/>
      <c r="AUJ134" s="106"/>
      <c r="AUK134" s="106"/>
      <c r="AUL134" s="106"/>
      <c r="AUM134" s="106"/>
      <c r="AUN134" s="106"/>
      <c r="AUO134" s="106"/>
      <c r="AUP134" s="106"/>
      <c r="AUQ134" s="106"/>
      <c r="AUR134" s="106"/>
      <c r="AUS134" s="106"/>
      <c r="AUT134" s="106"/>
      <c r="AUU134" s="106"/>
      <c r="AUV134" s="106"/>
      <c r="AUW134" s="106"/>
      <c r="AUX134" s="106"/>
      <c r="AUY134" s="106"/>
      <c r="AUZ134" s="106"/>
      <c r="AVA134" s="106"/>
      <c r="AVB134" s="106"/>
      <c r="AVC134" s="106"/>
      <c r="AVD134" s="106"/>
      <c r="AVE134" s="106"/>
      <c r="AVF134" s="106"/>
      <c r="AVG134" s="106"/>
      <c r="AVH134" s="106"/>
      <c r="AVI134" s="106"/>
      <c r="AVJ134" s="106"/>
      <c r="AVK134" s="106"/>
      <c r="AVL134" s="106"/>
      <c r="AVM134" s="106"/>
      <c r="AVN134" s="106"/>
      <c r="AVO134" s="106"/>
      <c r="AVP134" s="106"/>
      <c r="AVQ134" s="106"/>
      <c r="AVR134" s="106"/>
      <c r="AVS134" s="106"/>
      <c r="AVT134" s="106"/>
      <c r="AVU134" s="106"/>
      <c r="AVV134" s="106"/>
      <c r="AVW134" s="106"/>
      <c r="AVX134" s="106"/>
      <c r="AVY134" s="106"/>
      <c r="AVZ134" s="106"/>
      <c r="AWA134" s="106"/>
      <c r="AWB134" s="106"/>
      <c r="AWC134" s="106"/>
      <c r="AWD134" s="106"/>
      <c r="AWE134" s="106"/>
      <c r="AWF134" s="106"/>
      <c r="AWG134" s="106"/>
      <c r="AWH134" s="106"/>
      <c r="AWI134" s="106"/>
      <c r="AWJ134" s="106"/>
      <c r="AWK134" s="106"/>
      <c r="AWL134" s="106"/>
      <c r="AWM134" s="106"/>
      <c r="AWN134" s="106"/>
      <c r="AWO134" s="106"/>
      <c r="AWP134" s="106"/>
      <c r="AWQ134" s="106"/>
      <c r="AWR134" s="106"/>
      <c r="AWS134" s="106"/>
      <c r="AWT134" s="106"/>
      <c r="AWU134" s="106"/>
      <c r="AWV134" s="106"/>
      <c r="AWW134" s="106"/>
      <c r="AWX134" s="106"/>
      <c r="AWY134" s="106"/>
      <c r="AWZ134" s="106"/>
      <c r="AXA134" s="106"/>
      <c r="AXB134" s="106"/>
      <c r="AXC134" s="106"/>
      <c r="AXD134" s="106"/>
      <c r="AXE134" s="106"/>
      <c r="AXF134" s="106"/>
      <c r="AXG134" s="106"/>
      <c r="AXH134" s="106"/>
      <c r="AXI134" s="106"/>
      <c r="AXJ134" s="106"/>
      <c r="AXK134" s="106"/>
      <c r="AXL134" s="106"/>
      <c r="AXM134" s="106"/>
      <c r="AXN134" s="106"/>
      <c r="AXO134" s="106"/>
      <c r="AXP134" s="106"/>
      <c r="AXQ134" s="106"/>
      <c r="AXR134" s="106"/>
      <c r="AXS134" s="106"/>
      <c r="AXT134" s="106"/>
      <c r="AXU134" s="106"/>
      <c r="AXV134" s="106"/>
      <c r="AXW134" s="106"/>
      <c r="AXX134" s="106"/>
      <c r="AXY134" s="106"/>
      <c r="AXZ134" s="106"/>
      <c r="AYA134" s="106"/>
      <c r="AYB134" s="106"/>
      <c r="AYC134" s="106"/>
      <c r="AYD134" s="106"/>
      <c r="AYE134" s="106"/>
      <c r="AYF134" s="106"/>
      <c r="AYG134" s="106"/>
      <c r="AYH134" s="106"/>
      <c r="AYI134" s="106"/>
      <c r="AYJ134" s="106"/>
      <c r="AYK134" s="106"/>
      <c r="AYL134" s="106"/>
      <c r="AYM134" s="106"/>
      <c r="AYN134" s="106"/>
      <c r="AYO134" s="106"/>
      <c r="AYP134" s="106"/>
      <c r="AYQ134" s="106"/>
      <c r="AYR134" s="106"/>
      <c r="AYS134" s="106"/>
      <c r="AYT134" s="106"/>
      <c r="AYU134" s="106"/>
      <c r="AYV134" s="106"/>
      <c r="AYW134" s="106"/>
      <c r="AYX134" s="106"/>
      <c r="AYY134" s="106"/>
      <c r="AYZ134" s="106"/>
      <c r="AZA134" s="106"/>
      <c r="AZB134" s="106"/>
      <c r="AZC134" s="106"/>
      <c r="AZD134" s="106"/>
      <c r="AZE134" s="106"/>
      <c r="AZF134" s="106"/>
      <c r="AZG134" s="106"/>
      <c r="AZH134" s="106"/>
      <c r="AZI134" s="106"/>
      <c r="AZJ134" s="106"/>
      <c r="AZK134" s="106"/>
      <c r="AZL134" s="106"/>
      <c r="AZM134" s="106"/>
      <c r="AZN134" s="106"/>
      <c r="AZO134" s="106"/>
      <c r="AZP134" s="106"/>
      <c r="AZQ134" s="106"/>
      <c r="AZR134" s="106"/>
      <c r="AZS134" s="106"/>
      <c r="AZT134" s="106"/>
      <c r="AZU134" s="106"/>
      <c r="AZV134" s="106"/>
      <c r="AZW134" s="106"/>
      <c r="AZX134" s="106"/>
      <c r="AZY134" s="106"/>
      <c r="AZZ134" s="106"/>
      <c r="BAA134" s="106"/>
      <c r="BAB134" s="106"/>
      <c r="BAC134" s="106"/>
      <c r="BAD134" s="106"/>
      <c r="BAE134" s="106"/>
      <c r="BAF134" s="106"/>
      <c r="BAG134" s="106"/>
      <c r="BAH134" s="106"/>
      <c r="BAI134" s="106"/>
      <c r="BAJ134" s="106"/>
      <c r="BAK134" s="106"/>
      <c r="BAL134" s="106"/>
      <c r="BAM134" s="106"/>
      <c r="BAN134" s="106"/>
      <c r="BAO134" s="106"/>
      <c r="BAP134" s="106"/>
      <c r="BAQ134" s="106"/>
      <c r="BAR134" s="106"/>
      <c r="BAS134" s="106"/>
      <c r="BAT134" s="106"/>
      <c r="BAU134" s="106"/>
      <c r="BAV134" s="106"/>
      <c r="BAW134" s="106"/>
      <c r="BAX134" s="106"/>
      <c r="BAY134" s="106"/>
      <c r="BAZ134" s="106"/>
      <c r="BBA134" s="106"/>
      <c r="BBB134" s="106"/>
      <c r="BBC134" s="106"/>
      <c r="BBD134" s="106"/>
      <c r="BBE134" s="106"/>
      <c r="BBF134" s="106"/>
      <c r="BBG134" s="106"/>
      <c r="BBH134" s="106"/>
      <c r="BBI134" s="106"/>
      <c r="BBJ134" s="106"/>
      <c r="BBK134" s="106"/>
      <c r="BBL134" s="106"/>
      <c r="BBM134" s="106"/>
      <c r="BBN134" s="106"/>
      <c r="BBO134" s="106"/>
      <c r="BBP134" s="106"/>
      <c r="BBQ134" s="106"/>
      <c r="BBR134" s="106"/>
      <c r="BBS134" s="106"/>
      <c r="BBT134" s="106"/>
      <c r="BBU134" s="106"/>
      <c r="BBV134" s="106"/>
      <c r="BBW134" s="106"/>
      <c r="BBX134" s="106"/>
      <c r="BBY134" s="106"/>
      <c r="BBZ134" s="106"/>
      <c r="BCA134" s="106"/>
      <c r="BCB134" s="106"/>
      <c r="BCC134" s="106"/>
      <c r="BCD134" s="106"/>
      <c r="BCE134" s="106"/>
      <c r="BCF134" s="106"/>
      <c r="BCG134" s="106"/>
      <c r="BCH134" s="106"/>
      <c r="BCI134" s="106"/>
      <c r="BCJ134" s="106"/>
      <c r="BCK134" s="106"/>
      <c r="BCL134" s="106"/>
      <c r="BCM134" s="106"/>
      <c r="BCN134" s="106"/>
      <c r="BCO134" s="106"/>
      <c r="BCP134" s="106"/>
      <c r="BCQ134" s="106"/>
      <c r="BCR134" s="106"/>
      <c r="BCS134" s="106"/>
      <c r="BCT134" s="106"/>
      <c r="BCU134" s="106"/>
      <c r="BCV134" s="106"/>
      <c r="BCW134" s="106"/>
      <c r="BCX134" s="106"/>
      <c r="BCY134" s="106"/>
      <c r="BCZ134" s="106"/>
      <c r="BDA134" s="106"/>
      <c r="BDB134" s="106"/>
      <c r="BDC134" s="106"/>
      <c r="BDD134" s="106"/>
      <c r="BDE134" s="106"/>
      <c r="BDF134" s="106"/>
      <c r="BDG134" s="106"/>
      <c r="BDH134" s="106"/>
      <c r="BDI134" s="106"/>
      <c r="BDJ134" s="106"/>
      <c r="BDK134" s="106"/>
      <c r="BDL134" s="106"/>
      <c r="BDM134" s="106"/>
      <c r="BDN134" s="106"/>
      <c r="BDO134" s="106"/>
      <c r="BDP134" s="106"/>
      <c r="BDQ134" s="106"/>
      <c r="BDR134" s="106"/>
      <c r="BDS134" s="106"/>
      <c r="BDT134" s="106"/>
      <c r="BDU134" s="106"/>
      <c r="BDV134" s="106"/>
      <c r="BDW134" s="106"/>
      <c r="BDX134" s="106"/>
      <c r="BDY134" s="106"/>
      <c r="BDZ134" s="106"/>
      <c r="BEA134" s="106"/>
      <c r="BEB134" s="106"/>
      <c r="BEC134" s="106"/>
      <c r="BED134" s="106"/>
      <c r="BEE134" s="106"/>
      <c r="BEF134" s="106"/>
      <c r="BEG134" s="106"/>
      <c r="BEH134" s="106"/>
      <c r="BEI134" s="106"/>
      <c r="BEJ134" s="106"/>
      <c r="BEK134" s="106"/>
      <c r="BEL134" s="106"/>
      <c r="BEM134" s="106"/>
      <c r="BEN134" s="106"/>
      <c r="BEO134" s="106"/>
      <c r="BEP134" s="106"/>
      <c r="BEQ134" s="106"/>
      <c r="BER134" s="106"/>
      <c r="BES134" s="106"/>
      <c r="BET134" s="106"/>
      <c r="BEU134" s="106"/>
      <c r="BEV134" s="106"/>
      <c r="BEW134" s="106"/>
      <c r="BEX134" s="106"/>
      <c r="BEY134" s="106"/>
      <c r="BEZ134" s="106"/>
      <c r="BFA134" s="106"/>
      <c r="BFB134" s="106"/>
      <c r="BFC134" s="106"/>
      <c r="BFD134" s="106"/>
      <c r="BFE134" s="106"/>
      <c r="BFF134" s="106"/>
      <c r="BFG134" s="106"/>
      <c r="BFH134" s="106"/>
      <c r="BFI134" s="106"/>
      <c r="BFJ134" s="106"/>
      <c r="BFK134" s="106"/>
      <c r="BFL134" s="106"/>
      <c r="BFM134" s="106"/>
      <c r="BFN134" s="106"/>
      <c r="BFO134" s="106"/>
      <c r="BFP134" s="106"/>
      <c r="BFQ134" s="106"/>
      <c r="BFR134" s="106"/>
      <c r="BFS134" s="106"/>
      <c r="BFT134" s="106"/>
      <c r="BFU134" s="106"/>
      <c r="BFV134" s="106"/>
      <c r="BFW134" s="106"/>
      <c r="BFX134" s="106"/>
      <c r="BFY134" s="106"/>
      <c r="BFZ134" s="106"/>
      <c r="BGA134" s="106"/>
      <c r="BGB134" s="106"/>
      <c r="BGC134" s="106"/>
      <c r="BGD134" s="106"/>
      <c r="BGE134" s="106"/>
      <c r="BGF134" s="106"/>
      <c r="BGG134" s="106"/>
      <c r="BGH134" s="106"/>
      <c r="BGI134" s="106"/>
      <c r="BGJ134" s="106"/>
      <c r="BGK134" s="106"/>
      <c r="BGL134" s="106"/>
      <c r="BGM134" s="106"/>
      <c r="BGN134" s="106"/>
      <c r="BGO134" s="106"/>
      <c r="BGP134" s="106"/>
      <c r="BGQ134" s="106"/>
      <c r="BGR134" s="106"/>
      <c r="BGS134" s="106"/>
      <c r="BGT134" s="106"/>
      <c r="BGU134" s="106"/>
      <c r="BGV134" s="106"/>
      <c r="BGW134" s="106"/>
      <c r="BGX134" s="106"/>
      <c r="BGY134" s="106"/>
      <c r="BGZ134" s="106"/>
      <c r="BHA134" s="106"/>
      <c r="BHB134" s="106"/>
      <c r="BHC134" s="106"/>
      <c r="BHD134" s="106"/>
      <c r="BHE134" s="106"/>
      <c r="BHF134" s="106"/>
      <c r="BHG134" s="106"/>
      <c r="BHH134" s="106"/>
      <c r="BHI134" s="106"/>
      <c r="BHJ134" s="106"/>
      <c r="BHK134" s="106"/>
      <c r="BHL134" s="106"/>
      <c r="BHM134" s="106"/>
      <c r="BHN134" s="106"/>
      <c r="BHO134" s="106"/>
      <c r="BHP134" s="106"/>
      <c r="BHQ134" s="106"/>
      <c r="BHR134" s="106"/>
      <c r="BHS134" s="106"/>
      <c r="BHT134" s="106"/>
      <c r="BHU134" s="106"/>
      <c r="BHV134" s="106"/>
      <c r="BHW134" s="106"/>
      <c r="BHX134" s="106"/>
      <c r="BHY134" s="106"/>
      <c r="BHZ134" s="106"/>
      <c r="BIA134" s="106"/>
      <c r="BIB134" s="106"/>
      <c r="BIC134" s="106"/>
      <c r="BID134" s="106"/>
      <c r="BIE134" s="106"/>
      <c r="BIF134" s="106"/>
      <c r="BIG134" s="106"/>
      <c r="BIH134" s="106"/>
      <c r="BII134" s="106"/>
      <c r="BIJ134" s="106"/>
      <c r="BIK134" s="106"/>
      <c r="BIL134" s="106"/>
      <c r="BIM134" s="106"/>
      <c r="BIN134" s="106"/>
      <c r="BIO134" s="106"/>
      <c r="BIP134" s="106"/>
      <c r="BIQ134" s="106"/>
      <c r="BIR134" s="106"/>
      <c r="BIS134" s="106"/>
      <c r="BIT134" s="106"/>
      <c r="BIU134" s="106"/>
      <c r="BIV134" s="106"/>
      <c r="BIW134" s="106"/>
      <c r="BIX134" s="106"/>
      <c r="BIY134" s="106"/>
      <c r="BIZ134" s="106"/>
      <c r="BJA134" s="106"/>
      <c r="BJB134" s="106"/>
      <c r="BJC134" s="106"/>
      <c r="BJD134" s="106"/>
      <c r="BJE134" s="106"/>
      <c r="BJF134" s="106"/>
      <c r="BJG134" s="106"/>
      <c r="BJH134" s="106"/>
      <c r="BJI134" s="106"/>
      <c r="BJJ134" s="106"/>
      <c r="BJK134" s="106"/>
      <c r="BJL134" s="106"/>
      <c r="BJM134" s="106"/>
      <c r="BJN134" s="106"/>
      <c r="BJO134" s="106"/>
      <c r="BJP134" s="106"/>
      <c r="BJQ134" s="106"/>
      <c r="BJR134" s="106"/>
      <c r="BJS134" s="106"/>
      <c r="BJT134" s="106"/>
      <c r="BJU134" s="106"/>
      <c r="BJV134" s="106"/>
      <c r="BJW134" s="106"/>
      <c r="BJX134" s="106"/>
      <c r="BJY134" s="106"/>
      <c r="BJZ134" s="106"/>
      <c r="BKA134" s="106"/>
      <c r="BKB134" s="106"/>
      <c r="BKC134" s="106"/>
      <c r="BKD134" s="106"/>
      <c r="BKE134" s="106"/>
      <c r="BKF134" s="106"/>
      <c r="BKG134" s="106"/>
      <c r="BKH134" s="106"/>
      <c r="BKI134" s="106"/>
      <c r="BKJ134" s="106"/>
      <c r="BKK134" s="106"/>
      <c r="BKL134" s="106"/>
      <c r="BKM134" s="106"/>
      <c r="BKN134" s="106"/>
      <c r="BKO134" s="106"/>
      <c r="BKP134" s="106"/>
      <c r="BKQ134" s="106"/>
      <c r="BKR134" s="106"/>
      <c r="BKS134" s="106"/>
      <c r="BKT134" s="106"/>
      <c r="BKU134" s="106"/>
      <c r="BKV134" s="106"/>
      <c r="BKW134" s="106"/>
      <c r="BKX134" s="106"/>
      <c r="BKY134" s="106"/>
      <c r="BKZ134" s="106"/>
      <c r="BLA134" s="106"/>
      <c r="BLB134" s="106"/>
      <c r="BLC134" s="106"/>
      <c r="BLD134" s="106"/>
      <c r="BLE134" s="106"/>
      <c r="BLF134" s="106"/>
      <c r="BLG134" s="106"/>
      <c r="BLH134" s="106"/>
      <c r="BLI134" s="106"/>
      <c r="BLJ134" s="106"/>
      <c r="BLK134" s="106"/>
      <c r="BLL134" s="106"/>
      <c r="BLM134" s="106"/>
      <c r="BLN134" s="106"/>
      <c r="BLO134" s="106"/>
      <c r="BLP134" s="106"/>
      <c r="BLQ134" s="106"/>
      <c r="BLR134" s="106"/>
      <c r="BLS134" s="106"/>
      <c r="BLT134" s="106"/>
      <c r="BLU134" s="106"/>
      <c r="BLV134" s="106"/>
      <c r="BLW134" s="106"/>
      <c r="BLX134" s="106"/>
      <c r="BLY134" s="106"/>
      <c r="BLZ134" s="106"/>
      <c r="BMA134" s="106"/>
      <c r="BMB134" s="106"/>
      <c r="BMC134" s="106"/>
      <c r="BMD134" s="106"/>
      <c r="BME134" s="106"/>
      <c r="BMF134" s="106"/>
      <c r="BMG134" s="106"/>
      <c r="BMH134" s="106"/>
      <c r="BMI134" s="106"/>
      <c r="BMJ134" s="106"/>
      <c r="BMK134" s="106"/>
      <c r="BML134" s="106"/>
      <c r="BMM134" s="106"/>
      <c r="BMN134" s="106"/>
      <c r="BMO134" s="106"/>
      <c r="BMP134" s="106"/>
      <c r="BMQ134" s="106"/>
      <c r="BMR134" s="106"/>
      <c r="BMS134" s="106"/>
      <c r="BMT134" s="106"/>
      <c r="BMU134" s="106"/>
      <c r="BMV134" s="106"/>
      <c r="BMW134" s="106"/>
      <c r="BMX134" s="106"/>
      <c r="BMY134" s="106"/>
      <c r="BMZ134" s="106"/>
      <c r="BNA134" s="106"/>
      <c r="BNB134" s="106"/>
      <c r="BNC134" s="106"/>
      <c r="BND134" s="106"/>
      <c r="BNE134" s="106"/>
      <c r="BNF134" s="106"/>
      <c r="BNG134" s="106"/>
      <c r="BNH134" s="106"/>
      <c r="BNI134" s="106"/>
      <c r="BNJ134" s="106"/>
      <c r="BNK134" s="106"/>
      <c r="BNL134" s="106"/>
      <c r="BNM134" s="106"/>
      <c r="BNN134" s="106"/>
      <c r="BNO134" s="106"/>
      <c r="BNP134" s="106"/>
      <c r="BNQ134" s="106"/>
      <c r="BNR134" s="106"/>
      <c r="BNS134" s="106"/>
      <c r="BNT134" s="106"/>
      <c r="BNU134" s="106"/>
      <c r="BNV134" s="106"/>
      <c r="BNW134" s="106"/>
      <c r="BNX134" s="106"/>
      <c r="BNY134" s="106"/>
      <c r="BNZ134" s="106"/>
      <c r="BOA134" s="106"/>
      <c r="BOB134" s="106"/>
      <c r="BOC134" s="106"/>
      <c r="BOD134" s="106"/>
      <c r="BOE134" s="106"/>
      <c r="BOF134" s="106"/>
      <c r="BOG134" s="106"/>
      <c r="BOH134" s="106"/>
      <c r="BOI134" s="106"/>
      <c r="BOJ134" s="106"/>
      <c r="BOK134" s="106"/>
      <c r="BOL134" s="106"/>
      <c r="BOM134" s="106"/>
      <c r="BON134" s="106"/>
      <c r="BOO134" s="106"/>
      <c r="BOP134" s="106"/>
      <c r="BOQ134" s="106"/>
      <c r="BOR134" s="106"/>
      <c r="BOS134" s="106"/>
      <c r="BOT134" s="106"/>
      <c r="BOU134" s="106"/>
      <c r="BOV134" s="106"/>
      <c r="BOW134" s="106"/>
      <c r="BOX134" s="106"/>
      <c r="BOY134" s="106"/>
      <c r="BOZ134" s="106"/>
      <c r="BPA134" s="106"/>
      <c r="BPB134" s="106"/>
      <c r="BPC134" s="106"/>
      <c r="BPD134" s="106"/>
      <c r="BPE134" s="106"/>
      <c r="BPF134" s="106"/>
      <c r="BPG134" s="106"/>
      <c r="BPH134" s="106"/>
      <c r="BPI134" s="106"/>
      <c r="BPJ134" s="106"/>
      <c r="BPK134" s="106"/>
      <c r="BPL134" s="106"/>
      <c r="BPM134" s="106"/>
      <c r="BPN134" s="106"/>
      <c r="BPO134" s="106"/>
      <c r="BPP134" s="106"/>
      <c r="BPQ134" s="106"/>
      <c r="BPR134" s="106"/>
      <c r="BPS134" s="106"/>
      <c r="BPT134" s="106"/>
      <c r="BPU134" s="106"/>
      <c r="BPV134" s="106"/>
      <c r="BPW134" s="106"/>
      <c r="BPX134" s="106"/>
      <c r="BPY134" s="106"/>
      <c r="BPZ134" s="106"/>
      <c r="BQA134" s="106"/>
      <c r="BQB134" s="106"/>
      <c r="BQC134" s="106"/>
      <c r="BQD134" s="106"/>
      <c r="BQE134" s="106"/>
      <c r="BQF134" s="106"/>
      <c r="BQG134" s="106"/>
      <c r="BQH134" s="106"/>
      <c r="BQI134" s="106"/>
      <c r="BQJ134" s="106"/>
      <c r="BQK134" s="106"/>
      <c r="BQL134" s="106"/>
      <c r="BQM134" s="106"/>
      <c r="BQN134" s="106"/>
      <c r="BQO134" s="106"/>
      <c r="BQP134" s="106"/>
      <c r="BQQ134" s="106"/>
      <c r="BQR134" s="106"/>
      <c r="BQS134" s="106"/>
      <c r="BQT134" s="106"/>
      <c r="BQU134" s="106"/>
      <c r="BQV134" s="106"/>
      <c r="BQW134" s="106"/>
      <c r="BQX134" s="106"/>
      <c r="BQY134" s="106"/>
      <c r="BQZ134" s="106"/>
      <c r="BRA134" s="106"/>
      <c r="BRB134" s="106"/>
      <c r="BRC134" s="106"/>
      <c r="BRD134" s="106"/>
      <c r="BRE134" s="106"/>
      <c r="BRF134" s="106"/>
      <c r="BRG134" s="106"/>
      <c r="BRH134" s="106"/>
      <c r="BRI134" s="106"/>
      <c r="BRJ134" s="106"/>
      <c r="BRK134" s="106"/>
      <c r="BRL134" s="106"/>
      <c r="BRM134" s="106"/>
      <c r="BRN134" s="106"/>
      <c r="BRO134" s="106"/>
      <c r="BRP134" s="106"/>
      <c r="BRQ134" s="106"/>
      <c r="BRR134" s="106"/>
      <c r="BRS134" s="106"/>
      <c r="BRT134" s="106"/>
      <c r="BRU134" s="106"/>
      <c r="BRV134" s="106"/>
      <c r="BRW134" s="106"/>
      <c r="BRX134" s="106"/>
      <c r="BRY134" s="106"/>
      <c r="BRZ134" s="106"/>
      <c r="BSA134" s="106"/>
      <c r="BSB134" s="106"/>
      <c r="BSC134" s="106"/>
      <c r="BSD134" s="106"/>
      <c r="BSE134" s="106"/>
      <c r="BSF134" s="106"/>
      <c r="BSG134" s="106"/>
      <c r="BSH134" s="106"/>
      <c r="BSI134" s="106"/>
      <c r="BSJ134" s="106"/>
      <c r="BSK134" s="106"/>
      <c r="BSL134" s="106"/>
      <c r="BSM134" s="106"/>
      <c r="BSN134" s="106"/>
      <c r="BSO134" s="106"/>
      <c r="BSP134" s="106"/>
      <c r="BSQ134" s="106"/>
      <c r="BSR134" s="106"/>
      <c r="BSS134" s="106"/>
      <c r="BST134" s="106"/>
      <c r="BSU134" s="106"/>
      <c r="BSV134" s="106"/>
      <c r="BSW134" s="106"/>
      <c r="BSX134" s="106"/>
      <c r="BSY134" s="106"/>
      <c r="BSZ134" s="106"/>
      <c r="BTA134" s="106"/>
      <c r="BTB134" s="106"/>
      <c r="BTC134" s="106"/>
      <c r="BTD134" s="106"/>
      <c r="BTE134" s="106"/>
      <c r="BTF134" s="106"/>
      <c r="BTG134" s="106"/>
      <c r="BTH134" s="106"/>
      <c r="BTI134" s="106"/>
      <c r="BTJ134" s="106"/>
      <c r="BTK134" s="106"/>
      <c r="BTL134" s="106"/>
      <c r="BTM134" s="106"/>
      <c r="BTN134" s="106"/>
      <c r="BTO134" s="106"/>
      <c r="BTP134" s="106"/>
      <c r="BTQ134" s="106"/>
      <c r="BTR134" s="106"/>
      <c r="BTS134" s="106"/>
      <c r="BTT134" s="106"/>
      <c r="BTU134" s="106"/>
      <c r="BTV134" s="106"/>
      <c r="BTW134" s="106"/>
      <c r="BTX134" s="106"/>
      <c r="BTY134" s="106"/>
      <c r="BTZ134" s="106"/>
      <c r="BUA134" s="106"/>
      <c r="BUB134" s="106"/>
      <c r="BUC134" s="106"/>
      <c r="BUD134" s="106"/>
      <c r="BUE134" s="106"/>
      <c r="BUF134" s="106"/>
      <c r="BUG134" s="106"/>
      <c r="BUH134" s="106"/>
      <c r="BUI134" s="106"/>
      <c r="BUJ134" s="106"/>
      <c r="BUK134" s="106"/>
      <c r="BUL134" s="106"/>
      <c r="BUM134" s="106"/>
      <c r="BUN134" s="106"/>
      <c r="BUO134" s="106"/>
      <c r="BUP134" s="106"/>
      <c r="BUQ134" s="106"/>
      <c r="BUR134" s="106"/>
      <c r="BUS134" s="106"/>
      <c r="BUT134" s="106"/>
      <c r="BUU134" s="106"/>
      <c r="BUV134" s="106"/>
      <c r="BUW134" s="106"/>
      <c r="BUX134" s="106"/>
      <c r="BUY134" s="106"/>
      <c r="BUZ134" s="106"/>
      <c r="BVA134" s="106"/>
      <c r="BVB134" s="106"/>
      <c r="BVC134" s="106"/>
      <c r="BVD134" s="106"/>
      <c r="BVE134" s="106"/>
      <c r="BVF134" s="106"/>
      <c r="BVG134" s="106"/>
      <c r="BVH134" s="106"/>
      <c r="BVI134" s="106"/>
      <c r="BVJ134" s="106"/>
      <c r="BVK134" s="106"/>
      <c r="BVL134" s="106"/>
      <c r="BVM134" s="106"/>
      <c r="BVN134" s="106"/>
      <c r="BVO134" s="106"/>
      <c r="BVP134" s="106"/>
      <c r="BVQ134" s="106"/>
      <c r="BVR134" s="106"/>
      <c r="BVS134" s="106"/>
      <c r="BVT134" s="106"/>
      <c r="BVU134" s="106"/>
      <c r="BVV134" s="106"/>
      <c r="BVW134" s="106"/>
      <c r="BVX134" s="106"/>
      <c r="BVY134" s="106"/>
      <c r="BVZ134" s="106"/>
      <c r="BWA134" s="106"/>
      <c r="BWB134" s="106"/>
      <c r="BWC134" s="106"/>
      <c r="BWD134" s="106"/>
      <c r="BWE134" s="106"/>
      <c r="BWF134" s="106"/>
      <c r="BWG134" s="106"/>
      <c r="BWH134" s="106"/>
      <c r="BWI134" s="106"/>
      <c r="BWJ134" s="106"/>
      <c r="BWK134" s="106"/>
      <c r="BWL134" s="106"/>
      <c r="BWM134" s="106"/>
      <c r="BWN134" s="106"/>
      <c r="BWO134" s="106"/>
      <c r="BWP134" s="106"/>
      <c r="BWQ134" s="106"/>
      <c r="BWR134" s="106"/>
      <c r="BWS134" s="106"/>
      <c r="BWT134" s="106"/>
      <c r="BWU134" s="106"/>
      <c r="BWV134" s="106"/>
      <c r="BWW134" s="106"/>
      <c r="BWX134" s="106"/>
      <c r="BWY134" s="106"/>
      <c r="BWZ134" s="106"/>
      <c r="BXA134" s="106"/>
      <c r="BXB134" s="106"/>
      <c r="BXC134" s="106"/>
      <c r="BXD134" s="106"/>
      <c r="BXE134" s="106"/>
      <c r="BXF134" s="106"/>
      <c r="BXG134" s="106"/>
      <c r="BXH134" s="106"/>
      <c r="BXI134" s="106"/>
      <c r="BXJ134" s="106"/>
      <c r="BXK134" s="106"/>
      <c r="BXL134" s="106"/>
      <c r="BXM134" s="106"/>
      <c r="BXN134" s="106"/>
      <c r="BXO134" s="106"/>
      <c r="BXP134" s="106"/>
      <c r="BXQ134" s="106"/>
      <c r="BXR134" s="106"/>
      <c r="BXS134" s="106"/>
      <c r="BXT134" s="106"/>
      <c r="BXU134" s="106"/>
      <c r="BXV134" s="106"/>
      <c r="BXW134" s="106"/>
      <c r="BXX134" s="106"/>
      <c r="BXY134" s="106"/>
      <c r="BXZ134" s="106"/>
      <c r="BYA134" s="106"/>
      <c r="BYB134" s="106"/>
      <c r="BYC134" s="106"/>
      <c r="BYD134" s="106"/>
      <c r="BYE134" s="106"/>
      <c r="BYF134" s="106"/>
      <c r="BYG134" s="106"/>
      <c r="BYH134" s="106"/>
      <c r="BYI134" s="106"/>
      <c r="BYJ134" s="106"/>
      <c r="BYK134" s="106"/>
      <c r="BYL134" s="106"/>
      <c r="BYM134" s="106"/>
      <c r="BYN134" s="106"/>
      <c r="BYO134" s="106"/>
      <c r="BYP134" s="106"/>
      <c r="BYQ134" s="106"/>
      <c r="BYR134" s="106"/>
      <c r="BYS134" s="106"/>
      <c r="BYT134" s="106"/>
      <c r="BYU134" s="106"/>
      <c r="BYV134" s="106"/>
      <c r="BYW134" s="106"/>
      <c r="BYX134" s="106"/>
      <c r="BYY134" s="106"/>
      <c r="BYZ134" s="106"/>
      <c r="BZA134" s="106"/>
      <c r="BZB134" s="106"/>
      <c r="BZC134" s="106"/>
      <c r="BZD134" s="106"/>
      <c r="BZE134" s="106"/>
      <c r="BZF134" s="106"/>
      <c r="BZG134" s="106"/>
      <c r="BZH134" s="106"/>
      <c r="BZI134" s="106"/>
      <c r="BZJ134" s="106"/>
      <c r="BZK134" s="106"/>
      <c r="BZL134" s="106"/>
      <c r="BZM134" s="106"/>
      <c r="BZN134" s="106"/>
      <c r="BZO134" s="106"/>
      <c r="BZP134" s="106"/>
      <c r="BZQ134" s="106"/>
      <c r="BZR134" s="106"/>
      <c r="BZS134" s="106"/>
      <c r="BZT134" s="106"/>
      <c r="BZU134" s="106"/>
      <c r="BZV134" s="106"/>
      <c r="BZW134" s="106"/>
      <c r="BZX134" s="106"/>
      <c r="BZY134" s="106"/>
      <c r="BZZ134" s="106"/>
      <c r="CAA134" s="106"/>
      <c r="CAB134" s="106"/>
      <c r="CAC134" s="106"/>
      <c r="CAD134" s="106"/>
      <c r="CAE134" s="106"/>
      <c r="CAF134" s="106"/>
      <c r="CAG134" s="106"/>
      <c r="CAH134" s="106"/>
      <c r="CAI134" s="106"/>
      <c r="CAJ134" s="106"/>
      <c r="CAK134" s="106"/>
      <c r="CAL134" s="106"/>
      <c r="CAM134" s="106"/>
      <c r="CAN134" s="106"/>
      <c r="CAO134" s="106"/>
      <c r="CAP134" s="106"/>
      <c r="CAQ134" s="106"/>
      <c r="CAR134" s="106"/>
      <c r="CAS134" s="106"/>
      <c r="CAT134" s="106"/>
      <c r="CAU134" s="106"/>
      <c r="CAV134" s="106"/>
      <c r="CAW134" s="106"/>
      <c r="CAX134" s="106"/>
      <c r="CAY134" s="106"/>
      <c r="CAZ134" s="106"/>
      <c r="CBA134" s="106"/>
      <c r="CBB134" s="106"/>
      <c r="CBC134" s="106"/>
      <c r="CBD134" s="106"/>
      <c r="CBE134" s="106"/>
      <c r="CBF134" s="106"/>
      <c r="CBG134" s="106"/>
      <c r="CBH134" s="106"/>
      <c r="CBI134" s="106"/>
      <c r="CBJ134" s="106"/>
      <c r="CBK134" s="106"/>
      <c r="CBL134" s="106"/>
      <c r="CBM134" s="106"/>
      <c r="CBN134" s="106"/>
      <c r="CBO134" s="106"/>
      <c r="CBP134" s="106"/>
      <c r="CBQ134" s="106"/>
      <c r="CBR134" s="106"/>
      <c r="CBS134" s="106"/>
      <c r="CBT134" s="106"/>
      <c r="CBU134" s="106"/>
      <c r="CBV134" s="106"/>
      <c r="CBW134" s="106"/>
      <c r="CBX134" s="106"/>
      <c r="CBY134" s="106"/>
      <c r="CBZ134" s="106"/>
      <c r="CCA134" s="106"/>
      <c r="CCB134" s="106"/>
      <c r="CCC134" s="106"/>
      <c r="CCD134" s="106"/>
      <c r="CCE134" s="106"/>
      <c r="CCF134" s="106"/>
      <c r="CCG134" s="106"/>
      <c r="CCH134" s="106"/>
      <c r="CCI134" s="106"/>
      <c r="CCJ134" s="106"/>
      <c r="CCK134" s="106"/>
      <c r="CCL134" s="106"/>
      <c r="CCM134" s="106"/>
      <c r="CCN134" s="106"/>
      <c r="CCO134" s="106"/>
      <c r="CCP134" s="106"/>
      <c r="CCQ134" s="106"/>
      <c r="CCR134" s="106"/>
      <c r="CCS134" s="106"/>
      <c r="CCT134" s="106"/>
      <c r="CCU134" s="106"/>
      <c r="CCV134" s="106"/>
      <c r="CCW134" s="106"/>
      <c r="CCX134" s="106"/>
      <c r="CCY134" s="106"/>
      <c r="CCZ134" s="106"/>
      <c r="CDA134" s="106"/>
      <c r="CDB134" s="106"/>
      <c r="CDC134" s="106"/>
      <c r="CDD134" s="106"/>
      <c r="CDE134" s="106"/>
      <c r="CDF134" s="106"/>
      <c r="CDG134" s="106"/>
      <c r="CDH134" s="106"/>
      <c r="CDI134" s="106"/>
      <c r="CDJ134" s="106"/>
      <c r="CDK134" s="106"/>
      <c r="CDL134" s="106"/>
      <c r="CDM134" s="106"/>
      <c r="CDN134" s="106"/>
      <c r="CDO134" s="106"/>
      <c r="CDP134" s="106"/>
      <c r="CDQ134" s="106"/>
      <c r="CDR134" s="106"/>
      <c r="CDS134" s="106"/>
      <c r="CDT134" s="106"/>
      <c r="CDU134" s="106"/>
      <c r="CDV134" s="106"/>
      <c r="CDW134" s="106"/>
      <c r="CDX134" s="106"/>
      <c r="CDY134" s="106"/>
      <c r="CDZ134" s="106"/>
      <c r="CEA134" s="106"/>
      <c r="CEB134" s="106"/>
      <c r="CEC134" s="106"/>
      <c r="CED134" s="106"/>
      <c r="CEE134" s="106"/>
      <c r="CEF134" s="106"/>
      <c r="CEG134" s="106"/>
      <c r="CEH134" s="106"/>
      <c r="CEI134" s="106"/>
      <c r="CEJ134" s="106"/>
      <c r="CEK134" s="106"/>
      <c r="CEL134" s="106"/>
      <c r="CEM134" s="106"/>
      <c r="CEN134" s="106"/>
      <c r="CEO134" s="106"/>
      <c r="CEP134" s="106"/>
      <c r="CEQ134" s="106"/>
      <c r="CER134" s="106"/>
      <c r="CES134" s="106"/>
      <c r="CET134" s="106"/>
      <c r="CEU134" s="106"/>
      <c r="CEV134" s="106"/>
      <c r="CEW134" s="106"/>
      <c r="CEX134" s="106"/>
      <c r="CEY134" s="106"/>
      <c r="CEZ134" s="106"/>
      <c r="CFA134" s="106"/>
      <c r="CFB134" s="106"/>
      <c r="CFC134" s="106"/>
      <c r="CFD134" s="106"/>
      <c r="CFE134" s="106"/>
      <c r="CFF134" s="106"/>
      <c r="CFG134" s="106"/>
      <c r="CFH134" s="106"/>
      <c r="CFI134" s="106"/>
      <c r="CFJ134" s="106"/>
      <c r="CFK134" s="106"/>
      <c r="CFL134" s="106"/>
      <c r="CFM134" s="106"/>
      <c r="CFN134" s="106"/>
      <c r="CFO134" s="106"/>
      <c r="CFP134" s="106"/>
      <c r="CFQ134" s="106"/>
      <c r="CFR134" s="106"/>
      <c r="CFS134" s="106"/>
      <c r="CFT134" s="106"/>
      <c r="CFU134" s="106"/>
      <c r="CFV134" s="106"/>
      <c r="CFW134" s="106"/>
      <c r="CFX134" s="106"/>
      <c r="CFY134" s="106"/>
      <c r="CFZ134" s="106"/>
      <c r="CGA134" s="106"/>
      <c r="CGB134" s="106"/>
      <c r="CGC134" s="106"/>
      <c r="CGD134" s="106"/>
      <c r="CGE134" s="106"/>
      <c r="CGF134" s="106"/>
      <c r="CGG134" s="106"/>
      <c r="CGH134" s="106"/>
      <c r="CGI134" s="106"/>
      <c r="CGJ134" s="106"/>
      <c r="CGK134" s="106"/>
      <c r="CGL134" s="106"/>
      <c r="CGM134" s="106"/>
      <c r="CGN134" s="106"/>
      <c r="CGO134" s="106"/>
      <c r="CGP134" s="106"/>
      <c r="CGQ134" s="106"/>
      <c r="CGR134" s="106"/>
      <c r="CGS134" s="106"/>
      <c r="CGT134" s="106"/>
      <c r="CGU134" s="106"/>
      <c r="CGV134" s="106"/>
      <c r="CGW134" s="106"/>
      <c r="CGX134" s="106"/>
      <c r="CGY134" s="106"/>
      <c r="CGZ134" s="106"/>
      <c r="CHA134" s="106"/>
      <c r="CHB134" s="106"/>
      <c r="CHC134" s="106"/>
      <c r="CHD134" s="106"/>
      <c r="CHE134" s="106"/>
      <c r="CHF134" s="106"/>
      <c r="CHG134" s="106"/>
      <c r="CHH134" s="106"/>
      <c r="CHI134" s="106"/>
      <c r="CHJ134" s="106"/>
      <c r="CHK134" s="106"/>
      <c r="CHL134" s="106"/>
      <c r="CHM134" s="106"/>
      <c r="CHN134" s="106"/>
      <c r="CHO134" s="106"/>
      <c r="CHP134" s="106"/>
      <c r="CHQ134" s="106"/>
      <c r="CHR134" s="106"/>
      <c r="CHS134" s="106"/>
      <c r="CHT134" s="106"/>
      <c r="CHU134" s="106"/>
      <c r="CHV134" s="106"/>
      <c r="CHW134" s="106"/>
      <c r="CHX134" s="106"/>
      <c r="CHY134" s="106"/>
      <c r="CHZ134" s="106"/>
      <c r="CIA134" s="106"/>
      <c r="CIB134" s="106"/>
      <c r="CIC134" s="106"/>
      <c r="CID134" s="106"/>
      <c r="CIE134" s="106"/>
      <c r="CIF134" s="106"/>
      <c r="CIG134" s="106"/>
      <c r="CIH134" s="106"/>
      <c r="CII134" s="106"/>
      <c r="CIJ134" s="106"/>
      <c r="CIK134" s="106"/>
      <c r="CIL134" s="106"/>
      <c r="CIM134" s="106"/>
      <c r="CIN134" s="106"/>
      <c r="CIO134" s="106"/>
      <c r="CIP134" s="106"/>
      <c r="CIQ134" s="106"/>
      <c r="CIR134" s="106"/>
      <c r="CIS134" s="106"/>
      <c r="CIT134" s="106"/>
      <c r="CIU134" s="106"/>
      <c r="CIV134" s="106"/>
      <c r="CIW134" s="106"/>
      <c r="CIX134" s="106"/>
      <c r="CIY134" s="106"/>
      <c r="CIZ134" s="106"/>
      <c r="CJA134" s="106"/>
      <c r="CJB134" s="106"/>
      <c r="CJC134" s="106"/>
      <c r="CJD134" s="106"/>
      <c r="CJE134" s="106"/>
      <c r="CJF134" s="106"/>
      <c r="CJG134" s="106"/>
      <c r="CJH134" s="106"/>
      <c r="CJI134" s="106"/>
      <c r="CJJ134" s="106"/>
      <c r="CJK134" s="106"/>
      <c r="CJL134" s="106"/>
      <c r="CJM134" s="106"/>
      <c r="CJN134" s="106"/>
      <c r="CJO134" s="106"/>
      <c r="CJP134" s="106"/>
      <c r="CJQ134" s="106"/>
      <c r="CJR134" s="106"/>
      <c r="CJS134" s="106"/>
      <c r="CJT134" s="106"/>
      <c r="CJU134" s="106"/>
      <c r="CJV134" s="106"/>
      <c r="CJW134" s="106"/>
      <c r="CJX134" s="106"/>
      <c r="CJY134" s="106"/>
      <c r="CJZ134" s="106"/>
      <c r="CKA134" s="106"/>
      <c r="CKB134" s="106"/>
      <c r="CKC134" s="106"/>
      <c r="CKD134" s="106"/>
      <c r="CKE134" s="106"/>
      <c r="CKF134" s="106"/>
      <c r="CKG134" s="106"/>
      <c r="CKH134" s="106"/>
      <c r="CKI134" s="106"/>
      <c r="CKJ134" s="106"/>
      <c r="CKK134" s="106"/>
      <c r="CKL134" s="106"/>
      <c r="CKM134" s="106"/>
      <c r="CKN134" s="106"/>
      <c r="CKO134" s="106"/>
      <c r="CKP134" s="106"/>
      <c r="CKQ134" s="106"/>
      <c r="CKR134" s="106"/>
      <c r="CKS134" s="106"/>
      <c r="CKT134" s="106"/>
      <c r="CKU134" s="106"/>
      <c r="CKV134" s="106"/>
      <c r="CKW134" s="106"/>
      <c r="CKX134" s="106"/>
      <c r="CKY134" s="106"/>
      <c r="CKZ134" s="106"/>
      <c r="CLA134" s="106"/>
      <c r="CLB134" s="106"/>
      <c r="CLC134" s="106"/>
      <c r="CLD134" s="106"/>
      <c r="CLE134" s="106"/>
      <c r="CLF134" s="106"/>
      <c r="CLG134" s="106"/>
      <c r="CLH134" s="106"/>
      <c r="CLI134" s="106"/>
      <c r="CLJ134" s="106"/>
      <c r="CLK134" s="106"/>
      <c r="CLL134" s="106"/>
      <c r="CLM134" s="106"/>
      <c r="CLN134" s="106"/>
      <c r="CLO134" s="106"/>
      <c r="CLP134" s="106"/>
      <c r="CLQ134" s="106"/>
      <c r="CLR134" s="106"/>
      <c r="CLS134" s="106"/>
      <c r="CLT134" s="106"/>
      <c r="CLU134" s="106"/>
      <c r="CLV134" s="106"/>
      <c r="CLW134" s="106"/>
      <c r="CLX134" s="106"/>
      <c r="CLY134" s="106"/>
      <c r="CLZ134" s="106"/>
      <c r="CMA134" s="106"/>
      <c r="CMB134" s="106"/>
      <c r="CMC134" s="106"/>
      <c r="CMD134" s="106"/>
      <c r="CME134" s="106"/>
      <c r="CMF134" s="106"/>
      <c r="CMG134" s="106"/>
      <c r="CMH134" s="106"/>
      <c r="CMI134" s="106"/>
      <c r="CMJ134" s="106"/>
      <c r="CMK134" s="106"/>
      <c r="CML134" s="106"/>
      <c r="CMM134" s="106"/>
      <c r="CMN134" s="106"/>
      <c r="CMO134" s="106"/>
      <c r="CMP134" s="106"/>
      <c r="CMQ134" s="106"/>
      <c r="CMR134" s="106"/>
      <c r="CMS134" s="106"/>
      <c r="CMT134" s="106"/>
      <c r="CMU134" s="106"/>
      <c r="CMV134" s="106"/>
      <c r="CMW134" s="106"/>
      <c r="CMX134" s="106"/>
      <c r="CMY134" s="106"/>
      <c r="CMZ134" s="106"/>
      <c r="CNA134" s="106"/>
      <c r="CNB134" s="106"/>
      <c r="CNC134" s="106"/>
      <c r="CND134" s="106"/>
      <c r="CNE134" s="106"/>
      <c r="CNF134" s="106"/>
      <c r="CNG134" s="106"/>
      <c r="CNH134" s="106"/>
      <c r="CNI134" s="106"/>
      <c r="CNJ134" s="106"/>
      <c r="CNK134" s="106"/>
      <c r="CNL134" s="106"/>
      <c r="CNM134" s="106"/>
      <c r="CNN134" s="106"/>
      <c r="CNO134" s="106"/>
      <c r="CNP134" s="106"/>
      <c r="CNQ134" s="106"/>
      <c r="CNR134" s="106"/>
      <c r="CNS134" s="106"/>
      <c r="CNT134" s="106"/>
      <c r="CNU134" s="106"/>
      <c r="CNV134" s="106"/>
      <c r="CNW134" s="106"/>
      <c r="CNX134" s="106"/>
      <c r="CNY134" s="106"/>
      <c r="CNZ134" s="106"/>
      <c r="COA134" s="106"/>
      <c r="COB134" s="106"/>
      <c r="COC134" s="106"/>
      <c r="COD134" s="106"/>
      <c r="COE134" s="106"/>
      <c r="COF134" s="106"/>
      <c r="COG134" s="106"/>
      <c r="COH134" s="106"/>
      <c r="COI134" s="106"/>
      <c r="COJ134" s="106"/>
      <c r="COK134" s="106"/>
      <c r="COL134" s="106"/>
      <c r="COM134" s="106"/>
      <c r="CON134" s="106"/>
      <c r="COO134" s="106"/>
      <c r="COP134" s="106"/>
      <c r="COQ134" s="106"/>
      <c r="COR134" s="106"/>
      <c r="COS134" s="106"/>
      <c r="COT134" s="106"/>
      <c r="COU134" s="106"/>
      <c r="COV134" s="106"/>
      <c r="COW134" s="106"/>
      <c r="COX134" s="106"/>
      <c r="COY134" s="106"/>
      <c r="COZ134" s="106"/>
      <c r="CPA134" s="106"/>
      <c r="CPB134" s="106"/>
      <c r="CPC134" s="106"/>
      <c r="CPD134" s="106"/>
      <c r="CPE134" s="106"/>
      <c r="CPF134" s="106"/>
      <c r="CPG134" s="106"/>
      <c r="CPH134" s="106"/>
      <c r="CPI134" s="106"/>
      <c r="CPJ134" s="106"/>
      <c r="CPK134" s="106"/>
      <c r="CPL134" s="106"/>
      <c r="CPM134" s="106"/>
      <c r="CPN134" s="106"/>
      <c r="CPO134" s="106"/>
      <c r="CPP134" s="106"/>
      <c r="CPQ134" s="106"/>
      <c r="CPR134" s="106"/>
      <c r="CPS134" s="106"/>
      <c r="CPT134" s="106"/>
      <c r="CPU134" s="106"/>
      <c r="CPV134" s="106"/>
      <c r="CPW134" s="106"/>
      <c r="CPX134" s="106"/>
      <c r="CPY134" s="106"/>
      <c r="CPZ134" s="106"/>
      <c r="CQA134" s="106"/>
      <c r="CQB134" s="106"/>
      <c r="CQC134" s="106"/>
      <c r="CQD134" s="106"/>
      <c r="CQE134" s="106"/>
      <c r="CQF134" s="106"/>
      <c r="CQG134" s="106"/>
      <c r="CQH134" s="106"/>
      <c r="CQI134" s="106"/>
      <c r="CQJ134" s="106"/>
      <c r="CQK134" s="106"/>
      <c r="CQL134" s="106"/>
      <c r="CQM134" s="106"/>
      <c r="CQN134" s="106"/>
      <c r="CQO134" s="106"/>
      <c r="CQP134" s="106"/>
      <c r="CQQ134" s="106"/>
      <c r="CQR134" s="106"/>
      <c r="CQS134" s="106"/>
      <c r="CQT134" s="106"/>
      <c r="CQU134" s="106"/>
      <c r="CQV134" s="106"/>
      <c r="CQW134" s="106"/>
      <c r="CQX134" s="106"/>
      <c r="CQY134" s="106"/>
      <c r="CQZ134" s="106"/>
      <c r="CRA134" s="106"/>
      <c r="CRB134" s="106"/>
      <c r="CRC134" s="106"/>
      <c r="CRD134" s="106"/>
      <c r="CRE134" s="106"/>
      <c r="CRF134" s="106"/>
      <c r="CRG134" s="106"/>
      <c r="CRH134" s="106"/>
      <c r="CRI134" s="106"/>
      <c r="CRJ134" s="106"/>
      <c r="CRK134" s="106"/>
      <c r="CRL134" s="106"/>
      <c r="CRM134" s="106"/>
      <c r="CRN134" s="106"/>
      <c r="CRO134" s="106"/>
      <c r="CRP134" s="106"/>
      <c r="CRQ134" s="106"/>
      <c r="CRR134" s="106"/>
      <c r="CRS134" s="106"/>
      <c r="CRT134" s="106"/>
      <c r="CRU134" s="106"/>
      <c r="CRV134" s="106"/>
      <c r="CRW134" s="106"/>
      <c r="CRX134" s="106"/>
      <c r="CRY134" s="106"/>
      <c r="CRZ134" s="106"/>
      <c r="CSA134" s="106"/>
      <c r="CSB134" s="106"/>
      <c r="CSC134" s="106"/>
      <c r="CSD134" s="106"/>
      <c r="CSE134" s="106"/>
      <c r="CSF134" s="106"/>
      <c r="CSG134" s="106"/>
      <c r="CSH134" s="106"/>
      <c r="CSI134" s="106"/>
      <c r="CSJ134" s="106"/>
      <c r="CSK134" s="106"/>
      <c r="CSL134" s="106"/>
      <c r="CSM134" s="106"/>
      <c r="CSN134" s="106"/>
      <c r="CSO134" s="106"/>
      <c r="CSP134" s="106"/>
      <c r="CSQ134" s="106"/>
      <c r="CSR134" s="106"/>
      <c r="CSS134" s="106"/>
      <c r="CST134" s="106"/>
      <c r="CSU134" s="106"/>
      <c r="CSV134" s="106"/>
      <c r="CSW134" s="106"/>
      <c r="CSX134" s="106"/>
      <c r="CSY134" s="106"/>
      <c r="CSZ134" s="106"/>
      <c r="CTA134" s="106"/>
      <c r="CTB134" s="106"/>
      <c r="CTC134" s="106"/>
      <c r="CTD134" s="106"/>
      <c r="CTE134" s="106"/>
      <c r="CTF134" s="106"/>
      <c r="CTG134" s="106"/>
      <c r="CTH134" s="106"/>
      <c r="CTI134" s="106"/>
      <c r="CTJ134" s="106"/>
      <c r="CTK134" s="106"/>
      <c r="CTL134" s="106"/>
      <c r="CTM134" s="106"/>
      <c r="CTN134" s="106"/>
      <c r="CTO134" s="106"/>
      <c r="CTP134" s="106"/>
      <c r="CTQ134" s="106"/>
      <c r="CTR134" s="106"/>
      <c r="CTS134" s="106"/>
      <c r="CTT134" s="106"/>
      <c r="CTU134" s="106"/>
      <c r="CTV134" s="106"/>
      <c r="CTW134" s="106"/>
      <c r="CTX134" s="106"/>
      <c r="CTY134" s="106"/>
      <c r="CTZ134" s="106"/>
      <c r="CUA134" s="106"/>
      <c r="CUB134" s="106"/>
      <c r="CUC134" s="106"/>
      <c r="CUD134" s="106"/>
      <c r="CUE134" s="106"/>
      <c r="CUF134" s="106"/>
      <c r="CUG134" s="106"/>
      <c r="CUH134" s="106"/>
      <c r="CUI134" s="106"/>
      <c r="CUJ134" s="106"/>
      <c r="CUK134" s="106"/>
      <c r="CUL134" s="106"/>
      <c r="CUM134" s="106"/>
      <c r="CUN134" s="106"/>
      <c r="CUO134" s="106"/>
      <c r="CUP134" s="106"/>
      <c r="CUQ134" s="106"/>
      <c r="CUR134" s="106"/>
      <c r="CUS134" s="106"/>
      <c r="CUT134" s="106"/>
      <c r="CUU134" s="106"/>
      <c r="CUV134" s="106"/>
      <c r="CUW134" s="106"/>
      <c r="CUX134" s="106"/>
      <c r="CUY134" s="106"/>
      <c r="CUZ134" s="106"/>
      <c r="CVA134" s="106"/>
      <c r="CVB134" s="106"/>
      <c r="CVC134" s="106"/>
      <c r="CVD134" s="106"/>
      <c r="CVE134" s="106"/>
      <c r="CVF134" s="106"/>
      <c r="CVG134" s="106"/>
      <c r="CVH134" s="106"/>
      <c r="CVI134" s="106"/>
      <c r="CVJ134" s="106"/>
      <c r="CVK134" s="106"/>
      <c r="CVL134" s="106"/>
      <c r="CVM134" s="106"/>
      <c r="CVN134" s="106"/>
      <c r="CVO134" s="106"/>
      <c r="CVP134" s="106"/>
      <c r="CVQ134" s="106"/>
      <c r="CVR134" s="106"/>
      <c r="CVS134" s="106"/>
      <c r="CVT134" s="106"/>
      <c r="CVU134" s="106"/>
      <c r="CVV134" s="106"/>
      <c r="CVW134" s="106"/>
      <c r="CVX134" s="106"/>
      <c r="CVY134" s="106"/>
      <c r="CVZ134" s="106"/>
      <c r="CWA134" s="106"/>
      <c r="CWB134" s="106"/>
      <c r="CWC134" s="106"/>
      <c r="CWD134" s="106"/>
      <c r="CWE134" s="106"/>
      <c r="CWF134" s="106"/>
      <c r="CWG134" s="106"/>
      <c r="CWH134" s="106"/>
      <c r="CWI134" s="106"/>
      <c r="CWJ134" s="106"/>
      <c r="CWK134" s="106"/>
      <c r="CWL134" s="106"/>
      <c r="CWM134" s="106"/>
      <c r="CWN134" s="106"/>
      <c r="CWO134" s="106"/>
      <c r="CWP134" s="106"/>
      <c r="CWQ134" s="106"/>
      <c r="CWR134" s="106"/>
      <c r="CWS134" s="106"/>
      <c r="CWT134" s="106"/>
      <c r="CWU134" s="106"/>
      <c r="CWV134" s="106"/>
      <c r="CWW134" s="106"/>
      <c r="CWX134" s="106"/>
      <c r="CWY134" s="106"/>
      <c r="CWZ134" s="106"/>
      <c r="CXA134" s="106"/>
      <c r="CXB134" s="106"/>
      <c r="CXC134" s="106"/>
      <c r="CXD134" s="106"/>
      <c r="CXE134" s="106"/>
      <c r="CXF134" s="106"/>
      <c r="CXG134" s="106"/>
      <c r="CXH134" s="106"/>
      <c r="CXI134" s="106"/>
      <c r="CXJ134" s="106"/>
      <c r="CXK134" s="106"/>
      <c r="CXL134" s="106"/>
      <c r="CXM134" s="106"/>
      <c r="CXN134" s="106"/>
      <c r="CXO134" s="106"/>
      <c r="CXP134" s="106"/>
      <c r="CXQ134" s="106"/>
      <c r="CXR134" s="106"/>
      <c r="CXS134" s="106"/>
      <c r="CXT134" s="106"/>
      <c r="CXU134" s="106"/>
      <c r="CXV134" s="106"/>
      <c r="CXW134" s="106"/>
      <c r="CXX134" s="106"/>
      <c r="CXY134" s="106"/>
      <c r="CXZ134" s="106"/>
      <c r="CYA134" s="106"/>
      <c r="CYB134" s="106"/>
      <c r="CYC134" s="106"/>
      <c r="CYD134" s="106"/>
      <c r="CYE134" s="106"/>
      <c r="CYF134" s="106"/>
      <c r="CYG134" s="106"/>
      <c r="CYH134" s="106"/>
      <c r="CYI134" s="106"/>
      <c r="CYJ134" s="106"/>
      <c r="CYK134" s="106"/>
      <c r="CYL134" s="106"/>
      <c r="CYM134" s="106"/>
      <c r="CYN134" s="106"/>
      <c r="CYO134" s="106"/>
      <c r="CYP134" s="106"/>
      <c r="CYQ134" s="106"/>
      <c r="CYR134" s="106"/>
      <c r="CYS134" s="106"/>
      <c r="CYT134" s="106"/>
      <c r="CYU134" s="106"/>
      <c r="CYV134" s="106"/>
      <c r="CYW134" s="106"/>
      <c r="CYX134" s="106"/>
      <c r="CYY134" s="106"/>
      <c r="CYZ134" s="106"/>
      <c r="CZA134" s="106"/>
      <c r="CZB134" s="106"/>
      <c r="CZC134" s="106"/>
      <c r="CZD134" s="106"/>
      <c r="CZE134" s="106"/>
      <c r="CZF134" s="106"/>
      <c r="CZG134" s="106"/>
      <c r="CZH134" s="106"/>
      <c r="CZI134" s="106"/>
      <c r="CZJ134" s="106"/>
      <c r="CZK134" s="106"/>
      <c r="CZL134" s="106"/>
      <c r="CZM134" s="106"/>
      <c r="CZN134" s="106"/>
      <c r="CZO134" s="106"/>
      <c r="CZP134" s="106"/>
      <c r="CZQ134" s="106"/>
      <c r="CZR134" s="106"/>
      <c r="CZS134" s="106"/>
      <c r="CZT134" s="106"/>
      <c r="CZU134" s="106"/>
      <c r="CZV134" s="106"/>
      <c r="CZW134" s="106"/>
      <c r="CZX134" s="106"/>
      <c r="CZY134" s="106"/>
      <c r="CZZ134" s="106"/>
      <c r="DAA134" s="106"/>
      <c r="DAB134" s="106"/>
      <c r="DAC134" s="106"/>
      <c r="DAD134" s="106"/>
      <c r="DAE134" s="106"/>
      <c r="DAF134" s="106"/>
      <c r="DAG134" s="106"/>
      <c r="DAH134" s="106"/>
      <c r="DAI134" s="106"/>
      <c r="DAJ134" s="106"/>
      <c r="DAK134" s="106"/>
      <c r="DAL134" s="106"/>
      <c r="DAM134" s="106"/>
      <c r="DAN134" s="106"/>
      <c r="DAO134" s="106"/>
      <c r="DAP134" s="106"/>
      <c r="DAQ134" s="106"/>
      <c r="DAR134" s="106"/>
      <c r="DAS134" s="106"/>
      <c r="DAT134" s="106"/>
      <c r="DAU134" s="106"/>
      <c r="DAV134" s="106"/>
      <c r="DAW134" s="106"/>
      <c r="DAX134" s="106"/>
      <c r="DAY134" s="106"/>
      <c r="DAZ134" s="106"/>
      <c r="DBA134" s="106"/>
      <c r="DBB134" s="106"/>
      <c r="DBC134" s="106"/>
      <c r="DBD134" s="106"/>
      <c r="DBE134" s="106"/>
      <c r="DBF134" s="106"/>
      <c r="DBG134" s="106"/>
      <c r="DBH134" s="106"/>
      <c r="DBI134" s="106"/>
      <c r="DBJ134" s="106"/>
      <c r="DBK134" s="106"/>
      <c r="DBL134" s="106"/>
      <c r="DBM134" s="106"/>
      <c r="DBN134" s="106"/>
      <c r="DBO134" s="106"/>
      <c r="DBP134" s="106"/>
      <c r="DBQ134" s="106"/>
      <c r="DBR134" s="106"/>
      <c r="DBS134" s="106"/>
      <c r="DBT134" s="106"/>
      <c r="DBU134" s="106"/>
      <c r="DBV134" s="106"/>
      <c r="DBW134" s="106"/>
      <c r="DBX134" s="106"/>
      <c r="DBY134" s="106"/>
      <c r="DBZ134" s="106"/>
      <c r="DCA134" s="106"/>
      <c r="DCB134" s="106"/>
      <c r="DCC134" s="106"/>
      <c r="DCD134" s="106"/>
      <c r="DCE134" s="106"/>
      <c r="DCF134" s="106"/>
      <c r="DCG134" s="106"/>
      <c r="DCH134" s="106"/>
      <c r="DCI134" s="106"/>
      <c r="DCJ134" s="106"/>
      <c r="DCK134" s="106"/>
      <c r="DCL134" s="106"/>
      <c r="DCM134" s="106"/>
      <c r="DCN134" s="106"/>
      <c r="DCO134" s="106"/>
      <c r="DCP134" s="106"/>
      <c r="DCQ134" s="106"/>
      <c r="DCR134" s="106"/>
      <c r="DCS134" s="106"/>
      <c r="DCT134" s="106"/>
      <c r="DCU134" s="106"/>
      <c r="DCV134" s="106"/>
      <c r="DCW134" s="106"/>
      <c r="DCX134" s="106"/>
      <c r="DCY134" s="106"/>
      <c r="DCZ134" s="106"/>
      <c r="DDA134" s="106"/>
      <c r="DDB134" s="106"/>
      <c r="DDC134" s="106"/>
      <c r="DDD134" s="106"/>
      <c r="DDE134" s="106"/>
      <c r="DDF134" s="106"/>
      <c r="DDG134" s="106"/>
      <c r="DDH134" s="106"/>
      <c r="DDI134" s="106"/>
      <c r="DDJ134" s="106"/>
      <c r="DDK134" s="106"/>
      <c r="DDL134" s="106"/>
      <c r="DDM134" s="106"/>
      <c r="DDN134" s="106"/>
      <c r="DDO134" s="106"/>
      <c r="DDP134" s="106"/>
      <c r="DDQ134" s="106"/>
      <c r="DDR134" s="106"/>
      <c r="DDS134" s="106"/>
      <c r="DDT134" s="106"/>
      <c r="DDU134" s="106"/>
      <c r="DDV134" s="106"/>
      <c r="DDW134" s="106"/>
      <c r="DDX134" s="106"/>
      <c r="DDY134" s="106"/>
      <c r="DDZ134" s="106"/>
      <c r="DEA134" s="106"/>
      <c r="DEB134" s="106"/>
      <c r="DEC134" s="106"/>
      <c r="DED134" s="106"/>
      <c r="DEE134" s="106"/>
      <c r="DEF134" s="106"/>
      <c r="DEG134" s="106"/>
      <c r="DEH134" s="106"/>
      <c r="DEI134" s="106"/>
      <c r="DEJ134" s="106"/>
      <c r="DEK134" s="106"/>
      <c r="DEL134" s="106"/>
      <c r="DEM134" s="106"/>
      <c r="DEN134" s="106"/>
      <c r="DEO134" s="106"/>
      <c r="DEP134" s="106"/>
      <c r="DEQ134" s="106"/>
      <c r="DER134" s="106"/>
      <c r="DES134" s="106"/>
      <c r="DET134" s="106"/>
      <c r="DEU134" s="106"/>
      <c r="DEV134" s="106"/>
      <c r="DEW134" s="106"/>
      <c r="DEX134" s="106"/>
      <c r="DEY134" s="106"/>
      <c r="DEZ134" s="106"/>
      <c r="DFA134" s="106"/>
      <c r="DFB134" s="106"/>
      <c r="DFC134" s="106"/>
      <c r="DFD134" s="106"/>
      <c r="DFE134" s="106"/>
      <c r="DFF134" s="106"/>
      <c r="DFG134" s="106"/>
      <c r="DFH134" s="106"/>
      <c r="DFI134" s="106"/>
      <c r="DFJ134" s="106"/>
      <c r="DFK134" s="106"/>
      <c r="DFL134" s="106"/>
      <c r="DFM134" s="106"/>
      <c r="DFN134" s="106"/>
      <c r="DFO134" s="106"/>
      <c r="DFP134" s="106"/>
      <c r="DFQ134" s="106"/>
      <c r="DFR134" s="106"/>
      <c r="DFS134" s="106"/>
      <c r="DFT134" s="106"/>
      <c r="DFU134" s="106"/>
      <c r="DFV134" s="106"/>
      <c r="DFW134" s="106"/>
      <c r="DFX134" s="106"/>
      <c r="DFY134" s="106"/>
      <c r="DFZ134" s="106"/>
      <c r="DGA134" s="106"/>
      <c r="DGB134" s="106"/>
      <c r="DGC134" s="106"/>
      <c r="DGD134" s="106"/>
      <c r="DGE134" s="106"/>
      <c r="DGF134" s="106"/>
      <c r="DGG134" s="106"/>
      <c r="DGH134" s="106"/>
      <c r="DGI134" s="106"/>
      <c r="DGJ134" s="106"/>
      <c r="DGK134" s="106"/>
      <c r="DGL134" s="106"/>
      <c r="DGM134" s="106"/>
      <c r="DGN134" s="106"/>
      <c r="DGO134" s="106"/>
      <c r="DGP134" s="106"/>
      <c r="DGQ134" s="106"/>
      <c r="DGR134" s="106"/>
      <c r="DGS134" s="106"/>
      <c r="DGT134" s="106"/>
      <c r="DGU134" s="106"/>
      <c r="DGV134" s="106"/>
      <c r="DGW134" s="106"/>
      <c r="DGX134" s="106"/>
      <c r="DGY134" s="106"/>
      <c r="DGZ134" s="106"/>
      <c r="DHA134" s="106"/>
      <c r="DHB134" s="106"/>
      <c r="DHC134" s="106"/>
      <c r="DHD134" s="106"/>
      <c r="DHE134" s="106"/>
      <c r="DHF134" s="106"/>
      <c r="DHG134" s="106"/>
      <c r="DHH134" s="106"/>
      <c r="DHI134" s="106"/>
      <c r="DHJ134" s="106"/>
      <c r="DHK134" s="106"/>
      <c r="DHL134" s="106"/>
      <c r="DHM134" s="106"/>
      <c r="DHN134" s="106"/>
      <c r="DHO134" s="106"/>
      <c r="DHP134" s="106"/>
      <c r="DHQ134" s="106"/>
      <c r="DHR134" s="106"/>
      <c r="DHS134" s="106"/>
      <c r="DHT134" s="106"/>
      <c r="DHU134" s="106"/>
      <c r="DHV134" s="106"/>
      <c r="DHW134" s="106"/>
      <c r="DHX134" s="106"/>
      <c r="DHY134" s="106"/>
      <c r="DHZ134" s="106"/>
      <c r="DIA134" s="106"/>
      <c r="DIB134" s="106"/>
      <c r="DIC134" s="106"/>
      <c r="DID134" s="106"/>
      <c r="DIE134" s="106"/>
      <c r="DIF134" s="106"/>
      <c r="DIG134" s="106"/>
      <c r="DIH134" s="106"/>
      <c r="DII134" s="106"/>
      <c r="DIJ134" s="106"/>
      <c r="DIK134" s="106"/>
      <c r="DIL134" s="106"/>
      <c r="DIM134" s="106"/>
      <c r="DIN134" s="106"/>
      <c r="DIO134" s="106"/>
      <c r="DIP134" s="106"/>
      <c r="DIQ134" s="106"/>
      <c r="DIR134" s="106"/>
      <c r="DIS134" s="106"/>
      <c r="DIT134" s="106"/>
      <c r="DIU134" s="106"/>
      <c r="DIV134" s="106"/>
      <c r="DIW134" s="106"/>
      <c r="DIX134" s="106"/>
      <c r="DIY134" s="106"/>
      <c r="DIZ134" s="106"/>
      <c r="DJA134" s="106"/>
      <c r="DJB134" s="106"/>
      <c r="DJC134" s="106"/>
      <c r="DJD134" s="106"/>
      <c r="DJE134" s="106"/>
      <c r="DJF134" s="106"/>
      <c r="DJG134" s="106"/>
      <c r="DJH134" s="106"/>
      <c r="DJI134" s="106"/>
      <c r="DJJ134" s="106"/>
      <c r="DJK134" s="106"/>
      <c r="DJL134" s="106"/>
      <c r="DJM134" s="106"/>
      <c r="DJN134" s="106"/>
      <c r="DJO134" s="106"/>
      <c r="DJP134" s="106"/>
      <c r="DJQ134" s="106"/>
      <c r="DJR134" s="106"/>
      <c r="DJS134" s="106"/>
      <c r="DJT134" s="106"/>
      <c r="DJU134" s="106"/>
      <c r="DJV134" s="106"/>
      <c r="DJW134" s="106"/>
      <c r="DJX134" s="106"/>
      <c r="DJY134" s="106"/>
      <c r="DJZ134" s="106"/>
      <c r="DKA134" s="106"/>
      <c r="DKB134" s="106"/>
      <c r="DKC134" s="106"/>
      <c r="DKD134" s="106"/>
      <c r="DKE134" s="106"/>
      <c r="DKF134" s="106"/>
      <c r="DKG134" s="106"/>
      <c r="DKH134" s="106"/>
      <c r="DKI134" s="106"/>
      <c r="DKJ134" s="106"/>
      <c r="DKK134" s="106"/>
      <c r="DKL134" s="106"/>
      <c r="DKM134" s="106"/>
      <c r="DKN134" s="106"/>
      <c r="DKO134" s="106"/>
      <c r="DKP134" s="106"/>
      <c r="DKQ134" s="106"/>
      <c r="DKR134" s="106"/>
      <c r="DKS134" s="106"/>
      <c r="DKT134" s="106"/>
      <c r="DKU134" s="106"/>
      <c r="DKV134" s="106"/>
      <c r="DKW134" s="106"/>
      <c r="DKX134" s="106"/>
      <c r="DKY134" s="106"/>
      <c r="DKZ134" s="106"/>
      <c r="DLA134" s="106"/>
      <c r="DLB134" s="106"/>
      <c r="DLC134" s="106"/>
      <c r="DLD134" s="106"/>
      <c r="DLE134" s="106"/>
      <c r="DLF134" s="106"/>
      <c r="DLG134" s="106"/>
      <c r="DLH134" s="106"/>
      <c r="DLI134" s="106"/>
      <c r="DLJ134" s="106"/>
      <c r="DLK134" s="106"/>
      <c r="DLL134" s="106"/>
      <c r="DLM134" s="106"/>
      <c r="DLN134" s="106"/>
      <c r="DLO134" s="106"/>
      <c r="DLP134" s="106"/>
      <c r="DLQ134" s="106"/>
      <c r="DLR134" s="106"/>
      <c r="DLS134" s="106"/>
      <c r="DLT134" s="106"/>
      <c r="DLU134" s="106"/>
      <c r="DLV134" s="106"/>
      <c r="DLW134" s="106"/>
      <c r="DLX134" s="106"/>
      <c r="DLY134" s="106"/>
      <c r="DLZ134" s="106"/>
      <c r="DMA134" s="106"/>
      <c r="DMB134" s="106"/>
      <c r="DMC134" s="106"/>
      <c r="DMD134" s="106"/>
      <c r="DME134" s="106"/>
      <c r="DMF134" s="106"/>
      <c r="DMG134" s="106"/>
      <c r="DMH134" s="106"/>
      <c r="DMI134" s="106"/>
      <c r="DMJ134" s="106"/>
      <c r="DMK134" s="106"/>
      <c r="DML134" s="106"/>
      <c r="DMM134" s="106"/>
      <c r="DMN134" s="106"/>
      <c r="DMO134" s="106"/>
      <c r="DMP134" s="106"/>
      <c r="DMQ134" s="106"/>
      <c r="DMR134" s="106"/>
      <c r="DMS134" s="106"/>
      <c r="DMT134" s="106"/>
      <c r="DMU134" s="106"/>
      <c r="DMV134" s="106"/>
      <c r="DMW134" s="106"/>
      <c r="DMX134" s="106"/>
      <c r="DMY134" s="106"/>
      <c r="DMZ134" s="106"/>
      <c r="DNA134" s="106"/>
      <c r="DNB134" s="106"/>
      <c r="DNC134" s="106"/>
      <c r="DND134" s="106"/>
      <c r="DNE134" s="106"/>
      <c r="DNF134" s="106"/>
      <c r="DNG134" s="106"/>
      <c r="DNH134" s="106"/>
      <c r="DNI134" s="106"/>
      <c r="DNJ134" s="106"/>
      <c r="DNK134" s="106"/>
      <c r="DNL134" s="106"/>
      <c r="DNM134" s="106"/>
      <c r="DNN134" s="106"/>
      <c r="DNO134" s="106"/>
      <c r="DNP134" s="106"/>
      <c r="DNQ134" s="106"/>
      <c r="DNR134" s="106"/>
      <c r="DNS134" s="106"/>
      <c r="DNT134" s="106"/>
      <c r="DNU134" s="106"/>
      <c r="DNV134" s="106"/>
      <c r="DNW134" s="106"/>
      <c r="DNX134" s="106"/>
      <c r="DNY134" s="106"/>
      <c r="DNZ134" s="106"/>
      <c r="DOA134" s="106"/>
      <c r="DOB134" s="106"/>
      <c r="DOC134" s="106"/>
      <c r="DOD134" s="106"/>
      <c r="DOE134" s="106"/>
      <c r="DOF134" s="106"/>
      <c r="DOG134" s="106"/>
      <c r="DOH134" s="106"/>
      <c r="DOI134" s="106"/>
      <c r="DOJ134" s="106"/>
      <c r="DOK134" s="106"/>
      <c r="DOL134" s="106"/>
      <c r="DOM134" s="106"/>
      <c r="DON134" s="106"/>
      <c r="DOO134" s="106"/>
      <c r="DOP134" s="106"/>
      <c r="DOQ134" s="106"/>
      <c r="DOR134" s="106"/>
      <c r="DOS134" s="106"/>
      <c r="DOT134" s="106"/>
      <c r="DOU134" s="106"/>
      <c r="DOV134" s="106"/>
      <c r="DOW134" s="106"/>
      <c r="DOX134" s="106"/>
      <c r="DOY134" s="106"/>
      <c r="DOZ134" s="106"/>
      <c r="DPA134" s="106"/>
      <c r="DPB134" s="106"/>
      <c r="DPC134" s="106"/>
      <c r="DPD134" s="106"/>
      <c r="DPE134" s="106"/>
      <c r="DPF134" s="106"/>
      <c r="DPG134" s="106"/>
      <c r="DPH134" s="106"/>
      <c r="DPI134" s="106"/>
      <c r="DPJ134" s="106"/>
      <c r="DPK134" s="106"/>
      <c r="DPL134" s="106"/>
      <c r="DPM134" s="106"/>
      <c r="DPN134" s="106"/>
      <c r="DPO134" s="106"/>
      <c r="DPP134" s="106"/>
      <c r="DPQ134" s="106"/>
      <c r="DPR134" s="106"/>
      <c r="DPS134" s="106"/>
      <c r="DPT134" s="106"/>
      <c r="DPU134" s="106"/>
      <c r="DPV134" s="106"/>
      <c r="DPW134" s="106"/>
      <c r="DPX134" s="106"/>
      <c r="DPY134" s="106"/>
      <c r="DPZ134" s="106"/>
      <c r="DQA134" s="106"/>
      <c r="DQB134" s="106"/>
      <c r="DQC134" s="106"/>
      <c r="DQD134" s="106"/>
      <c r="DQE134" s="106"/>
      <c r="DQF134" s="106"/>
      <c r="DQG134" s="106"/>
      <c r="DQH134" s="106"/>
      <c r="DQI134" s="106"/>
      <c r="DQJ134" s="106"/>
      <c r="DQK134" s="106"/>
      <c r="DQL134" s="106"/>
      <c r="DQM134" s="106"/>
      <c r="DQN134" s="106"/>
      <c r="DQO134" s="106"/>
      <c r="DQP134" s="106"/>
      <c r="DQQ134" s="106"/>
      <c r="DQR134" s="106"/>
      <c r="DQS134" s="106"/>
      <c r="DQT134" s="106"/>
      <c r="DQU134" s="106"/>
      <c r="DQV134" s="106"/>
      <c r="DQW134" s="106"/>
      <c r="DQX134" s="106"/>
      <c r="DQY134" s="106"/>
      <c r="DQZ134" s="106"/>
      <c r="DRA134" s="106"/>
      <c r="DRB134" s="106"/>
      <c r="DRC134" s="106"/>
      <c r="DRD134" s="106"/>
      <c r="DRE134" s="106"/>
      <c r="DRF134" s="106"/>
      <c r="DRG134" s="106"/>
      <c r="DRH134" s="106"/>
      <c r="DRI134" s="106"/>
      <c r="DRJ134" s="106"/>
      <c r="DRK134" s="106"/>
      <c r="DRL134" s="106"/>
      <c r="DRM134" s="106"/>
      <c r="DRN134" s="106"/>
      <c r="DRO134" s="106"/>
      <c r="DRP134" s="106"/>
      <c r="DRQ134" s="106"/>
      <c r="DRR134" s="106"/>
      <c r="DRS134" s="106"/>
      <c r="DRT134" s="106"/>
      <c r="DRU134" s="106"/>
      <c r="DRV134" s="106"/>
      <c r="DRW134" s="106"/>
      <c r="DRX134" s="106"/>
      <c r="DRY134" s="106"/>
      <c r="DRZ134" s="106"/>
      <c r="DSA134" s="106"/>
      <c r="DSB134" s="106"/>
      <c r="DSC134" s="106"/>
      <c r="DSD134" s="106"/>
      <c r="DSE134" s="106"/>
      <c r="DSF134" s="106"/>
      <c r="DSG134" s="106"/>
      <c r="DSH134" s="106"/>
      <c r="DSI134" s="106"/>
      <c r="DSJ134" s="106"/>
      <c r="DSK134" s="106"/>
      <c r="DSL134" s="106"/>
      <c r="DSM134" s="106"/>
      <c r="DSN134" s="106"/>
      <c r="DSO134" s="106"/>
      <c r="DSP134" s="106"/>
      <c r="DSQ134" s="106"/>
      <c r="DSR134" s="106"/>
      <c r="DSS134" s="106"/>
      <c r="DST134" s="106"/>
      <c r="DSU134" s="106"/>
      <c r="DSV134" s="106"/>
      <c r="DSW134" s="106"/>
      <c r="DSX134" s="106"/>
      <c r="DSY134" s="106"/>
      <c r="DSZ134" s="106"/>
      <c r="DTA134" s="106"/>
      <c r="DTB134" s="106"/>
      <c r="DTC134" s="106"/>
      <c r="DTD134" s="106"/>
      <c r="DTE134" s="106"/>
      <c r="DTF134" s="106"/>
      <c r="DTG134" s="106"/>
      <c r="DTH134" s="106"/>
      <c r="DTI134" s="106"/>
      <c r="DTJ134" s="106"/>
      <c r="DTK134" s="106"/>
      <c r="DTL134" s="106"/>
      <c r="DTM134" s="106"/>
      <c r="DTN134" s="106"/>
      <c r="DTO134" s="106"/>
      <c r="DTP134" s="106"/>
      <c r="DTQ134" s="106"/>
      <c r="DTR134" s="106"/>
      <c r="DTS134" s="106"/>
      <c r="DTT134" s="106"/>
      <c r="DTU134" s="106"/>
      <c r="DTV134" s="106"/>
      <c r="DTW134" s="106"/>
      <c r="DTX134" s="106"/>
      <c r="DTY134" s="106"/>
      <c r="DTZ134" s="106"/>
      <c r="DUA134" s="106"/>
      <c r="DUB134" s="106"/>
      <c r="DUC134" s="106"/>
      <c r="DUD134" s="106"/>
      <c r="DUE134" s="106"/>
      <c r="DUF134" s="106"/>
      <c r="DUG134" s="106"/>
      <c r="DUH134" s="106"/>
      <c r="DUI134" s="106"/>
      <c r="DUJ134" s="106"/>
      <c r="DUK134" s="106"/>
      <c r="DUL134" s="106"/>
      <c r="DUM134" s="106"/>
      <c r="DUN134" s="106"/>
      <c r="DUO134" s="106"/>
      <c r="DUP134" s="106"/>
      <c r="DUQ134" s="106"/>
      <c r="DUR134" s="106"/>
      <c r="DUS134" s="106"/>
      <c r="DUT134" s="106"/>
      <c r="DUU134" s="106"/>
      <c r="DUV134" s="106"/>
      <c r="DUW134" s="106"/>
      <c r="DUX134" s="106"/>
      <c r="DUY134" s="106"/>
      <c r="DUZ134" s="106"/>
      <c r="DVA134" s="106"/>
      <c r="DVB134" s="106"/>
      <c r="DVC134" s="106"/>
      <c r="DVD134" s="106"/>
      <c r="DVE134" s="106"/>
      <c r="DVF134" s="106"/>
      <c r="DVG134" s="106"/>
      <c r="DVH134" s="106"/>
      <c r="DVI134" s="106"/>
      <c r="DVJ134" s="106"/>
      <c r="DVK134" s="106"/>
      <c r="DVL134" s="106"/>
      <c r="DVM134" s="106"/>
      <c r="DVN134" s="106"/>
      <c r="DVO134" s="106"/>
      <c r="DVP134" s="106"/>
      <c r="DVQ134" s="106"/>
      <c r="DVR134" s="106"/>
      <c r="DVS134" s="106"/>
      <c r="DVT134" s="106"/>
      <c r="DVU134" s="106"/>
      <c r="DVV134" s="106"/>
      <c r="DVW134" s="106"/>
      <c r="DVX134" s="106"/>
      <c r="DVY134" s="106"/>
      <c r="DVZ134" s="106"/>
      <c r="DWA134" s="106"/>
      <c r="DWB134" s="106"/>
      <c r="DWC134" s="106"/>
      <c r="DWD134" s="106"/>
      <c r="DWE134" s="106"/>
      <c r="DWF134" s="106"/>
      <c r="DWG134" s="106"/>
      <c r="DWH134" s="106"/>
      <c r="DWI134" s="106"/>
      <c r="DWJ134" s="106"/>
      <c r="DWK134" s="106"/>
      <c r="DWL134" s="106"/>
      <c r="DWM134" s="106"/>
      <c r="DWN134" s="106"/>
      <c r="DWO134" s="106"/>
      <c r="DWP134" s="106"/>
      <c r="DWQ134" s="106"/>
      <c r="DWR134" s="106"/>
      <c r="DWS134" s="106"/>
      <c r="DWT134" s="106"/>
      <c r="DWU134" s="106"/>
      <c r="DWV134" s="106"/>
      <c r="DWW134" s="106"/>
      <c r="DWX134" s="106"/>
      <c r="DWY134" s="106"/>
      <c r="DWZ134" s="106"/>
      <c r="DXA134" s="106"/>
      <c r="DXB134" s="106"/>
      <c r="DXC134" s="106"/>
      <c r="DXD134" s="106"/>
      <c r="DXE134" s="106"/>
      <c r="DXF134" s="106"/>
      <c r="DXG134" s="106"/>
      <c r="DXH134" s="106"/>
      <c r="DXI134" s="106"/>
      <c r="DXJ134" s="106"/>
      <c r="DXK134" s="106"/>
      <c r="DXL134" s="106"/>
      <c r="DXM134" s="106"/>
      <c r="DXN134" s="106"/>
      <c r="DXO134" s="106"/>
      <c r="DXP134" s="106"/>
      <c r="DXQ134" s="106"/>
      <c r="DXR134" s="106"/>
      <c r="DXS134" s="106"/>
      <c r="DXT134" s="106"/>
      <c r="DXU134" s="106"/>
      <c r="DXV134" s="106"/>
      <c r="DXW134" s="106"/>
      <c r="DXX134" s="106"/>
      <c r="DXY134" s="106"/>
      <c r="DXZ134" s="106"/>
      <c r="DYA134" s="106"/>
      <c r="DYB134" s="106"/>
      <c r="DYC134" s="106"/>
      <c r="DYD134" s="106"/>
      <c r="DYE134" s="106"/>
      <c r="DYF134" s="106"/>
      <c r="DYG134" s="106"/>
      <c r="DYH134" s="106"/>
      <c r="DYI134" s="106"/>
      <c r="DYJ134" s="106"/>
      <c r="DYK134" s="106"/>
      <c r="DYL134" s="106"/>
      <c r="DYM134" s="106"/>
      <c r="DYN134" s="106"/>
      <c r="DYO134" s="106"/>
      <c r="DYP134" s="106"/>
      <c r="DYQ134" s="106"/>
      <c r="DYR134" s="106"/>
      <c r="DYS134" s="106"/>
      <c r="DYT134" s="106"/>
      <c r="DYU134" s="106"/>
      <c r="DYV134" s="106"/>
      <c r="DYW134" s="106"/>
      <c r="DYX134" s="106"/>
      <c r="DYY134" s="106"/>
      <c r="DYZ134" s="106"/>
      <c r="DZA134" s="106"/>
      <c r="DZB134" s="106"/>
      <c r="DZC134" s="106"/>
      <c r="DZD134" s="106"/>
      <c r="DZE134" s="106"/>
      <c r="DZF134" s="106"/>
      <c r="DZG134" s="106"/>
      <c r="DZH134" s="106"/>
      <c r="DZI134" s="106"/>
      <c r="DZJ134" s="106"/>
      <c r="DZK134" s="106"/>
      <c r="DZL134" s="106"/>
      <c r="DZM134" s="106"/>
      <c r="DZN134" s="106"/>
      <c r="DZO134" s="106"/>
      <c r="DZP134" s="106"/>
      <c r="DZQ134" s="106"/>
      <c r="DZR134" s="106"/>
      <c r="DZS134" s="106"/>
      <c r="DZT134" s="106"/>
      <c r="DZU134" s="106"/>
      <c r="DZV134" s="106"/>
      <c r="DZW134" s="106"/>
      <c r="DZX134" s="106"/>
      <c r="DZY134" s="106"/>
      <c r="DZZ134" s="106"/>
      <c r="EAA134" s="106"/>
      <c r="EAB134" s="106"/>
      <c r="EAC134" s="106"/>
      <c r="EAD134" s="106"/>
      <c r="EAE134" s="106"/>
      <c r="EAF134" s="106"/>
      <c r="EAG134" s="106"/>
      <c r="EAH134" s="106"/>
      <c r="EAI134" s="106"/>
      <c r="EAJ134" s="106"/>
      <c r="EAK134" s="106"/>
      <c r="EAL134" s="106"/>
      <c r="EAM134" s="106"/>
      <c r="EAN134" s="106"/>
      <c r="EAO134" s="106"/>
      <c r="EAP134" s="106"/>
      <c r="EAQ134" s="106"/>
      <c r="EAR134" s="106"/>
      <c r="EAS134" s="106"/>
      <c r="EAT134" s="106"/>
      <c r="EAU134" s="106"/>
      <c r="EAV134" s="106"/>
      <c r="EAW134" s="106"/>
      <c r="EAX134" s="106"/>
      <c r="EAY134" s="106"/>
      <c r="EAZ134" s="106"/>
      <c r="EBA134" s="106"/>
      <c r="EBB134" s="106"/>
      <c r="EBC134" s="106"/>
      <c r="EBD134" s="106"/>
      <c r="EBE134" s="106"/>
      <c r="EBF134" s="106"/>
      <c r="EBG134" s="106"/>
      <c r="EBH134" s="106"/>
      <c r="EBI134" s="106"/>
      <c r="EBJ134" s="106"/>
      <c r="EBK134" s="106"/>
      <c r="EBL134" s="106"/>
      <c r="EBM134" s="106"/>
      <c r="EBN134" s="106"/>
      <c r="EBO134" s="106"/>
      <c r="EBP134" s="106"/>
      <c r="EBQ134" s="106"/>
      <c r="EBR134" s="106"/>
      <c r="EBS134" s="106"/>
      <c r="EBT134" s="106"/>
      <c r="EBU134" s="106"/>
      <c r="EBV134" s="106"/>
      <c r="EBW134" s="106"/>
      <c r="EBX134" s="106"/>
      <c r="EBY134" s="106"/>
      <c r="EBZ134" s="106"/>
      <c r="ECA134" s="106"/>
      <c r="ECB134" s="106"/>
      <c r="ECC134" s="106"/>
      <c r="ECD134" s="106"/>
      <c r="ECE134" s="106"/>
      <c r="ECF134" s="106"/>
      <c r="ECG134" s="106"/>
      <c r="ECH134" s="106"/>
      <c r="ECI134" s="106"/>
      <c r="ECJ134" s="106"/>
      <c r="ECK134" s="106"/>
      <c r="ECL134" s="106"/>
      <c r="ECM134" s="106"/>
      <c r="ECN134" s="106"/>
      <c r="ECO134" s="106"/>
      <c r="ECP134" s="106"/>
      <c r="ECQ134" s="106"/>
      <c r="ECR134" s="106"/>
      <c r="ECS134" s="106"/>
      <c r="ECT134" s="106"/>
      <c r="ECU134" s="106"/>
      <c r="ECV134" s="106"/>
      <c r="ECW134" s="106"/>
      <c r="ECX134" s="106"/>
      <c r="ECY134" s="106"/>
      <c r="ECZ134" s="106"/>
      <c r="EDA134" s="106"/>
      <c r="EDB134" s="106"/>
      <c r="EDC134" s="106"/>
      <c r="EDD134" s="106"/>
      <c r="EDE134" s="106"/>
      <c r="EDF134" s="106"/>
      <c r="EDG134" s="106"/>
      <c r="EDH134" s="106"/>
      <c r="EDI134" s="106"/>
      <c r="EDJ134" s="106"/>
      <c r="EDK134" s="106"/>
      <c r="EDL134" s="106"/>
      <c r="EDM134" s="106"/>
      <c r="EDN134" s="106"/>
      <c r="EDO134" s="106"/>
      <c r="EDP134" s="106"/>
      <c r="EDQ134" s="106"/>
      <c r="EDR134" s="106"/>
      <c r="EDS134" s="106"/>
      <c r="EDT134" s="106"/>
      <c r="EDU134" s="106"/>
      <c r="EDV134" s="106"/>
      <c r="EDW134" s="106"/>
      <c r="EDX134" s="106"/>
      <c r="EDY134" s="106"/>
      <c r="EDZ134" s="106"/>
      <c r="EEA134" s="106"/>
      <c r="EEB134" s="106"/>
      <c r="EEC134" s="106"/>
      <c r="EED134" s="106"/>
      <c r="EEE134" s="106"/>
      <c r="EEF134" s="106"/>
      <c r="EEG134" s="106"/>
      <c r="EEH134" s="106"/>
      <c r="EEI134" s="106"/>
      <c r="EEJ134" s="106"/>
      <c r="EEK134" s="106"/>
      <c r="EEL134" s="106"/>
      <c r="EEM134" s="106"/>
      <c r="EEN134" s="106"/>
      <c r="EEO134" s="106"/>
      <c r="EEP134" s="106"/>
      <c r="EEQ134" s="106"/>
      <c r="EER134" s="106"/>
      <c r="EES134" s="106"/>
      <c r="EET134" s="106"/>
      <c r="EEU134" s="106"/>
      <c r="EEV134" s="106"/>
      <c r="EEW134" s="106"/>
      <c r="EEX134" s="106"/>
      <c r="EEY134" s="106"/>
      <c r="EEZ134" s="106"/>
      <c r="EFA134" s="106"/>
      <c r="EFB134" s="106"/>
      <c r="EFC134" s="106"/>
      <c r="EFD134" s="106"/>
      <c r="EFE134" s="106"/>
      <c r="EFF134" s="106"/>
      <c r="EFG134" s="106"/>
      <c r="EFH134" s="106"/>
      <c r="EFI134" s="106"/>
      <c r="EFJ134" s="106"/>
      <c r="EFK134" s="106"/>
      <c r="EFL134" s="106"/>
      <c r="EFM134" s="106"/>
      <c r="EFN134" s="106"/>
      <c r="EFO134" s="106"/>
      <c r="EFP134" s="106"/>
      <c r="EFQ134" s="106"/>
      <c r="EFR134" s="106"/>
      <c r="EFS134" s="106"/>
      <c r="EFT134" s="106"/>
      <c r="EFU134" s="106"/>
      <c r="EFV134" s="106"/>
      <c r="EFW134" s="106"/>
      <c r="EFX134" s="106"/>
      <c r="EFY134" s="106"/>
      <c r="EFZ134" s="106"/>
      <c r="EGA134" s="106"/>
      <c r="EGB134" s="106"/>
      <c r="EGC134" s="106"/>
      <c r="EGD134" s="106"/>
      <c r="EGE134" s="106"/>
      <c r="EGF134" s="106"/>
      <c r="EGG134" s="106"/>
      <c r="EGH134" s="106"/>
      <c r="EGI134" s="106"/>
      <c r="EGJ134" s="106"/>
      <c r="EGK134" s="106"/>
      <c r="EGL134" s="106"/>
      <c r="EGM134" s="106"/>
      <c r="EGN134" s="106"/>
      <c r="EGO134" s="106"/>
      <c r="EGP134" s="106"/>
      <c r="EGQ134" s="106"/>
      <c r="EGR134" s="106"/>
      <c r="EGS134" s="106"/>
      <c r="EGT134" s="106"/>
      <c r="EGU134" s="106"/>
      <c r="EGV134" s="106"/>
      <c r="EGW134" s="106"/>
      <c r="EGX134" s="106"/>
      <c r="EGY134" s="106"/>
      <c r="EGZ134" s="106"/>
      <c r="EHA134" s="106"/>
      <c r="EHB134" s="106"/>
      <c r="EHC134" s="106"/>
      <c r="EHD134" s="106"/>
      <c r="EHE134" s="106"/>
      <c r="EHF134" s="106"/>
      <c r="EHG134" s="106"/>
      <c r="EHH134" s="106"/>
      <c r="EHI134" s="106"/>
      <c r="EHJ134" s="106"/>
      <c r="EHK134" s="106"/>
      <c r="EHL134" s="106"/>
      <c r="EHM134" s="106"/>
      <c r="EHN134" s="106"/>
      <c r="EHO134" s="106"/>
      <c r="EHP134" s="106"/>
      <c r="EHQ134" s="106"/>
      <c r="EHR134" s="106"/>
      <c r="EHS134" s="106"/>
      <c r="EHT134" s="106"/>
      <c r="EHU134" s="106"/>
      <c r="EHV134" s="106"/>
      <c r="EHW134" s="106"/>
      <c r="EHX134" s="106"/>
      <c r="EHY134" s="106"/>
      <c r="EHZ134" s="106"/>
      <c r="EIA134" s="106"/>
      <c r="EIB134" s="106"/>
      <c r="EIC134" s="106"/>
      <c r="EID134" s="106"/>
      <c r="EIE134" s="106"/>
      <c r="EIF134" s="106"/>
      <c r="EIG134" s="106"/>
      <c r="EIH134" s="106"/>
      <c r="EII134" s="106"/>
      <c r="EIJ134" s="106"/>
      <c r="EIK134" s="106"/>
      <c r="EIL134" s="106"/>
      <c r="EIM134" s="106"/>
      <c r="EIN134" s="106"/>
      <c r="EIO134" s="106"/>
      <c r="EIP134" s="106"/>
      <c r="EIQ134" s="106"/>
      <c r="EIR134" s="106"/>
      <c r="EIS134" s="106"/>
      <c r="EIT134" s="106"/>
      <c r="EIU134" s="106"/>
      <c r="EIV134" s="106"/>
      <c r="EIW134" s="106"/>
      <c r="EIX134" s="106"/>
      <c r="EIY134" s="106"/>
      <c r="EIZ134" s="106"/>
      <c r="EJA134" s="106"/>
      <c r="EJB134" s="106"/>
      <c r="EJC134" s="106"/>
      <c r="EJD134" s="106"/>
      <c r="EJE134" s="106"/>
      <c r="EJF134" s="106"/>
      <c r="EJG134" s="106"/>
      <c r="EJH134" s="106"/>
      <c r="EJI134" s="106"/>
      <c r="EJJ134" s="106"/>
      <c r="EJK134" s="106"/>
      <c r="EJL134" s="106"/>
      <c r="EJM134" s="106"/>
      <c r="EJN134" s="106"/>
      <c r="EJO134" s="106"/>
      <c r="EJP134" s="106"/>
      <c r="EJQ134" s="106"/>
      <c r="EJR134" s="106"/>
      <c r="EJS134" s="106"/>
      <c r="EJT134" s="106"/>
      <c r="EJU134" s="106"/>
      <c r="EJV134" s="106"/>
      <c r="EJW134" s="106"/>
      <c r="EJX134" s="106"/>
      <c r="EJY134" s="106"/>
      <c r="EJZ134" s="106"/>
      <c r="EKA134" s="106"/>
      <c r="EKB134" s="106"/>
      <c r="EKC134" s="106"/>
      <c r="EKD134" s="106"/>
      <c r="EKE134" s="106"/>
      <c r="EKF134" s="106"/>
      <c r="EKG134" s="106"/>
      <c r="EKH134" s="106"/>
      <c r="EKI134" s="106"/>
      <c r="EKJ134" s="106"/>
      <c r="EKK134" s="106"/>
      <c r="EKL134" s="106"/>
      <c r="EKM134" s="106"/>
      <c r="EKN134" s="106"/>
      <c r="EKO134" s="106"/>
      <c r="EKP134" s="106"/>
      <c r="EKQ134" s="106"/>
      <c r="EKR134" s="106"/>
      <c r="EKS134" s="106"/>
      <c r="EKT134" s="106"/>
      <c r="EKU134" s="106"/>
      <c r="EKV134" s="106"/>
      <c r="EKW134" s="106"/>
      <c r="EKX134" s="106"/>
      <c r="EKY134" s="106"/>
      <c r="EKZ134" s="106"/>
      <c r="ELA134" s="106"/>
      <c r="ELB134" s="106"/>
      <c r="ELC134" s="106"/>
      <c r="ELD134" s="106"/>
      <c r="ELE134" s="106"/>
      <c r="ELF134" s="106"/>
      <c r="ELG134" s="106"/>
      <c r="ELH134" s="106"/>
      <c r="ELI134" s="106"/>
      <c r="ELJ134" s="106"/>
      <c r="ELK134" s="106"/>
      <c r="ELL134" s="106"/>
      <c r="ELM134" s="106"/>
      <c r="ELN134" s="106"/>
      <c r="ELO134" s="106"/>
      <c r="ELP134" s="106"/>
      <c r="ELQ134" s="106"/>
      <c r="ELR134" s="106"/>
      <c r="ELS134" s="106"/>
      <c r="ELT134" s="106"/>
      <c r="ELU134" s="106"/>
      <c r="ELV134" s="106"/>
      <c r="ELW134" s="106"/>
      <c r="ELX134" s="106"/>
      <c r="ELY134" s="106"/>
      <c r="ELZ134" s="106"/>
      <c r="EMA134" s="106"/>
      <c r="EMB134" s="106"/>
      <c r="EMC134" s="106"/>
      <c r="EMD134" s="106"/>
      <c r="EME134" s="106"/>
      <c r="EMF134" s="106"/>
      <c r="EMG134" s="106"/>
      <c r="EMH134" s="106"/>
      <c r="EMI134" s="106"/>
      <c r="EMJ134" s="106"/>
      <c r="EMK134" s="106"/>
      <c r="EML134" s="106"/>
      <c r="EMM134" s="106"/>
      <c r="EMN134" s="106"/>
      <c r="EMO134" s="106"/>
      <c r="EMP134" s="106"/>
      <c r="EMQ134" s="106"/>
      <c r="EMR134" s="106"/>
      <c r="EMS134" s="106"/>
      <c r="EMT134" s="106"/>
      <c r="EMU134" s="106"/>
      <c r="EMV134" s="106"/>
      <c r="EMW134" s="106"/>
      <c r="EMX134" s="106"/>
      <c r="EMY134" s="106"/>
      <c r="EMZ134" s="106"/>
      <c r="ENA134" s="106"/>
      <c r="ENB134" s="106"/>
      <c r="ENC134" s="106"/>
      <c r="END134" s="106"/>
      <c r="ENE134" s="106"/>
      <c r="ENF134" s="106"/>
      <c r="ENG134" s="106"/>
      <c r="ENH134" s="106"/>
      <c r="ENI134" s="106"/>
      <c r="ENJ134" s="106"/>
      <c r="ENK134" s="106"/>
      <c r="ENL134" s="106"/>
      <c r="ENM134" s="106"/>
      <c r="ENN134" s="106"/>
      <c r="ENO134" s="106"/>
      <c r="ENP134" s="106"/>
      <c r="ENQ134" s="106"/>
      <c r="ENR134" s="106"/>
      <c r="ENS134" s="106"/>
      <c r="ENT134" s="106"/>
      <c r="ENU134" s="106"/>
      <c r="ENV134" s="106"/>
      <c r="ENW134" s="106"/>
      <c r="ENX134" s="106"/>
      <c r="ENY134" s="106"/>
      <c r="ENZ134" s="106"/>
      <c r="EOA134" s="106"/>
      <c r="EOB134" s="106"/>
      <c r="EOC134" s="106"/>
      <c r="EOD134" s="106"/>
      <c r="EOE134" s="106"/>
      <c r="EOF134" s="106"/>
      <c r="EOG134" s="106"/>
      <c r="EOH134" s="106"/>
      <c r="EOI134" s="106"/>
      <c r="EOJ134" s="106"/>
      <c r="EOK134" s="106"/>
      <c r="EOL134" s="106"/>
      <c r="EOM134" s="106"/>
      <c r="EON134" s="106"/>
      <c r="EOO134" s="106"/>
      <c r="EOP134" s="106"/>
      <c r="EOQ134" s="106"/>
      <c r="EOR134" s="106"/>
      <c r="EOS134" s="106"/>
      <c r="EOT134" s="106"/>
      <c r="EOU134" s="106"/>
      <c r="EOV134" s="106"/>
      <c r="EOW134" s="106"/>
      <c r="EOX134" s="106"/>
      <c r="EOY134" s="106"/>
      <c r="EOZ134" s="106"/>
      <c r="EPA134" s="106"/>
      <c r="EPB134" s="106"/>
      <c r="EPC134" s="106"/>
      <c r="EPD134" s="106"/>
      <c r="EPE134" s="106"/>
      <c r="EPF134" s="106"/>
      <c r="EPG134" s="106"/>
      <c r="EPH134" s="106"/>
      <c r="EPI134" s="106"/>
      <c r="EPJ134" s="106"/>
      <c r="EPK134" s="106"/>
      <c r="EPL134" s="106"/>
      <c r="EPM134" s="106"/>
      <c r="EPN134" s="106"/>
      <c r="EPO134" s="106"/>
      <c r="EPP134" s="106"/>
      <c r="EPQ134" s="106"/>
      <c r="EPR134" s="106"/>
      <c r="EPS134" s="106"/>
      <c r="EPT134" s="106"/>
      <c r="EPU134" s="106"/>
      <c r="EPV134" s="106"/>
      <c r="EPW134" s="106"/>
      <c r="EPX134" s="106"/>
      <c r="EPY134" s="106"/>
      <c r="EPZ134" s="106"/>
      <c r="EQA134" s="106"/>
      <c r="EQB134" s="106"/>
      <c r="EQC134" s="106"/>
      <c r="EQD134" s="106"/>
      <c r="EQE134" s="106"/>
      <c r="EQF134" s="106"/>
      <c r="EQG134" s="106"/>
      <c r="EQH134" s="106"/>
      <c r="EQI134" s="106"/>
      <c r="EQJ134" s="106"/>
      <c r="EQK134" s="106"/>
      <c r="EQL134" s="106"/>
      <c r="EQM134" s="106"/>
      <c r="EQN134" s="106"/>
      <c r="EQO134" s="106"/>
      <c r="EQP134" s="106"/>
      <c r="EQQ134" s="106"/>
      <c r="EQR134" s="106"/>
      <c r="EQS134" s="106"/>
      <c r="EQT134" s="106"/>
      <c r="EQU134" s="106"/>
      <c r="EQV134" s="106"/>
      <c r="EQW134" s="106"/>
      <c r="EQX134" s="106"/>
      <c r="EQY134" s="106"/>
      <c r="EQZ134" s="106"/>
      <c r="ERA134" s="106"/>
      <c r="ERB134" s="106"/>
      <c r="ERC134" s="106"/>
      <c r="ERD134" s="106"/>
      <c r="ERE134" s="106"/>
      <c r="ERF134" s="106"/>
      <c r="ERG134" s="106"/>
      <c r="ERH134" s="106"/>
      <c r="ERI134" s="106"/>
      <c r="ERJ134" s="106"/>
      <c r="ERK134" s="106"/>
      <c r="ERL134" s="106"/>
      <c r="ERM134" s="106"/>
      <c r="ERN134" s="106"/>
      <c r="ERO134" s="106"/>
      <c r="ERP134" s="106"/>
      <c r="ERQ134" s="106"/>
      <c r="ERR134" s="106"/>
      <c r="ERS134" s="106"/>
      <c r="ERT134" s="106"/>
      <c r="ERU134" s="106"/>
      <c r="ERV134" s="106"/>
      <c r="ERW134" s="106"/>
      <c r="ERX134" s="106"/>
      <c r="ERY134" s="106"/>
      <c r="ERZ134" s="106"/>
      <c r="ESA134" s="106"/>
      <c r="ESB134" s="106"/>
      <c r="ESC134" s="106"/>
      <c r="ESD134" s="106"/>
      <c r="ESE134" s="106"/>
      <c r="ESF134" s="106"/>
      <c r="ESG134" s="106"/>
      <c r="ESH134" s="106"/>
      <c r="ESI134" s="106"/>
      <c r="ESJ134" s="106"/>
      <c r="ESK134" s="106"/>
      <c r="ESL134" s="106"/>
      <c r="ESM134" s="106"/>
      <c r="ESN134" s="106"/>
      <c r="ESO134" s="106"/>
      <c r="ESP134" s="106"/>
      <c r="ESQ134" s="106"/>
      <c r="ESR134" s="106"/>
      <c r="ESS134" s="106"/>
      <c r="EST134" s="106"/>
      <c r="ESU134" s="106"/>
      <c r="ESV134" s="106"/>
      <c r="ESW134" s="106"/>
      <c r="ESX134" s="106"/>
      <c r="ESY134" s="106"/>
      <c r="ESZ134" s="106"/>
      <c r="ETA134" s="106"/>
      <c r="ETB134" s="106"/>
      <c r="ETC134" s="106"/>
      <c r="ETD134" s="106"/>
      <c r="ETE134" s="106"/>
      <c r="ETF134" s="106"/>
      <c r="ETG134" s="106"/>
      <c r="ETH134" s="106"/>
      <c r="ETI134" s="106"/>
      <c r="ETJ134" s="106"/>
      <c r="ETK134" s="106"/>
      <c r="ETL134" s="106"/>
      <c r="ETM134" s="106"/>
      <c r="ETN134" s="106"/>
      <c r="ETO134" s="106"/>
      <c r="ETP134" s="106"/>
      <c r="ETQ134" s="106"/>
      <c r="ETR134" s="106"/>
      <c r="ETS134" s="106"/>
      <c r="ETT134" s="106"/>
      <c r="ETU134" s="106"/>
      <c r="ETV134" s="106"/>
      <c r="ETW134" s="106"/>
      <c r="ETX134" s="106"/>
      <c r="ETY134" s="106"/>
      <c r="ETZ134" s="106"/>
      <c r="EUA134" s="106"/>
      <c r="EUB134" s="106"/>
      <c r="EUC134" s="106"/>
      <c r="EUD134" s="106"/>
      <c r="EUE134" s="106"/>
      <c r="EUF134" s="106"/>
      <c r="EUG134" s="106"/>
      <c r="EUH134" s="106"/>
      <c r="EUI134" s="106"/>
      <c r="EUJ134" s="106"/>
      <c r="EUK134" s="106"/>
      <c r="EUL134" s="106"/>
      <c r="EUM134" s="106"/>
      <c r="EUN134" s="106"/>
      <c r="EUO134" s="106"/>
      <c r="EUP134" s="106"/>
      <c r="EUQ134" s="106"/>
      <c r="EUR134" s="106"/>
      <c r="EUS134" s="106"/>
      <c r="EUT134" s="106"/>
      <c r="EUU134" s="106"/>
      <c r="EUV134" s="106"/>
      <c r="EUW134" s="106"/>
      <c r="EUX134" s="106"/>
      <c r="EUY134" s="106"/>
      <c r="EUZ134" s="106"/>
      <c r="EVA134" s="106"/>
      <c r="EVB134" s="106"/>
      <c r="EVC134" s="106"/>
      <c r="EVD134" s="106"/>
      <c r="EVE134" s="106"/>
      <c r="EVF134" s="106"/>
      <c r="EVG134" s="106"/>
      <c r="EVH134" s="106"/>
      <c r="EVI134" s="106"/>
      <c r="EVJ134" s="106"/>
      <c r="EVK134" s="106"/>
      <c r="EVL134" s="106"/>
      <c r="EVM134" s="106"/>
      <c r="EVN134" s="106"/>
      <c r="EVO134" s="106"/>
      <c r="EVP134" s="106"/>
      <c r="EVQ134" s="106"/>
      <c r="EVR134" s="106"/>
      <c r="EVS134" s="106"/>
      <c r="EVT134" s="106"/>
      <c r="EVU134" s="106"/>
      <c r="EVV134" s="106"/>
      <c r="EVW134" s="106"/>
      <c r="EVX134" s="106"/>
      <c r="EVY134" s="106"/>
      <c r="EVZ134" s="106"/>
      <c r="EWA134" s="106"/>
      <c r="EWB134" s="106"/>
      <c r="EWC134" s="106"/>
      <c r="EWD134" s="106"/>
      <c r="EWE134" s="106"/>
      <c r="EWF134" s="106"/>
      <c r="EWG134" s="106"/>
      <c r="EWH134" s="106"/>
      <c r="EWI134" s="106"/>
      <c r="EWJ134" s="106"/>
      <c r="EWK134" s="106"/>
      <c r="EWL134" s="106"/>
      <c r="EWM134" s="106"/>
      <c r="EWN134" s="106"/>
      <c r="EWO134" s="106"/>
      <c r="EWP134" s="106"/>
      <c r="EWQ134" s="106"/>
      <c r="EWR134" s="106"/>
      <c r="EWS134" s="106"/>
      <c r="EWT134" s="106"/>
      <c r="EWU134" s="106"/>
      <c r="EWV134" s="106"/>
      <c r="EWW134" s="106"/>
      <c r="EWX134" s="106"/>
      <c r="EWY134" s="106"/>
      <c r="EWZ134" s="106"/>
      <c r="EXA134" s="106"/>
      <c r="EXB134" s="106"/>
      <c r="EXC134" s="106"/>
      <c r="EXD134" s="106"/>
      <c r="EXE134" s="106"/>
      <c r="EXF134" s="106"/>
      <c r="EXG134" s="106"/>
      <c r="EXH134" s="106"/>
      <c r="EXI134" s="106"/>
      <c r="EXJ134" s="106"/>
      <c r="EXK134" s="106"/>
      <c r="EXL134" s="106"/>
      <c r="EXM134" s="106"/>
      <c r="EXN134" s="106"/>
      <c r="EXO134" s="106"/>
      <c r="EXP134" s="106"/>
      <c r="EXQ134" s="106"/>
      <c r="EXR134" s="106"/>
      <c r="EXS134" s="106"/>
      <c r="EXT134" s="106"/>
      <c r="EXU134" s="106"/>
      <c r="EXV134" s="106"/>
      <c r="EXW134" s="106"/>
      <c r="EXX134" s="106"/>
      <c r="EXY134" s="106"/>
      <c r="EXZ134" s="106"/>
      <c r="EYA134" s="106"/>
      <c r="EYB134" s="106"/>
      <c r="EYC134" s="106"/>
      <c r="EYD134" s="106"/>
      <c r="EYE134" s="106"/>
      <c r="EYF134" s="106"/>
      <c r="EYG134" s="106"/>
      <c r="EYH134" s="106"/>
      <c r="EYI134" s="106"/>
      <c r="EYJ134" s="106"/>
      <c r="EYK134" s="106"/>
      <c r="EYL134" s="106"/>
      <c r="EYM134" s="106"/>
      <c r="EYN134" s="106"/>
      <c r="EYO134" s="106"/>
      <c r="EYP134" s="106"/>
      <c r="EYQ134" s="106"/>
      <c r="EYR134" s="106"/>
      <c r="EYS134" s="106"/>
      <c r="EYT134" s="106"/>
      <c r="EYU134" s="106"/>
      <c r="EYV134" s="106"/>
      <c r="EYW134" s="106"/>
      <c r="EYX134" s="106"/>
      <c r="EYY134" s="106"/>
      <c r="EYZ134" s="106"/>
      <c r="EZA134" s="106"/>
      <c r="EZB134" s="106"/>
      <c r="EZC134" s="106"/>
      <c r="EZD134" s="106"/>
      <c r="EZE134" s="106"/>
      <c r="EZF134" s="106"/>
      <c r="EZG134" s="106"/>
      <c r="EZH134" s="106"/>
      <c r="EZI134" s="106"/>
      <c r="EZJ134" s="106"/>
      <c r="EZK134" s="106"/>
      <c r="EZL134" s="106"/>
      <c r="EZM134" s="106"/>
      <c r="EZN134" s="106"/>
      <c r="EZO134" s="106"/>
      <c r="EZP134" s="106"/>
      <c r="EZQ134" s="106"/>
      <c r="EZR134" s="106"/>
      <c r="EZS134" s="106"/>
      <c r="EZT134" s="106"/>
      <c r="EZU134" s="106"/>
      <c r="EZV134" s="106"/>
      <c r="EZW134" s="106"/>
      <c r="EZX134" s="106"/>
      <c r="EZY134" s="106"/>
      <c r="EZZ134" s="106"/>
      <c r="FAA134" s="106"/>
      <c r="FAB134" s="106"/>
      <c r="FAC134" s="106"/>
      <c r="FAD134" s="106"/>
      <c r="FAE134" s="106"/>
      <c r="FAF134" s="106"/>
      <c r="FAG134" s="106"/>
      <c r="FAH134" s="106"/>
      <c r="FAI134" s="106"/>
      <c r="FAJ134" s="106"/>
      <c r="FAK134" s="106"/>
      <c r="FAL134" s="106"/>
      <c r="FAM134" s="106"/>
      <c r="FAN134" s="106"/>
      <c r="FAO134" s="106"/>
      <c r="FAP134" s="106"/>
      <c r="FAQ134" s="106"/>
      <c r="FAR134" s="106"/>
      <c r="FAS134" s="106"/>
      <c r="FAT134" s="106"/>
      <c r="FAU134" s="106"/>
      <c r="FAV134" s="106"/>
      <c r="FAW134" s="106"/>
      <c r="FAX134" s="106"/>
      <c r="FAY134" s="106"/>
      <c r="FAZ134" s="106"/>
      <c r="FBA134" s="106"/>
      <c r="FBB134" s="106"/>
      <c r="FBC134" s="106"/>
      <c r="FBD134" s="106"/>
      <c r="FBE134" s="106"/>
      <c r="FBF134" s="106"/>
      <c r="FBG134" s="106"/>
      <c r="FBH134" s="106"/>
      <c r="FBI134" s="106"/>
      <c r="FBJ134" s="106"/>
      <c r="FBK134" s="106"/>
      <c r="FBL134" s="106"/>
      <c r="FBM134" s="106"/>
      <c r="FBN134" s="106"/>
      <c r="FBO134" s="106"/>
      <c r="FBP134" s="106"/>
      <c r="FBQ134" s="106"/>
      <c r="FBR134" s="106"/>
      <c r="FBS134" s="106"/>
      <c r="FBT134" s="106"/>
      <c r="FBU134" s="106"/>
      <c r="FBV134" s="106"/>
      <c r="FBW134" s="106"/>
      <c r="FBX134" s="106"/>
      <c r="FBY134" s="106"/>
      <c r="FBZ134" s="106"/>
      <c r="FCA134" s="106"/>
      <c r="FCB134" s="106"/>
      <c r="FCC134" s="106"/>
      <c r="FCD134" s="106"/>
      <c r="FCE134" s="106"/>
      <c r="FCF134" s="106"/>
      <c r="FCG134" s="106"/>
      <c r="FCH134" s="106"/>
      <c r="FCI134" s="106"/>
      <c r="FCJ134" s="106"/>
      <c r="FCK134" s="106"/>
      <c r="FCL134" s="106"/>
      <c r="FCM134" s="106"/>
      <c r="FCN134" s="106"/>
      <c r="FCO134" s="106"/>
      <c r="FCP134" s="106"/>
      <c r="FCQ134" s="106"/>
      <c r="FCR134" s="106"/>
      <c r="FCS134" s="106"/>
      <c r="FCT134" s="106"/>
      <c r="FCU134" s="106"/>
      <c r="FCV134" s="106"/>
      <c r="FCW134" s="106"/>
      <c r="FCX134" s="106"/>
      <c r="FCY134" s="106"/>
      <c r="FCZ134" s="106"/>
      <c r="FDA134" s="106"/>
      <c r="FDB134" s="106"/>
      <c r="FDC134" s="106"/>
      <c r="FDD134" s="106"/>
      <c r="FDE134" s="106"/>
      <c r="FDF134" s="106"/>
      <c r="FDG134" s="106"/>
      <c r="FDH134" s="106"/>
      <c r="FDI134" s="106"/>
      <c r="FDJ134" s="106"/>
      <c r="FDK134" s="106"/>
      <c r="FDL134" s="106"/>
      <c r="FDM134" s="106"/>
      <c r="FDN134" s="106"/>
      <c r="FDO134" s="106"/>
      <c r="FDP134" s="106"/>
      <c r="FDQ134" s="106"/>
      <c r="FDR134" s="106"/>
      <c r="FDS134" s="106"/>
      <c r="FDT134" s="106"/>
      <c r="FDU134" s="106"/>
      <c r="FDV134" s="106"/>
      <c r="FDW134" s="106"/>
      <c r="FDX134" s="106"/>
      <c r="FDY134" s="106"/>
      <c r="FDZ134" s="106"/>
      <c r="FEA134" s="106"/>
      <c r="FEB134" s="106"/>
      <c r="FEC134" s="106"/>
      <c r="FED134" s="106"/>
      <c r="FEE134" s="106"/>
      <c r="FEF134" s="106"/>
      <c r="FEG134" s="106"/>
      <c r="FEH134" s="106"/>
      <c r="FEI134" s="106"/>
      <c r="FEJ134" s="106"/>
      <c r="FEK134" s="106"/>
      <c r="FEL134" s="106"/>
      <c r="FEM134" s="106"/>
      <c r="FEN134" s="106"/>
      <c r="FEO134" s="106"/>
      <c r="FEP134" s="106"/>
      <c r="FEQ134" s="106"/>
      <c r="FER134" s="106"/>
      <c r="FES134" s="106"/>
      <c r="FET134" s="106"/>
      <c r="FEU134" s="106"/>
      <c r="FEV134" s="106"/>
      <c r="FEW134" s="106"/>
      <c r="FEX134" s="106"/>
      <c r="FEY134" s="106"/>
      <c r="FEZ134" s="106"/>
      <c r="FFA134" s="106"/>
      <c r="FFB134" s="106"/>
      <c r="FFC134" s="106"/>
      <c r="FFD134" s="106"/>
      <c r="FFE134" s="106"/>
      <c r="FFF134" s="106"/>
      <c r="FFG134" s="106"/>
      <c r="FFH134" s="106"/>
      <c r="FFI134" s="106"/>
      <c r="FFJ134" s="106"/>
      <c r="FFK134" s="106"/>
      <c r="FFL134" s="106"/>
      <c r="FFM134" s="106"/>
      <c r="FFN134" s="106"/>
      <c r="FFO134" s="106"/>
      <c r="FFP134" s="106"/>
      <c r="FFQ134" s="106"/>
      <c r="FFR134" s="106"/>
      <c r="FFS134" s="106"/>
      <c r="FFT134" s="106"/>
      <c r="FFU134" s="106"/>
      <c r="FFV134" s="106"/>
      <c r="FFW134" s="106"/>
      <c r="FFX134" s="106"/>
      <c r="FFY134" s="106"/>
      <c r="FFZ134" s="106"/>
      <c r="FGA134" s="106"/>
      <c r="FGB134" s="106"/>
      <c r="FGC134" s="106"/>
      <c r="FGD134" s="106"/>
      <c r="FGE134" s="106"/>
      <c r="FGF134" s="106"/>
      <c r="FGG134" s="106"/>
      <c r="FGH134" s="106"/>
      <c r="FGI134" s="106"/>
      <c r="FGJ134" s="106"/>
      <c r="FGK134" s="106"/>
      <c r="FGL134" s="106"/>
      <c r="FGM134" s="106"/>
      <c r="FGN134" s="106"/>
      <c r="FGO134" s="106"/>
      <c r="FGP134" s="106"/>
      <c r="FGQ134" s="106"/>
      <c r="FGR134" s="106"/>
      <c r="FGS134" s="106"/>
      <c r="FGT134" s="106"/>
      <c r="FGU134" s="106"/>
      <c r="FGV134" s="106"/>
      <c r="FGW134" s="106"/>
      <c r="FGX134" s="106"/>
      <c r="FGY134" s="106"/>
      <c r="FGZ134" s="106"/>
      <c r="FHA134" s="106"/>
      <c r="FHB134" s="106"/>
      <c r="FHC134" s="106"/>
      <c r="FHD134" s="106"/>
      <c r="FHE134" s="106"/>
      <c r="FHF134" s="106"/>
      <c r="FHG134" s="106"/>
      <c r="FHH134" s="106"/>
      <c r="FHI134" s="106"/>
      <c r="FHJ134" s="106"/>
      <c r="FHK134" s="106"/>
      <c r="FHL134" s="106"/>
      <c r="FHM134" s="106"/>
      <c r="FHN134" s="106"/>
      <c r="FHO134" s="106"/>
      <c r="FHP134" s="106"/>
      <c r="FHQ134" s="106"/>
      <c r="FHR134" s="106"/>
      <c r="FHS134" s="106"/>
      <c r="FHT134" s="106"/>
      <c r="FHU134" s="106"/>
      <c r="FHV134" s="106"/>
      <c r="FHW134" s="106"/>
      <c r="FHX134" s="106"/>
      <c r="FHY134" s="106"/>
      <c r="FHZ134" s="106"/>
      <c r="FIA134" s="106"/>
      <c r="FIB134" s="106"/>
      <c r="FIC134" s="106"/>
      <c r="FID134" s="106"/>
      <c r="FIE134" s="106"/>
      <c r="FIF134" s="106"/>
      <c r="FIG134" s="106"/>
      <c r="FIH134" s="106"/>
      <c r="FII134" s="106"/>
      <c r="FIJ134" s="106"/>
      <c r="FIK134" s="106"/>
      <c r="FIL134" s="106"/>
      <c r="FIM134" s="106"/>
      <c r="FIN134" s="106"/>
      <c r="FIO134" s="106"/>
      <c r="FIP134" s="106"/>
      <c r="FIQ134" s="106"/>
      <c r="FIR134" s="106"/>
      <c r="FIS134" s="106"/>
      <c r="FIT134" s="106"/>
      <c r="FIU134" s="106"/>
      <c r="FIV134" s="106"/>
      <c r="FIW134" s="106"/>
      <c r="FIX134" s="106"/>
      <c r="FIY134" s="106"/>
      <c r="FIZ134" s="106"/>
      <c r="FJA134" s="106"/>
      <c r="FJB134" s="106"/>
      <c r="FJC134" s="106"/>
      <c r="FJD134" s="106"/>
      <c r="FJE134" s="106"/>
      <c r="FJF134" s="106"/>
      <c r="FJG134" s="106"/>
      <c r="FJH134" s="106"/>
      <c r="FJI134" s="106"/>
      <c r="FJJ134" s="106"/>
      <c r="FJK134" s="106"/>
      <c r="FJL134" s="106"/>
      <c r="FJM134" s="106"/>
      <c r="FJN134" s="106"/>
      <c r="FJO134" s="106"/>
      <c r="FJP134" s="106"/>
      <c r="FJQ134" s="106"/>
      <c r="FJR134" s="106"/>
      <c r="FJS134" s="106"/>
      <c r="FJT134" s="106"/>
      <c r="FJU134" s="106"/>
      <c r="FJV134" s="106"/>
      <c r="FJW134" s="106"/>
      <c r="FJX134" s="106"/>
      <c r="FJY134" s="106"/>
      <c r="FJZ134" s="106"/>
      <c r="FKA134" s="106"/>
      <c r="FKB134" s="106"/>
      <c r="FKC134" s="106"/>
      <c r="FKD134" s="106"/>
      <c r="FKE134" s="106"/>
      <c r="FKF134" s="106"/>
      <c r="FKG134" s="106"/>
      <c r="FKH134" s="106"/>
      <c r="FKI134" s="106"/>
      <c r="FKJ134" s="106"/>
      <c r="FKK134" s="106"/>
      <c r="FKL134" s="106"/>
      <c r="FKM134" s="106"/>
      <c r="FKN134" s="106"/>
      <c r="FKO134" s="106"/>
      <c r="FKP134" s="106"/>
      <c r="FKQ134" s="106"/>
      <c r="FKR134" s="106"/>
      <c r="FKS134" s="106"/>
      <c r="FKT134" s="106"/>
      <c r="FKU134" s="106"/>
      <c r="FKV134" s="106"/>
      <c r="FKW134" s="106"/>
      <c r="FKX134" s="106"/>
      <c r="FKY134" s="106"/>
      <c r="FKZ134" s="106"/>
      <c r="FLA134" s="106"/>
      <c r="FLB134" s="106"/>
      <c r="FLC134" s="106"/>
      <c r="FLD134" s="106"/>
      <c r="FLE134" s="106"/>
      <c r="FLF134" s="106"/>
      <c r="FLG134" s="106"/>
      <c r="FLH134" s="106"/>
      <c r="FLI134" s="106"/>
      <c r="FLJ134" s="106"/>
      <c r="FLK134" s="106"/>
      <c r="FLL134" s="106"/>
      <c r="FLM134" s="106"/>
      <c r="FLN134" s="106"/>
      <c r="FLO134" s="106"/>
      <c r="FLP134" s="106"/>
      <c r="FLQ134" s="106"/>
      <c r="FLR134" s="106"/>
      <c r="FLS134" s="106"/>
      <c r="FLT134" s="106"/>
      <c r="FLU134" s="106"/>
      <c r="FLV134" s="106"/>
      <c r="FLW134" s="106"/>
      <c r="FLX134" s="106"/>
      <c r="FLY134" s="106"/>
      <c r="FLZ134" s="106"/>
      <c r="FMA134" s="106"/>
      <c r="FMB134" s="106"/>
      <c r="FMC134" s="106"/>
      <c r="FMD134" s="106"/>
      <c r="FME134" s="106"/>
      <c r="FMF134" s="106"/>
      <c r="FMG134" s="106"/>
      <c r="FMH134" s="106"/>
      <c r="FMI134" s="106"/>
      <c r="FMJ134" s="106"/>
      <c r="FMK134" s="106"/>
      <c r="FML134" s="106"/>
      <c r="FMM134" s="106"/>
      <c r="FMN134" s="106"/>
      <c r="FMO134" s="106"/>
      <c r="FMP134" s="106"/>
      <c r="FMQ134" s="106"/>
      <c r="FMR134" s="106"/>
      <c r="FMS134" s="106"/>
      <c r="FMT134" s="106"/>
      <c r="FMU134" s="106"/>
      <c r="FMV134" s="106"/>
      <c r="FMW134" s="106"/>
      <c r="FMX134" s="106"/>
      <c r="FMY134" s="106"/>
      <c r="FMZ134" s="106"/>
      <c r="FNA134" s="106"/>
      <c r="FNB134" s="106"/>
      <c r="FNC134" s="106"/>
      <c r="FND134" s="106"/>
      <c r="FNE134" s="106"/>
      <c r="FNF134" s="106"/>
      <c r="FNG134" s="106"/>
      <c r="FNH134" s="106"/>
      <c r="FNI134" s="106"/>
      <c r="FNJ134" s="106"/>
      <c r="FNK134" s="106"/>
      <c r="FNL134" s="106"/>
      <c r="FNM134" s="106"/>
      <c r="FNN134" s="106"/>
      <c r="FNO134" s="106"/>
      <c r="FNP134" s="106"/>
      <c r="FNQ134" s="106"/>
      <c r="FNR134" s="106"/>
      <c r="FNS134" s="106"/>
      <c r="FNT134" s="106"/>
      <c r="FNU134" s="106"/>
      <c r="FNV134" s="106"/>
      <c r="FNW134" s="106"/>
      <c r="FNX134" s="106"/>
      <c r="FNY134" s="106"/>
      <c r="FNZ134" s="106"/>
      <c r="FOA134" s="106"/>
      <c r="FOB134" s="106"/>
      <c r="FOC134" s="106"/>
      <c r="FOD134" s="106"/>
      <c r="FOE134" s="106"/>
      <c r="FOF134" s="106"/>
      <c r="FOG134" s="106"/>
      <c r="FOH134" s="106"/>
      <c r="FOI134" s="106"/>
      <c r="FOJ134" s="106"/>
      <c r="FOK134" s="106"/>
      <c r="FOL134" s="106"/>
      <c r="FOM134" s="106"/>
      <c r="FON134" s="106"/>
      <c r="FOO134" s="106"/>
      <c r="FOP134" s="106"/>
      <c r="FOQ134" s="106"/>
      <c r="FOR134" s="106"/>
      <c r="FOS134" s="106"/>
      <c r="FOT134" s="106"/>
      <c r="FOU134" s="106"/>
      <c r="FOV134" s="106"/>
      <c r="FOW134" s="106"/>
      <c r="FOX134" s="106"/>
      <c r="FOY134" s="106"/>
      <c r="FOZ134" s="106"/>
      <c r="FPA134" s="106"/>
      <c r="FPB134" s="106"/>
      <c r="FPC134" s="106"/>
      <c r="FPD134" s="106"/>
      <c r="FPE134" s="106"/>
      <c r="FPF134" s="106"/>
      <c r="FPG134" s="106"/>
      <c r="FPH134" s="106"/>
      <c r="FPI134" s="106"/>
      <c r="FPJ134" s="106"/>
      <c r="FPK134" s="106"/>
      <c r="FPL134" s="106"/>
      <c r="FPM134" s="106"/>
      <c r="FPN134" s="106"/>
      <c r="FPO134" s="106"/>
      <c r="FPP134" s="106"/>
      <c r="FPQ134" s="106"/>
      <c r="FPR134" s="106"/>
      <c r="FPS134" s="106"/>
      <c r="FPT134" s="106"/>
      <c r="FPU134" s="106"/>
      <c r="FPV134" s="106"/>
      <c r="FPW134" s="106"/>
      <c r="FPX134" s="106"/>
      <c r="FPY134" s="106"/>
      <c r="FPZ134" s="106"/>
      <c r="FQA134" s="106"/>
      <c r="FQB134" s="106"/>
      <c r="FQC134" s="106"/>
      <c r="FQD134" s="106"/>
      <c r="FQE134" s="106"/>
      <c r="FQF134" s="106"/>
      <c r="FQG134" s="106"/>
      <c r="FQH134" s="106"/>
      <c r="FQI134" s="106"/>
      <c r="FQJ134" s="106"/>
      <c r="FQK134" s="106"/>
      <c r="FQL134" s="106"/>
      <c r="FQM134" s="106"/>
      <c r="FQN134" s="106"/>
      <c r="FQO134" s="106"/>
      <c r="FQP134" s="106"/>
      <c r="FQQ134" s="106"/>
      <c r="FQR134" s="106"/>
      <c r="FQS134" s="106"/>
      <c r="FQT134" s="106"/>
      <c r="FQU134" s="106"/>
      <c r="FQV134" s="106"/>
      <c r="FQW134" s="106"/>
      <c r="FQX134" s="106"/>
      <c r="FQY134" s="106"/>
      <c r="FQZ134" s="106"/>
      <c r="FRA134" s="106"/>
      <c r="FRB134" s="106"/>
      <c r="FRC134" s="106"/>
      <c r="FRD134" s="106"/>
      <c r="FRE134" s="106"/>
      <c r="FRF134" s="106"/>
      <c r="FRG134" s="106"/>
      <c r="FRH134" s="106"/>
      <c r="FRI134" s="106"/>
      <c r="FRJ134" s="106"/>
      <c r="FRK134" s="106"/>
      <c r="FRL134" s="106"/>
      <c r="FRM134" s="106"/>
      <c r="FRN134" s="106"/>
      <c r="FRO134" s="106"/>
      <c r="FRP134" s="106"/>
      <c r="FRQ134" s="106"/>
      <c r="FRR134" s="106"/>
      <c r="FRS134" s="106"/>
      <c r="FRT134" s="106"/>
      <c r="FRU134" s="106"/>
      <c r="FRV134" s="106"/>
      <c r="FRW134" s="106"/>
      <c r="FRX134" s="106"/>
      <c r="FRY134" s="106"/>
      <c r="FRZ134" s="106"/>
      <c r="FSA134" s="106"/>
      <c r="FSB134" s="106"/>
      <c r="FSC134" s="106"/>
      <c r="FSD134" s="106"/>
      <c r="FSE134" s="106"/>
      <c r="FSF134" s="106"/>
      <c r="FSG134" s="106"/>
      <c r="FSH134" s="106"/>
      <c r="FSI134" s="106"/>
      <c r="FSJ134" s="106"/>
      <c r="FSK134" s="106"/>
      <c r="FSL134" s="106"/>
      <c r="FSM134" s="106"/>
      <c r="FSN134" s="106"/>
      <c r="FSO134" s="106"/>
      <c r="FSP134" s="106"/>
      <c r="FSQ134" s="106"/>
      <c r="FSR134" s="106"/>
      <c r="FSS134" s="106"/>
      <c r="FST134" s="106"/>
      <c r="FSU134" s="106"/>
      <c r="FSV134" s="106"/>
      <c r="FSW134" s="106"/>
      <c r="FSX134" s="106"/>
      <c r="FSY134" s="106"/>
      <c r="FSZ134" s="106"/>
      <c r="FTA134" s="106"/>
      <c r="FTB134" s="106"/>
      <c r="FTC134" s="106"/>
      <c r="FTD134" s="106"/>
      <c r="FTE134" s="106"/>
      <c r="FTF134" s="106"/>
      <c r="FTG134" s="106"/>
      <c r="FTH134" s="106"/>
      <c r="FTI134" s="106"/>
      <c r="FTJ134" s="106"/>
      <c r="FTK134" s="106"/>
      <c r="FTL134" s="106"/>
      <c r="FTM134" s="106"/>
      <c r="FTN134" s="106"/>
      <c r="FTO134" s="106"/>
      <c r="FTP134" s="106"/>
      <c r="FTQ134" s="106"/>
      <c r="FTR134" s="106"/>
      <c r="FTS134" s="106"/>
      <c r="FTT134" s="106"/>
      <c r="FTU134" s="106"/>
      <c r="FTV134" s="106"/>
      <c r="FTW134" s="106"/>
      <c r="FTX134" s="106"/>
      <c r="FTY134" s="106"/>
      <c r="FTZ134" s="106"/>
      <c r="FUA134" s="106"/>
      <c r="FUB134" s="106"/>
      <c r="FUC134" s="106"/>
      <c r="FUD134" s="106"/>
      <c r="FUE134" s="106"/>
      <c r="FUF134" s="106"/>
      <c r="FUG134" s="106"/>
      <c r="FUH134" s="106"/>
      <c r="FUI134" s="106"/>
      <c r="FUJ134" s="106"/>
      <c r="FUK134" s="106"/>
      <c r="FUL134" s="106"/>
      <c r="FUM134" s="106"/>
      <c r="FUN134" s="106"/>
      <c r="FUO134" s="106"/>
      <c r="FUP134" s="106"/>
      <c r="FUQ134" s="106"/>
      <c r="FUR134" s="106"/>
      <c r="FUS134" s="106"/>
      <c r="FUT134" s="106"/>
      <c r="FUU134" s="106"/>
      <c r="FUV134" s="106"/>
      <c r="FUW134" s="106"/>
      <c r="FUX134" s="106"/>
      <c r="FUY134" s="106"/>
      <c r="FUZ134" s="106"/>
      <c r="FVA134" s="106"/>
      <c r="FVB134" s="106"/>
      <c r="FVC134" s="106"/>
      <c r="FVD134" s="106"/>
      <c r="FVE134" s="106"/>
      <c r="FVF134" s="106"/>
      <c r="FVG134" s="106"/>
      <c r="FVH134" s="106"/>
      <c r="FVI134" s="106"/>
      <c r="FVJ134" s="106"/>
      <c r="FVK134" s="106"/>
      <c r="FVL134" s="106"/>
      <c r="FVM134" s="106"/>
      <c r="FVN134" s="106"/>
      <c r="FVO134" s="106"/>
      <c r="FVP134" s="106"/>
      <c r="FVQ134" s="106"/>
      <c r="FVR134" s="106"/>
      <c r="FVS134" s="106"/>
      <c r="FVT134" s="106"/>
      <c r="FVU134" s="106"/>
      <c r="FVV134" s="106"/>
      <c r="FVW134" s="106"/>
      <c r="FVX134" s="106"/>
      <c r="FVY134" s="106"/>
      <c r="FVZ134" s="106"/>
      <c r="FWA134" s="106"/>
      <c r="FWB134" s="106"/>
      <c r="FWC134" s="106"/>
      <c r="FWD134" s="106"/>
      <c r="FWE134" s="106"/>
      <c r="FWF134" s="106"/>
      <c r="FWG134" s="106"/>
      <c r="FWH134" s="106"/>
      <c r="FWI134" s="106"/>
      <c r="FWJ134" s="106"/>
      <c r="FWK134" s="106"/>
      <c r="FWL134" s="106"/>
      <c r="FWM134" s="106"/>
      <c r="FWN134" s="106"/>
      <c r="FWO134" s="106"/>
      <c r="FWP134" s="106"/>
      <c r="FWQ134" s="106"/>
      <c r="FWR134" s="106"/>
      <c r="FWS134" s="106"/>
      <c r="FWT134" s="106"/>
      <c r="FWU134" s="106"/>
      <c r="FWV134" s="106"/>
      <c r="FWW134" s="106"/>
      <c r="FWX134" s="106"/>
      <c r="FWY134" s="106"/>
      <c r="FWZ134" s="106"/>
      <c r="FXA134" s="106"/>
      <c r="FXB134" s="106"/>
      <c r="FXC134" s="106"/>
      <c r="FXD134" s="106"/>
      <c r="FXE134" s="106"/>
      <c r="FXF134" s="106"/>
      <c r="FXG134" s="106"/>
      <c r="FXH134" s="106"/>
      <c r="FXI134" s="106"/>
      <c r="FXJ134" s="106"/>
      <c r="FXK134" s="106"/>
      <c r="FXL134" s="106"/>
      <c r="FXM134" s="106"/>
      <c r="FXN134" s="106"/>
      <c r="FXO134" s="106"/>
      <c r="FXP134" s="106"/>
      <c r="FXQ134" s="106"/>
      <c r="FXR134" s="106"/>
      <c r="FXS134" s="106"/>
      <c r="FXT134" s="106"/>
      <c r="FXU134" s="106"/>
      <c r="FXV134" s="106"/>
      <c r="FXW134" s="106"/>
      <c r="FXX134" s="106"/>
      <c r="FXY134" s="106"/>
      <c r="FXZ134" s="106"/>
      <c r="FYA134" s="106"/>
      <c r="FYB134" s="106"/>
      <c r="FYC134" s="106"/>
      <c r="FYD134" s="106"/>
      <c r="FYE134" s="106"/>
      <c r="FYF134" s="106"/>
      <c r="FYG134" s="106"/>
      <c r="FYH134" s="106"/>
      <c r="FYI134" s="106"/>
      <c r="FYJ134" s="106"/>
      <c r="FYK134" s="106"/>
      <c r="FYL134" s="106"/>
      <c r="FYM134" s="106"/>
      <c r="FYN134" s="106"/>
      <c r="FYO134" s="106"/>
      <c r="FYP134" s="106"/>
      <c r="FYQ134" s="106"/>
      <c r="FYR134" s="106"/>
      <c r="FYS134" s="106"/>
      <c r="FYT134" s="106"/>
      <c r="FYU134" s="106"/>
      <c r="FYV134" s="106"/>
      <c r="FYW134" s="106"/>
      <c r="FYX134" s="106"/>
      <c r="FYY134" s="106"/>
      <c r="FYZ134" s="106"/>
      <c r="FZA134" s="106"/>
      <c r="FZB134" s="106"/>
      <c r="FZC134" s="106"/>
      <c r="FZD134" s="106"/>
      <c r="FZE134" s="106"/>
      <c r="FZF134" s="106"/>
      <c r="FZG134" s="106"/>
      <c r="FZH134" s="106"/>
      <c r="FZI134" s="106"/>
      <c r="FZJ134" s="106"/>
      <c r="FZK134" s="106"/>
      <c r="FZL134" s="106"/>
      <c r="FZM134" s="106"/>
      <c r="FZN134" s="106"/>
      <c r="FZO134" s="106"/>
      <c r="FZP134" s="106"/>
      <c r="FZQ134" s="106"/>
      <c r="FZR134" s="106"/>
      <c r="FZS134" s="106"/>
      <c r="FZT134" s="106"/>
      <c r="FZU134" s="106"/>
      <c r="FZV134" s="106"/>
      <c r="FZW134" s="106"/>
      <c r="FZX134" s="106"/>
      <c r="FZY134" s="106"/>
      <c r="FZZ134" s="106"/>
      <c r="GAA134" s="106"/>
      <c r="GAB134" s="106"/>
      <c r="GAC134" s="106"/>
      <c r="GAD134" s="106"/>
      <c r="GAE134" s="106"/>
      <c r="GAF134" s="106"/>
      <c r="GAG134" s="106"/>
      <c r="GAH134" s="106"/>
      <c r="GAI134" s="106"/>
      <c r="GAJ134" s="106"/>
      <c r="GAK134" s="106"/>
      <c r="GAL134" s="106"/>
      <c r="GAM134" s="106"/>
      <c r="GAN134" s="106"/>
      <c r="GAO134" s="106"/>
      <c r="GAP134" s="106"/>
      <c r="GAQ134" s="106"/>
      <c r="GAR134" s="106"/>
      <c r="GAS134" s="106"/>
      <c r="GAT134" s="106"/>
      <c r="GAU134" s="106"/>
      <c r="GAV134" s="106"/>
      <c r="GAW134" s="106"/>
      <c r="GAX134" s="106"/>
      <c r="GAY134" s="106"/>
      <c r="GAZ134" s="106"/>
      <c r="GBA134" s="106"/>
      <c r="GBB134" s="106"/>
      <c r="GBC134" s="106"/>
      <c r="GBD134" s="106"/>
      <c r="GBE134" s="106"/>
      <c r="GBF134" s="106"/>
      <c r="GBG134" s="106"/>
      <c r="GBH134" s="106"/>
      <c r="GBI134" s="106"/>
      <c r="GBJ134" s="106"/>
      <c r="GBK134" s="106"/>
      <c r="GBL134" s="106"/>
      <c r="GBM134" s="106"/>
      <c r="GBN134" s="106"/>
      <c r="GBO134" s="106"/>
      <c r="GBP134" s="106"/>
      <c r="GBQ134" s="106"/>
      <c r="GBR134" s="106"/>
      <c r="GBS134" s="106"/>
      <c r="GBT134" s="106"/>
      <c r="GBU134" s="106"/>
      <c r="GBV134" s="106"/>
      <c r="GBW134" s="106"/>
      <c r="GBX134" s="106"/>
      <c r="GBY134" s="106"/>
      <c r="GBZ134" s="106"/>
      <c r="GCA134" s="106"/>
      <c r="GCB134" s="106"/>
      <c r="GCC134" s="106"/>
      <c r="GCD134" s="106"/>
      <c r="GCE134" s="106"/>
      <c r="GCF134" s="106"/>
      <c r="GCG134" s="106"/>
      <c r="GCH134" s="106"/>
      <c r="GCI134" s="106"/>
      <c r="GCJ134" s="106"/>
      <c r="GCK134" s="106"/>
      <c r="GCL134" s="106"/>
      <c r="GCM134" s="106"/>
      <c r="GCN134" s="106"/>
      <c r="GCO134" s="106"/>
      <c r="GCP134" s="106"/>
      <c r="GCQ134" s="106"/>
      <c r="GCR134" s="106"/>
      <c r="GCS134" s="106"/>
      <c r="GCT134" s="106"/>
      <c r="GCU134" s="106"/>
      <c r="GCV134" s="106"/>
      <c r="GCW134" s="106"/>
      <c r="GCX134" s="106"/>
      <c r="GCY134" s="106"/>
      <c r="GCZ134" s="106"/>
      <c r="GDA134" s="106"/>
      <c r="GDB134" s="106"/>
      <c r="GDC134" s="106"/>
      <c r="GDD134" s="106"/>
      <c r="GDE134" s="106"/>
      <c r="GDF134" s="106"/>
      <c r="GDG134" s="106"/>
      <c r="GDH134" s="106"/>
      <c r="GDI134" s="106"/>
      <c r="GDJ134" s="106"/>
      <c r="GDK134" s="106"/>
      <c r="GDL134" s="106"/>
      <c r="GDM134" s="106"/>
      <c r="GDN134" s="106"/>
      <c r="GDO134" s="106"/>
      <c r="GDP134" s="106"/>
      <c r="GDQ134" s="106"/>
      <c r="GDR134" s="106"/>
      <c r="GDS134" s="106"/>
      <c r="GDT134" s="106"/>
      <c r="GDU134" s="106"/>
      <c r="GDV134" s="106"/>
      <c r="GDW134" s="106"/>
      <c r="GDX134" s="106"/>
      <c r="GDY134" s="106"/>
      <c r="GDZ134" s="106"/>
      <c r="GEA134" s="106"/>
      <c r="GEB134" s="106"/>
      <c r="GEC134" s="106"/>
      <c r="GED134" s="106"/>
      <c r="GEE134" s="106"/>
      <c r="GEF134" s="106"/>
      <c r="GEG134" s="106"/>
      <c r="GEH134" s="106"/>
      <c r="GEI134" s="106"/>
      <c r="GEJ134" s="106"/>
      <c r="GEK134" s="106"/>
      <c r="GEL134" s="106"/>
      <c r="GEM134" s="106"/>
      <c r="GEN134" s="106"/>
      <c r="GEO134" s="106"/>
      <c r="GEP134" s="106"/>
      <c r="GEQ134" s="106"/>
      <c r="GER134" s="106"/>
      <c r="GES134" s="106"/>
      <c r="GET134" s="106"/>
      <c r="GEU134" s="106"/>
      <c r="GEV134" s="106"/>
      <c r="GEW134" s="106"/>
      <c r="GEX134" s="106"/>
      <c r="GEY134" s="106"/>
      <c r="GEZ134" s="106"/>
      <c r="GFA134" s="106"/>
      <c r="GFB134" s="106"/>
      <c r="GFC134" s="106"/>
      <c r="GFD134" s="106"/>
      <c r="GFE134" s="106"/>
      <c r="GFF134" s="106"/>
      <c r="GFG134" s="106"/>
      <c r="GFH134" s="106"/>
      <c r="GFI134" s="106"/>
      <c r="GFJ134" s="106"/>
      <c r="GFK134" s="106"/>
      <c r="GFL134" s="106"/>
      <c r="GFM134" s="106"/>
      <c r="GFN134" s="106"/>
      <c r="GFO134" s="106"/>
      <c r="GFP134" s="106"/>
      <c r="GFQ134" s="106"/>
      <c r="GFR134" s="106"/>
      <c r="GFS134" s="106"/>
      <c r="GFT134" s="106"/>
      <c r="GFU134" s="106"/>
      <c r="GFV134" s="106"/>
      <c r="GFW134" s="106"/>
      <c r="GFX134" s="106"/>
      <c r="GFY134" s="106"/>
      <c r="GFZ134" s="106"/>
      <c r="GGA134" s="106"/>
      <c r="GGB134" s="106"/>
      <c r="GGC134" s="106"/>
      <c r="GGD134" s="106"/>
      <c r="GGE134" s="106"/>
      <c r="GGF134" s="106"/>
      <c r="GGG134" s="106"/>
      <c r="GGH134" s="106"/>
      <c r="GGI134" s="106"/>
      <c r="GGJ134" s="106"/>
      <c r="GGK134" s="106"/>
      <c r="GGL134" s="106"/>
      <c r="GGM134" s="106"/>
      <c r="GGN134" s="106"/>
      <c r="GGO134" s="106"/>
      <c r="GGP134" s="106"/>
      <c r="GGQ134" s="106"/>
      <c r="GGR134" s="106"/>
      <c r="GGS134" s="106"/>
      <c r="GGT134" s="106"/>
      <c r="GGU134" s="106"/>
      <c r="GGV134" s="106"/>
      <c r="GGW134" s="106"/>
      <c r="GGX134" s="106"/>
      <c r="GGY134" s="106"/>
      <c r="GGZ134" s="106"/>
      <c r="GHA134" s="106"/>
      <c r="GHB134" s="106"/>
      <c r="GHC134" s="106"/>
      <c r="GHD134" s="106"/>
      <c r="GHE134" s="106"/>
      <c r="GHF134" s="106"/>
      <c r="GHG134" s="106"/>
      <c r="GHH134" s="106"/>
      <c r="GHI134" s="106"/>
      <c r="GHJ134" s="106"/>
      <c r="GHK134" s="106"/>
      <c r="GHL134" s="106"/>
      <c r="GHM134" s="106"/>
      <c r="GHN134" s="106"/>
      <c r="GHO134" s="106"/>
      <c r="GHP134" s="106"/>
      <c r="GHQ134" s="106"/>
      <c r="GHR134" s="106"/>
      <c r="GHS134" s="106"/>
      <c r="GHT134" s="106"/>
      <c r="GHU134" s="106"/>
      <c r="GHV134" s="106"/>
      <c r="GHW134" s="106"/>
      <c r="GHX134" s="106"/>
      <c r="GHY134" s="106"/>
      <c r="GHZ134" s="106"/>
      <c r="GIA134" s="106"/>
      <c r="GIB134" s="106"/>
      <c r="GIC134" s="106"/>
      <c r="GID134" s="106"/>
      <c r="GIE134" s="106"/>
      <c r="GIF134" s="106"/>
      <c r="GIG134" s="106"/>
      <c r="GIH134" s="106"/>
      <c r="GII134" s="106"/>
      <c r="GIJ134" s="106"/>
      <c r="GIK134" s="106"/>
      <c r="GIL134" s="106"/>
      <c r="GIM134" s="106"/>
      <c r="GIN134" s="106"/>
      <c r="GIO134" s="106"/>
      <c r="GIP134" s="106"/>
      <c r="GIQ134" s="106"/>
      <c r="GIR134" s="106"/>
      <c r="GIS134" s="106"/>
      <c r="GIT134" s="106"/>
      <c r="GIU134" s="106"/>
      <c r="GIV134" s="106"/>
      <c r="GIW134" s="106"/>
      <c r="GIX134" s="106"/>
      <c r="GIY134" s="106"/>
      <c r="GIZ134" s="106"/>
      <c r="GJA134" s="106"/>
      <c r="GJB134" s="106"/>
      <c r="GJC134" s="106"/>
      <c r="GJD134" s="106"/>
      <c r="GJE134" s="106"/>
      <c r="GJF134" s="106"/>
      <c r="GJG134" s="106"/>
      <c r="GJH134" s="106"/>
      <c r="GJI134" s="106"/>
      <c r="GJJ134" s="106"/>
      <c r="GJK134" s="106"/>
      <c r="GJL134" s="106"/>
      <c r="GJM134" s="106"/>
      <c r="GJN134" s="106"/>
      <c r="GJO134" s="106"/>
      <c r="GJP134" s="106"/>
      <c r="GJQ134" s="106"/>
      <c r="GJR134" s="106"/>
      <c r="GJS134" s="106"/>
      <c r="GJT134" s="106"/>
      <c r="GJU134" s="106"/>
      <c r="GJV134" s="106"/>
      <c r="GJW134" s="106"/>
      <c r="GJX134" s="106"/>
      <c r="GJY134" s="106"/>
      <c r="GJZ134" s="106"/>
      <c r="GKA134" s="106"/>
      <c r="GKB134" s="106"/>
      <c r="GKC134" s="106"/>
      <c r="GKD134" s="106"/>
      <c r="GKE134" s="106"/>
      <c r="GKF134" s="106"/>
      <c r="GKG134" s="106"/>
      <c r="GKH134" s="106"/>
      <c r="GKI134" s="106"/>
      <c r="GKJ134" s="106"/>
      <c r="GKK134" s="106"/>
      <c r="GKL134" s="106"/>
      <c r="GKM134" s="106"/>
      <c r="GKN134" s="106"/>
      <c r="GKO134" s="106"/>
      <c r="GKP134" s="106"/>
      <c r="GKQ134" s="106"/>
      <c r="GKR134" s="106"/>
      <c r="GKS134" s="106"/>
      <c r="GKT134" s="106"/>
      <c r="GKU134" s="106"/>
      <c r="GKV134" s="106"/>
      <c r="GKW134" s="106"/>
      <c r="GKX134" s="106"/>
      <c r="GKY134" s="106"/>
      <c r="GKZ134" s="106"/>
      <c r="GLA134" s="106"/>
      <c r="GLB134" s="106"/>
      <c r="GLC134" s="106"/>
      <c r="GLD134" s="106"/>
      <c r="GLE134" s="106"/>
      <c r="GLF134" s="106"/>
      <c r="GLG134" s="106"/>
      <c r="GLH134" s="106"/>
      <c r="GLI134" s="106"/>
      <c r="GLJ134" s="106"/>
      <c r="GLK134" s="106"/>
      <c r="GLL134" s="106"/>
      <c r="GLM134" s="106"/>
      <c r="GLN134" s="106"/>
      <c r="GLO134" s="106"/>
      <c r="GLP134" s="106"/>
      <c r="GLQ134" s="106"/>
      <c r="GLR134" s="106"/>
      <c r="GLS134" s="106"/>
      <c r="GLT134" s="106"/>
      <c r="GLU134" s="106"/>
      <c r="GLV134" s="106"/>
      <c r="GLW134" s="106"/>
      <c r="GLX134" s="106"/>
      <c r="GLY134" s="106"/>
      <c r="GLZ134" s="106"/>
      <c r="GMA134" s="106"/>
      <c r="GMB134" s="106"/>
      <c r="GMC134" s="106"/>
      <c r="GMD134" s="106"/>
      <c r="GME134" s="106"/>
      <c r="GMF134" s="106"/>
      <c r="GMG134" s="106"/>
      <c r="GMH134" s="106"/>
      <c r="GMI134" s="106"/>
      <c r="GMJ134" s="106"/>
      <c r="GMK134" s="106"/>
      <c r="GML134" s="106"/>
      <c r="GMM134" s="106"/>
      <c r="GMN134" s="106"/>
      <c r="GMO134" s="106"/>
      <c r="GMP134" s="106"/>
      <c r="GMQ134" s="106"/>
      <c r="GMR134" s="106"/>
      <c r="GMS134" s="106"/>
      <c r="GMT134" s="106"/>
      <c r="GMU134" s="106"/>
      <c r="GMV134" s="106"/>
      <c r="GMW134" s="106"/>
      <c r="GMX134" s="106"/>
      <c r="GMY134" s="106"/>
      <c r="GMZ134" s="106"/>
      <c r="GNA134" s="106"/>
      <c r="GNB134" s="106"/>
      <c r="GNC134" s="106"/>
      <c r="GND134" s="106"/>
      <c r="GNE134" s="106"/>
      <c r="GNF134" s="106"/>
      <c r="GNG134" s="106"/>
      <c r="GNH134" s="106"/>
      <c r="GNI134" s="106"/>
      <c r="GNJ134" s="106"/>
      <c r="GNK134" s="106"/>
      <c r="GNL134" s="106"/>
      <c r="GNM134" s="106"/>
      <c r="GNN134" s="106"/>
      <c r="GNO134" s="106"/>
      <c r="GNP134" s="106"/>
      <c r="GNQ134" s="106"/>
      <c r="GNR134" s="106"/>
      <c r="GNS134" s="106"/>
      <c r="GNT134" s="106"/>
      <c r="GNU134" s="106"/>
      <c r="GNV134" s="106"/>
      <c r="GNW134" s="106"/>
      <c r="GNX134" s="106"/>
      <c r="GNY134" s="106"/>
      <c r="GNZ134" s="106"/>
      <c r="GOA134" s="106"/>
      <c r="GOB134" s="106"/>
      <c r="GOC134" s="106"/>
      <c r="GOD134" s="106"/>
      <c r="GOE134" s="106"/>
      <c r="GOF134" s="106"/>
      <c r="GOG134" s="106"/>
      <c r="GOH134" s="106"/>
      <c r="GOI134" s="106"/>
      <c r="GOJ134" s="106"/>
      <c r="GOK134" s="106"/>
      <c r="GOL134" s="106"/>
      <c r="GOM134" s="106"/>
      <c r="GON134" s="106"/>
      <c r="GOO134" s="106"/>
      <c r="GOP134" s="106"/>
      <c r="GOQ134" s="106"/>
      <c r="GOR134" s="106"/>
      <c r="GOS134" s="106"/>
      <c r="GOT134" s="106"/>
      <c r="GOU134" s="106"/>
      <c r="GOV134" s="106"/>
      <c r="GOW134" s="106"/>
      <c r="GOX134" s="106"/>
      <c r="GOY134" s="106"/>
      <c r="GOZ134" s="106"/>
      <c r="GPA134" s="106"/>
      <c r="GPB134" s="106"/>
      <c r="GPC134" s="106"/>
      <c r="GPD134" s="106"/>
      <c r="GPE134" s="106"/>
      <c r="GPF134" s="106"/>
      <c r="GPG134" s="106"/>
      <c r="GPH134" s="106"/>
      <c r="GPI134" s="106"/>
      <c r="GPJ134" s="106"/>
      <c r="GPK134" s="106"/>
      <c r="GPL134" s="106"/>
      <c r="GPM134" s="106"/>
      <c r="GPN134" s="106"/>
      <c r="GPO134" s="106"/>
      <c r="GPP134" s="106"/>
      <c r="GPQ134" s="106"/>
      <c r="GPR134" s="106"/>
      <c r="GPS134" s="106"/>
      <c r="GPT134" s="106"/>
      <c r="GPU134" s="106"/>
      <c r="GPV134" s="106"/>
      <c r="GPW134" s="106"/>
      <c r="GPX134" s="106"/>
      <c r="GPY134" s="106"/>
      <c r="GPZ134" s="106"/>
      <c r="GQA134" s="106"/>
      <c r="GQB134" s="106"/>
      <c r="GQC134" s="106"/>
      <c r="GQD134" s="106"/>
      <c r="GQE134" s="106"/>
      <c r="GQF134" s="106"/>
      <c r="GQG134" s="106"/>
      <c r="GQH134" s="106"/>
      <c r="GQI134" s="106"/>
      <c r="GQJ134" s="106"/>
      <c r="GQK134" s="106"/>
      <c r="GQL134" s="106"/>
      <c r="GQM134" s="106"/>
      <c r="GQN134" s="106"/>
      <c r="GQO134" s="106"/>
      <c r="GQP134" s="106"/>
      <c r="GQQ134" s="106"/>
      <c r="GQR134" s="106"/>
      <c r="GQS134" s="106"/>
      <c r="GQT134" s="106"/>
      <c r="GQU134" s="106"/>
      <c r="GQV134" s="106"/>
      <c r="GQW134" s="106"/>
      <c r="GQX134" s="106"/>
      <c r="GQY134" s="106"/>
      <c r="GQZ134" s="106"/>
      <c r="GRA134" s="106"/>
      <c r="GRB134" s="106"/>
      <c r="GRC134" s="106"/>
      <c r="GRD134" s="106"/>
      <c r="GRE134" s="106"/>
      <c r="GRF134" s="106"/>
      <c r="GRG134" s="106"/>
      <c r="GRH134" s="106"/>
      <c r="GRI134" s="106"/>
      <c r="GRJ134" s="106"/>
      <c r="GRK134" s="106"/>
      <c r="GRL134" s="106"/>
      <c r="GRM134" s="106"/>
      <c r="GRN134" s="106"/>
      <c r="GRO134" s="106"/>
      <c r="GRP134" s="106"/>
      <c r="GRQ134" s="106"/>
      <c r="GRR134" s="106"/>
      <c r="GRS134" s="106"/>
      <c r="GRT134" s="106"/>
      <c r="GRU134" s="106"/>
      <c r="GRV134" s="106"/>
      <c r="GRW134" s="106"/>
      <c r="GRX134" s="106"/>
      <c r="GRY134" s="106"/>
      <c r="GRZ134" s="106"/>
      <c r="GSA134" s="106"/>
      <c r="GSB134" s="106"/>
      <c r="GSC134" s="106"/>
      <c r="GSD134" s="106"/>
      <c r="GSE134" s="106"/>
      <c r="GSF134" s="106"/>
      <c r="GSG134" s="106"/>
      <c r="GSH134" s="106"/>
      <c r="GSI134" s="106"/>
      <c r="GSJ134" s="106"/>
      <c r="GSK134" s="106"/>
      <c r="GSL134" s="106"/>
      <c r="GSM134" s="106"/>
      <c r="GSN134" s="106"/>
      <c r="GSO134" s="106"/>
      <c r="GSP134" s="106"/>
      <c r="GSQ134" s="106"/>
      <c r="GSR134" s="106"/>
      <c r="GSS134" s="106"/>
      <c r="GST134" s="106"/>
      <c r="GSU134" s="106"/>
      <c r="GSV134" s="106"/>
      <c r="GSW134" s="106"/>
      <c r="GSX134" s="106"/>
      <c r="GSY134" s="106"/>
      <c r="GSZ134" s="106"/>
      <c r="GTA134" s="106"/>
      <c r="GTB134" s="106"/>
      <c r="GTC134" s="106"/>
      <c r="GTD134" s="106"/>
      <c r="GTE134" s="106"/>
      <c r="GTF134" s="106"/>
      <c r="GTG134" s="106"/>
      <c r="GTH134" s="106"/>
      <c r="GTI134" s="106"/>
      <c r="GTJ134" s="106"/>
      <c r="GTK134" s="106"/>
      <c r="GTL134" s="106"/>
      <c r="GTM134" s="106"/>
      <c r="GTN134" s="106"/>
      <c r="GTO134" s="106"/>
      <c r="GTP134" s="106"/>
      <c r="GTQ134" s="106"/>
      <c r="GTR134" s="106"/>
      <c r="GTS134" s="106"/>
      <c r="GTT134" s="106"/>
      <c r="GTU134" s="106"/>
      <c r="GTV134" s="106"/>
      <c r="GTW134" s="106"/>
      <c r="GTX134" s="106"/>
      <c r="GTY134" s="106"/>
      <c r="GTZ134" s="106"/>
      <c r="GUA134" s="106"/>
      <c r="GUB134" s="106"/>
      <c r="GUC134" s="106"/>
      <c r="GUD134" s="106"/>
      <c r="GUE134" s="106"/>
      <c r="GUF134" s="106"/>
      <c r="GUG134" s="106"/>
      <c r="GUH134" s="106"/>
      <c r="GUI134" s="106"/>
      <c r="GUJ134" s="106"/>
      <c r="GUK134" s="106"/>
      <c r="GUL134" s="106"/>
      <c r="GUM134" s="106"/>
      <c r="GUN134" s="106"/>
      <c r="GUO134" s="106"/>
      <c r="GUP134" s="106"/>
      <c r="GUQ134" s="106"/>
      <c r="GUR134" s="106"/>
      <c r="GUS134" s="106"/>
      <c r="GUT134" s="106"/>
      <c r="GUU134" s="106"/>
      <c r="GUV134" s="106"/>
      <c r="GUW134" s="106"/>
      <c r="GUX134" s="106"/>
      <c r="GUY134" s="106"/>
      <c r="GUZ134" s="106"/>
      <c r="GVA134" s="106"/>
      <c r="GVB134" s="106"/>
      <c r="GVC134" s="106"/>
      <c r="GVD134" s="106"/>
      <c r="GVE134" s="106"/>
      <c r="GVF134" s="106"/>
      <c r="GVG134" s="106"/>
      <c r="GVH134" s="106"/>
      <c r="GVI134" s="106"/>
      <c r="GVJ134" s="106"/>
      <c r="GVK134" s="106"/>
      <c r="GVL134" s="106"/>
      <c r="GVM134" s="106"/>
      <c r="GVN134" s="106"/>
      <c r="GVO134" s="106"/>
      <c r="GVP134" s="106"/>
      <c r="GVQ134" s="106"/>
      <c r="GVR134" s="106"/>
      <c r="GVS134" s="106"/>
      <c r="GVT134" s="106"/>
      <c r="GVU134" s="106"/>
      <c r="GVV134" s="106"/>
      <c r="GVW134" s="106"/>
      <c r="GVX134" s="106"/>
      <c r="GVY134" s="106"/>
      <c r="GVZ134" s="106"/>
      <c r="GWA134" s="106"/>
      <c r="GWB134" s="106"/>
      <c r="GWC134" s="106"/>
      <c r="GWD134" s="106"/>
      <c r="GWE134" s="106"/>
      <c r="GWF134" s="106"/>
      <c r="GWG134" s="106"/>
      <c r="GWH134" s="106"/>
      <c r="GWI134" s="106"/>
      <c r="GWJ134" s="106"/>
      <c r="GWK134" s="106"/>
      <c r="GWL134" s="106"/>
      <c r="GWM134" s="106"/>
      <c r="GWN134" s="106"/>
      <c r="GWO134" s="106"/>
      <c r="GWP134" s="106"/>
      <c r="GWQ134" s="106"/>
      <c r="GWR134" s="106"/>
      <c r="GWS134" s="106"/>
      <c r="GWT134" s="106"/>
      <c r="GWU134" s="106"/>
      <c r="GWV134" s="106"/>
      <c r="GWW134" s="106"/>
      <c r="GWX134" s="106"/>
      <c r="GWY134" s="106"/>
      <c r="GWZ134" s="106"/>
      <c r="GXA134" s="106"/>
      <c r="GXB134" s="106"/>
      <c r="GXC134" s="106"/>
      <c r="GXD134" s="106"/>
      <c r="GXE134" s="106"/>
      <c r="GXF134" s="106"/>
      <c r="GXG134" s="106"/>
      <c r="GXH134" s="106"/>
      <c r="GXI134" s="106"/>
      <c r="GXJ134" s="106"/>
      <c r="GXK134" s="106"/>
      <c r="GXL134" s="106"/>
      <c r="GXM134" s="106"/>
      <c r="GXN134" s="106"/>
      <c r="GXO134" s="106"/>
      <c r="GXP134" s="106"/>
      <c r="GXQ134" s="106"/>
      <c r="GXR134" s="106"/>
      <c r="GXS134" s="106"/>
      <c r="GXT134" s="106"/>
      <c r="GXU134" s="106"/>
      <c r="GXV134" s="106"/>
      <c r="GXW134" s="106"/>
      <c r="GXX134" s="106"/>
      <c r="GXY134" s="106"/>
      <c r="GXZ134" s="106"/>
      <c r="GYA134" s="106"/>
      <c r="GYB134" s="106"/>
      <c r="GYC134" s="106"/>
      <c r="GYD134" s="106"/>
      <c r="GYE134" s="106"/>
      <c r="GYF134" s="106"/>
      <c r="GYG134" s="106"/>
      <c r="GYH134" s="106"/>
      <c r="GYI134" s="106"/>
      <c r="GYJ134" s="106"/>
      <c r="GYK134" s="106"/>
      <c r="GYL134" s="106"/>
      <c r="GYM134" s="106"/>
      <c r="GYN134" s="106"/>
      <c r="GYO134" s="106"/>
      <c r="GYP134" s="106"/>
      <c r="GYQ134" s="106"/>
      <c r="GYR134" s="106"/>
      <c r="GYS134" s="106"/>
      <c r="GYT134" s="106"/>
      <c r="GYU134" s="106"/>
      <c r="GYV134" s="106"/>
      <c r="GYW134" s="106"/>
      <c r="GYX134" s="106"/>
      <c r="GYY134" s="106"/>
      <c r="GYZ134" s="106"/>
      <c r="GZA134" s="106"/>
      <c r="GZB134" s="106"/>
      <c r="GZC134" s="106"/>
      <c r="GZD134" s="106"/>
      <c r="GZE134" s="106"/>
      <c r="GZF134" s="106"/>
      <c r="GZG134" s="106"/>
      <c r="GZH134" s="106"/>
      <c r="GZI134" s="106"/>
      <c r="GZJ134" s="106"/>
      <c r="GZK134" s="106"/>
      <c r="GZL134" s="106"/>
      <c r="GZM134" s="106"/>
      <c r="GZN134" s="106"/>
      <c r="GZO134" s="106"/>
      <c r="GZP134" s="106"/>
      <c r="GZQ134" s="106"/>
      <c r="GZR134" s="106"/>
      <c r="GZS134" s="106"/>
      <c r="GZT134" s="106"/>
      <c r="GZU134" s="106"/>
      <c r="GZV134" s="106"/>
      <c r="GZW134" s="106"/>
      <c r="GZX134" s="106"/>
      <c r="GZY134" s="106"/>
      <c r="GZZ134" s="106"/>
      <c r="HAA134" s="106"/>
      <c r="HAB134" s="106"/>
      <c r="HAC134" s="106"/>
      <c r="HAD134" s="106"/>
      <c r="HAE134" s="106"/>
      <c r="HAF134" s="106"/>
      <c r="HAG134" s="106"/>
      <c r="HAH134" s="106"/>
      <c r="HAI134" s="106"/>
      <c r="HAJ134" s="106"/>
      <c r="HAK134" s="106"/>
      <c r="HAL134" s="106"/>
      <c r="HAM134" s="106"/>
      <c r="HAN134" s="106"/>
      <c r="HAO134" s="106"/>
      <c r="HAP134" s="106"/>
      <c r="HAQ134" s="106"/>
      <c r="HAR134" s="106"/>
      <c r="HAS134" s="106"/>
      <c r="HAT134" s="106"/>
      <c r="HAU134" s="106"/>
      <c r="HAV134" s="106"/>
      <c r="HAW134" s="106"/>
      <c r="HAX134" s="106"/>
      <c r="HAY134" s="106"/>
      <c r="HAZ134" s="106"/>
      <c r="HBA134" s="106"/>
      <c r="HBB134" s="106"/>
      <c r="HBC134" s="106"/>
      <c r="HBD134" s="106"/>
      <c r="HBE134" s="106"/>
      <c r="HBF134" s="106"/>
      <c r="HBG134" s="106"/>
      <c r="HBH134" s="106"/>
      <c r="HBI134" s="106"/>
      <c r="HBJ134" s="106"/>
      <c r="HBK134" s="106"/>
      <c r="HBL134" s="106"/>
      <c r="HBM134" s="106"/>
      <c r="HBN134" s="106"/>
      <c r="HBO134" s="106"/>
      <c r="HBP134" s="106"/>
      <c r="HBQ134" s="106"/>
      <c r="HBR134" s="106"/>
      <c r="HBS134" s="106"/>
      <c r="HBT134" s="106"/>
      <c r="HBU134" s="106"/>
      <c r="HBV134" s="106"/>
      <c r="HBW134" s="106"/>
      <c r="HBX134" s="106"/>
      <c r="HBY134" s="106"/>
      <c r="HBZ134" s="106"/>
      <c r="HCA134" s="106"/>
      <c r="HCB134" s="106"/>
      <c r="HCC134" s="106"/>
      <c r="HCD134" s="106"/>
      <c r="HCE134" s="106"/>
      <c r="HCF134" s="106"/>
      <c r="HCG134" s="106"/>
      <c r="HCH134" s="106"/>
      <c r="HCI134" s="106"/>
      <c r="HCJ134" s="106"/>
      <c r="HCK134" s="106"/>
      <c r="HCL134" s="106"/>
      <c r="HCM134" s="106"/>
      <c r="HCN134" s="106"/>
      <c r="HCO134" s="106"/>
      <c r="HCP134" s="106"/>
      <c r="HCQ134" s="106"/>
      <c r="HCR134" s="106"/>
      <c r="HCS134" s="106"/>
      <c r="HCT134" s="106"/>
      <c r="HCU134" s="106"/>
      <c r="HCV134" s="106"/>
      <c r="HCW134" s="106"/>
      <c r="HCX134" s="106"/>
      <c r="HCY134" s="106"/>
      <c r="HCZ134" s="106"/>
      <c r="HDA134" s="106"/>
      <c r="HDB134" s="106"/>
      <c r="HDC134" s="106"/>
      <c r="HDD134" s="106"/>
      <c r="HDE134" s="106"/>
      <c r="HDF134" s="106"/>
      <c r="HDG134" s="106"/>
      <c r="HDH134" s="106"/>
      <c r="HDI134" s="106"/>
      <c r="HDJ134" s="106"/>
      <c r="HDK134" s="106"/>
      <c r="HDL134" s="106"/>
      <c r="HDM134" s="106"/>
      <c r="HDN134" s="106"/>
      <c r="HDO134" s="106"/>
      <c r="HDP134" s="106"/>
      <c r="HDQ134" s="106"/>
      <c r="HDR134" s="106"/>
      <c r="HDS134" s="106"/>
      <c r="HDT134" s="106"/>
      <c r="HDU134" s="106"/>
      <c r="HDV134" s="106"/>
      <c r="HDW134" s="106"/>
      <c r="HDX134" s="106"/>
      <c r="HDY134" s="106"/>
      <c r="HDZ134" s="106"/>
      <c r="HEA134" s="106"/>
      <c r="HEB134" s="106"/>
      <c r="HEC134" s="106"/>
      <c r="HED134" s="106"/>
      <c r="HEE134" s="106"/>
      <c r="HEF134" s="106"/>
      <c r="HEG134" s="106"/>
      <c r="HEH134" s="106"/>
      <c r="HEI134" s="106"/>
      <c r="HEJ134" s="106"/>
      <c r="HEK134" s="106"/>
      <c r="HEL134" s="106"/>
      <c r="HEM134" s="106"/>
      <c r="HEN134" s="106"/>
      <c r="HEO134" s="106"/>
      <c r="HEP134" s="106"/>
      <c r="HEQ134" s="106"/>
      <c r="HER134" s="106"/>
      <c r="HES134" s="106"/>
      <c r="HET134" s="106"/>
      <c r="HEU134" s="106"/>
      <c r="HEV134" s="106"/>
      <c r="HEW134" s="106"/>
      <c r="HEX134" s="106"/>
      <c r="HEY134" s="106"/>
      <c r="HEZ134" s="106"/>
      <c r="HFA134" s="106"/>
      <c r="HFB134" s="106"/>
      <c r="HFC134" s="106"/>
      <c r="HFD134" s="106"/>
      <c r="HFE134" s="106"/>
      <c r="HFF134" s="106"/>
      <c r="HFG134" s="106"/>
      <c r="HFH134" s="106"/>
      <c r="HFI134" s="106"/>
      <c r="HFJ134" s="106"/>
      <c r="HFK134" s="106"/>
      <c r="HFL134" s="106"/>
      <c r="HFM134" s="106"/>
      <c r="HFN134" s="106"/>
      <c r="HFO134" s="106"/>
      <c r="HFP134" s="106"/>
      <c r="HFQ134" s="106"/>
      <c r="HFR134" s="106"/>
      <c r="HFS134" s="106"/>
      <c r="HFT134" s="106"/>
      <c r="HFU134" s="106"/>
      <c r="HFV134" s="106"/>
      <c r="HFW134" s="106"/>
      <c r="HFX134" s="106"/>
      <c r="HFY134" s="106"/>
      <c r="HFZ134" s="106"/>
      <c r="HGA134" s="106"/>
      <c r="HGB134" s="106"/>
      <c r="HGC134" s="106"/>
      <c r="HGD134" s="106"/>
      <c r="HGE134" s="106"/>
      <c r="HGF134" s="106"/>
      <c r="HGG134" s="106"/>
      <c r="HGH134" s="106"/>
      <c r="HGI134" s="106"/>
      <c r="HGJ134" s="106"/>
      <c r="HGK134" s="106"/>
      <c r="HGL134" s="106"/>
      <c r="HGM134" s="106"/>
      <c r="HGN134" s="106"/>
      <c r="HGO134" s="106"/>
      <c r="HGP134" s="106"/>
      <c r="HGQ134" s="106"/>
      <c r="HGR134" s="106"/>
      <c r="HGS134" s="106"/>
      <c r="HGT134" s="106"/>
      <c r="HGU134" s="106"/>
      <c r="HGV134" s="106"/>
      <c r="HGW134" s="106"/>
      <c r="HGX134" s="106"/>
      <c r="HGY134" s="106"/>
      <c r="HGZ134" s="106"/>
      <c r="HHA134" s="106"/>
      <c r="HHB134" s="106"/>
      <c r="HHC134" s="106"/>
      <c r="HHD134" s="106"/>
      <c r="HHE134" s="106"/>
      <c r="HHF134" s="106"/>
      <c r="HHG134" s="106"/>
      <c r="HHH134" s="106"/>
      <c r="HHI134" s="106"/>
      <c r="HHJ134" s="106"/>
      <c r="HHK134" s="106"/>
      <c r="HHL134" s="106"/>
      <c r="HHM134" s="106"/>
      <c r="HHN134" s="106"/>
      <c r="HHO134" s="106"/>
      <c r="HHP134" s="106"/>
      <c r="HHQ134" s="106"/>
      <c r="HHR134" s="106"/>
      <c r="HHS134" s="106"/>
      <c r="HHT134" s="106"/>
      <c r="HHU134" s="106"/>
      <c r="HHV134" s="106"/>
      <c r="HHW134" s="106"/>
      <c r="HHX134" s="106"/>
      <c r="HHY134" s="106"/>
      <c r="HHZ134" s="106"/>
      <c r="HIA134" s="106"/>
      <c r="HIB134" s="106"/>
      <c r="HIC134" s="106"/>
      <c r="HID134" s="106"/>
      <c r="HIE134" s="106"/>
      <c r="HIF134" s="106"/>
      <c r="HIG134" s="106"/>
      <c r="HIH134" s="106"/>
      <c r="HII134" s="106"/>
      <c r="HIJ134" s="106"/>
      <c r="HIK134" s="106"/>
      <c r="HIL134" s="106"/>
      <c r="HIM134" s="106"/>
      <c r="HIN134" s="106"/>
      <c r="HIO134" s="106"/>
      <c r="HIP134" s="106"/>
      <c r="HIQ134" s="106"/>
      <c r="HIR134" s="106"/>
      <c r="HIS134" s="106"/>
      <c r="HIT134" s="106"/>
      <c r="HIU134" s="106"/>
      <c r="HIV134" s="106"/>
      <c r="HIW134" s="106"/>
      <c r="HIX134" s="106"/>
      <c r="HIY134" s="106"/>
      <c r="HIZ134" s="106"/>
      <c r="HJA134" s="106"/>
      <c r="HJB134" s="106"/>
      <c r="HJC134" s="106"/>
      <c r="HJD134" s="106"/>
      <c r="HJE134" s="106"/>
      <c r="HJF134" s="106"/>
      <c r="HJG134" s="106"/>
      <c r="HJH134" s="106"/>
      <c r="HJI134" s="106"/>
      <c r="HJJ134" s="106"/>
      <c r="HJK134" s="106"/>
      <c r="HJL134" s="106"/>
      <c r="HJM134" s="106"/>
      <c r="HJN134" s="106"/>
      <c r="HJO134" s="106"/>
      <c r="HJP134" s="106"/>
      <c r="HJQ134" s="106"/>
      <c r="HJR134" s="106"/>
      <c r="HJS134" s="106"/>
      <c r="HJT134" s="106"/>
      <c r="HJU134" s="106"/>
      <c r="HJV134" s="106"/>
      <c r="HJW134" s="106"/>
      <c r="HJX134" s="106"/>
      <c r="HJY134" s="106"/>
      <c r="HJZ134" s="106"/>
      <c r="HKA134" s="106"/>
      <c r="HKB134" s="106"/>
      <c r="HKC134" s="106"/>
      <c r="HKD134" s="106"/>
      <c r="HKE134" s="106"/>
      <c r="HKF134" s="106"/>
      <c r="HKG134" s="106"/>
      <c r="HKH134" s="106"/>
      <c r="HKI134" s="106"/>
      <c r="HKJ134" s="106"/>
      <c r="HKK134" s="106"/>
      <c r="HKL134" s="106"/>
      <c r="HKM134" s="106"/>
      <c r="HKN134" s="106"/>
      <c r="HKO134" s="106"/>
      <c r="HKP134" s="106"/>
      <c r="HKQ134" s="106"/>
      <c r="HKR134" s="106"/>
      <c r="HKS134" s="106"/>
      <c r="HKT134" s="106"/>
      <c r="HKU134" s="106"/>
      <c r="HKV134" s="106"/>
      <c r="HKW134" s="106"/>
      <c r="HKX134" s="106"/>
      <c r="HKY134" s="106"/>
      <c r="HKZ134" s="106"/>
      <c r="HLA134" s="106"/>
      <c r="HLB134" s="106"/>
      <c r="HLC134" s="106"/>
      <c r="HLD134" s="106"/>
      <c r="HLE134" s="106"/>
      <c r="HLF134" s="106"/>
      <c r="HLG134" s="106"/>
      <c r="HLH134" s="106"/>
      <c r="HLI134" s="106"/>
      <c r="HLJ134" s="106"/>
      <c r="HLK134" s="106"/>
      <c r="HLL134" s="106"/>
      <c r="HLM134" s="106"/>
      <c r="HLN134" s="106"/>
      <c r="HLO134" s="106"/>
      <c r="HLP134" s="106"/>
      <c r="HLQ134" s="106"/>
      <c r="HLR134" s="106"/>
      <c r="HLS134" s="106"/>
      <c r="HLT134" s="106"/>
      <c r="HLU134" s="106"/>
      <c r="HLV134" s="106"/>
      <c r="HLW134" s="106"/>
      <c r="HLX134" s="106"/>
      <c r="HLY134" s="106"/>
      <c r="HLZ134" s="106"/>
      <c r="HMA134" s="106"/>
      <c r="HMB134" s="106"/>
      <c r="HMC134" s="106"/>
      <c r="HMD134" s="106"/>
      <c r="HME134" s="106"/>
      <c r="HMF134" s="106"/>
      <c r="HMG134" s="106"/>
      <c r="HMH134" s="106"/>
      <c r="HMI134" s="106"/>
      <c r="HMJ134" s="106"/>
      <c r="HMK134" s="106"/>
      <c r="HML134" s="106"/>
      <c r="HMM134" s="106"/>
      <c r="HMN134" s="106"/>
      <c r="HMO134" s="106"/>
      <c r="HMP134" s="106"/>
      <c r="HMQ134" s="106"/>
      <c r="HMR134" s="106"/>
      <c r="HMS134" s="106"/>
      <c r="HMT134" s="106"/>
      <c r="HMU134" s="106"/>
      <c r="HMV134" s="106"/>
      <c r="HMW134" s="106"/>
      <c r="HMX134" s="106"/>
      <c r="HMY134" s="106"/>
      <c r="HMZ134" s="106"/>
      <c r="HNA134" s="106"/>
      <c r="HNB134" s="106"/>
      <c r="HNC134" s="106"/>
      <c r="HND134" s="106"/>
      <c r="HNE134" s="106"/>
      <c r="HNF134" s="106"/>
      <c r="HNG134" s="106"/>
      <c r="HNH134" s="106"/>
      <c r="HNI134" s="106"/>
      <c r="HNJ134" s="106"/>
      <c r="HNK134" s="106"/>
      <c r="HNL134" s="106"/>
      <c r="HNM134" s="106"/>
      <c r="HNN134" s="106"/>
      <c r="HNO134" s="106"/>
      <c r="HNP134" s="106"/>
      <c r="HNQ134" s="106"/>
      <c r="HNR134" s="106"/>
      <c r="HNS134" s="106"/>
      <c r="HNT134" s="106"/>
      <c r="HNU134" s="106"/>
      <c r="HNV134" s="106"/>
      <c r="HNW134" s="106"/>
      <c r="HNX134" s="106"/>
      <c r="HNY134" s="106"/>
      <c r="HNZ134" s="106"/>
      <c r="HOA134" s="106"/>
      <c r="HOB134" s="106"/>
      <c r="HOC134" s="106"/>
      <c r="HOD134" s="106"/>
      <c r="HOE134" s="106"/>
      <c r="HOF134" s="106"/>
      <c r="HOG134" s="106"/>
      <c r="HOH134" s="106"/>
      <c r="HOI134" s="106"/>
      <c r="HOJ134" s="106"/>
      <c r="HOK134" s="106"/>
      <c r="HOL134" s="106"/>
      <c r="HOM134" s="106"/>
      <c r="HON134" s="106"/>
      <c r="HOO134" s="106"/>
      <c r="HOP134" s="106"/>
      <c r="HOQ134" s="106"/>
      <c r="HOR134" s="106"/>
      <c r="HOS134" s="106"/>
      <c r="HOT134" s="106"/>
      <c r="HOU134" s="106"/>
      <c r="HOV134" s="106"/>
      <c r="HOW134" s="106"/>
      <c r="HOX134" s="106"/>
      <c r="HOY134" s="106"/>
      <c r="HOZ134" s="106"/>
      <c r="HPA134" s="106"/>
      <c r="HPB134" s="106"/>
      <c r="HPC134" s="106"/>
      <c r="HPD134" s="106"/>
      <c r="HPE134" s="106"/>
      <c r="HPF134" s="106"/>
      <c r="HPG134" s="106"/>
      <c r="HPH134" s="106"/>
      <c r="HPI134" s="106"/>
      <c r="HPJ134" s="106"/>
      <c r="HPK134" s="106"/>
      <c r="HPL134" s="106"/>
      <c r="HPM134" s="106"/>
      <c r="HPN134" s="106"/>
      <c r="HPO134" s="106"/>
      <c r="HPP134" s="106"/>
      <c r="HPQ134" s="106"/>
      <c r="HPR134" s="106"/>
      <c r="HPS134" s="106"/>
      <c r="HPT134" s="106"/>
      <c r="HPU134" s="106"/>
      <c r="HPV134" s="106"/>
      <c r="HPW134" s="106"/>
      <c r="HPX134" s="106"/>
      <c r="HPY134" s="106"/>
      <c r="HPZ134" s="106"/>
      <c r="HQA134" s="106"/>
      <c r="HQB134" s="106"/>
      <c r="HQC134" s="106"/>
      <c r="HQD134" s="106"/>
      <c r="HQE134" s="106"/>
      <c r="HQF134" s="106"/>
      <c r="HQG134" s="106"/>
      <c r="HQH134" s="106"/>
      <c r="HQI134" s="106"/>
      <c r="HQJ134" s="106"/>
      <c r="HQK134" s="106"/>
      <c r="HQL134" s="106"/>
      <c r="HQM134" s="106"/>
      <c r="HQN134" s="106"/>
      <c r="HQO134" s="106"/>
      <c r="HQP134" s="106"/>
      <c r="HQQ134" s="106"/>
      <c r="HQR134" s="106"/>
      <c r="HQS134" s="106"/>
      <c r="HQT134" s="106"/>
      <c r="HQU134" s="106"/>
      <c r="HQV134" s="106"/>
      <c r="HQW134" s="106"/>
      <c r="HQX134" s="106"/>
      <c r="HQY134" s="106"/>
      <c r="HQZ134" s="106"/>
      <c r="HRA134" s="106"/>
      <c r="HRB134" s="106"/>
      <c r="HRC134" s="106"/>
      <c r="HRD134" s="106"/>
      <c r="HRE134" s="106"/>
      <c r="HRF134" s="106"/>
      <c r="HRG134" s="106"/>
      <c r="HRH134" s="106"/>
      <c r="HRI134" s="106"/>
      <c r="HRJ134" s="106"/>
      <c r="HRK134" s="106"/>
      <c r="HRL134" s="106"/>
      <c r="HRM134" s="106"/>
      <c r="HRN134" s="106"/>
      <c r="HRO134" s="106"/>
      <c r="HRP134" s="106"/>
      <c r="HRQ134" s="106"/>
      <c r="HRR134" s="106"/>
      <c r="HRS134" s="106"/>
      <c r="HRT134" s="106"/>
      <c r="HRU134" s="106"/>
      <c r="HRV134" s="106"/>
      <c r="HRW134" s="106"/>
      <c r="HRX134" s="106"/>
      <c r="HRY134" s="106"/>
      <c r="HRZ134" s="106"/>
      <c r="HSA134" s="106"/>
      <c r="HSB134" s="106"/>
      <c r="HSC134" s="106"/>
      <c r="HSD134" s="106"/>
      <c r="HSE134" s="106"/>
      <c r="HSF134" s="106"/>
      <c r="HSG134" s="106"/>
      <c r="HSH134" s="106"/>
      <c r="HSI134" s="106"/>
      <c r="HSJ134" s="106"/>
      <c r="HSK134" s="106"/>
      <c r="HSL134" s="106"/>
      <c r="HSM134" s="106"/>
      <c r="HSN134" s="106"/>
      <c r="HSO134" s="106"/>
      <c r="HSP134" s="106"/>
      <c r="HSQ134" s="106"/>
      <c r="HSR134" s="106"/>
      <c r="HSS134" s="106"/>
      <c r="HST134" s="106"/>
      <c r="HSU134" s="106"/>
      <c r="HSV134" s="106"/>
      <c r="HSW134" s="106"/>
      <c r="HSX134" s="106"/>
      <c r="HSY134" s="106"/>
      <c r="HSZ134" s="106"/>
      <c r="HTA134" s="106"/>
      <c r="HTB134" s="106"/>
      <c r="HTC134" s="106"/>
      <c r="HTD134" s="106"/>
      <c r="HTE134" s="106"/>
      <c r="HTF134" s="106"/>
      <c r="HTG134" s="106"/>
      <c r="HTH134" s="106"/>
      <c r="HTI134" s="106"/>
      <c r="HTJ134" s="106"/>
      <c r="HTK134" s="106"/>
      <c r="HTL134" s="106"/>
      <c r="HTM134" s="106"/>
      <c r="HTN134" s="106"/>
      <c r="HTO134" s="106"/>
      <c r="HTP134" s="106"/>
      <c r="HTQ134" s="106"/>
      <c r="HTR134" s="106"/>
      <c r="HTS134" s="106"/>
      <c r="HTT134" s="106"/>
      <c r="HTU134" s="106"/>
      <c r="HTV134" s="106"/>
      <c r="HTW134" s="106"/>
      <c r="HTX134" s="106"/>
      <c r="HTY134" s="106"/>
      <c r="HTZ134" s="106"/>
      <c r="HUA134" s="106"/>
      <c r="HUB134" s="106"/>
      <c r="HUC134" s="106"/>
      <c r="HUD134" s="106"/>
      <c r="HUE134" s="106"/>
      <c r="HUF134" s="106"/>
      <c r="HUG134" s="106"/>
      <c r="HUH134" s="106"/>
      <c r="HUI134" s="106"/>
      <c r="HUJ134" s="106"/>
      <c r="HUK134" s="106"/>
      <c r="HUL134" s="106"/>
      <c r="HUM134" s="106"/>
      <c r="HUN134" s="106"/>
      <c r="HUO134" s="106"/>
      <c r="HUP134" s="106"/>
      <c r="HUQ134" s="106"/>
      <c r="HUR134" s="106"/>
      <c r="HUS134" s="106"/>
      <c r="HUT134" s="106"/>
      <c r="HUU134" s="106"/>
      <c r="HUV134" s="106"/>
      <c r="HUW134" s="106"/>
      <c r="HUX134" s="106"/>
      <c r="HUY134" s="106"/>
      <c r="HUZ134" s="106"/>
      <c r="HVA134" s="106"/>
      <c r="HVB134" s="106"/>
      <c r="HVC134" s="106"/>
      <c r="HVD134" s="106"/>
      <c r="HVE134" s="106"/>
      <c r="HVF134" s="106"/>
      <c r="HVG134" s="106"/>
      <c r="HVH134" s="106"/>
      <c r="HVI134" s="106"/>
      <c r="HVJ134" s="106"/>
      <c r="HVK134" s="106"/>
      <c r="HVL134" s="106"/>
      <c r="HVM134" s="106"/>
      <c r="HVN134" s="106"/>
      <c r="HVO134" s="106"/>
      <c r="HVP134" s="106"/>
      <c r="HVQ134" s="106"/>
      <c r="HVR134" s="106"/>
      <c r="HVS134" s="106"/>
      <c r="HVT134" s="106"/>
      <c r="HVU134" s="106"/>
      <c r="HVV134" s="106"/>
      <c r="HVW134" s="106"/>
      <c r="HVX134" s="106"/>
      <c r="HVY134" s="106"/>
      <c r="HVZ134" s="106"/>
      <c r="HWA134" s="106"/>
      <c r="HWB134" s="106"/>
      <c r="HWC134" s="106"/>
      <c r="HWD134" s="106"/>
      <c r="HWE134" s="106"/>
      <c r="HWF134" s="106"/>
      <c r="HWG134" s="106"/>
      <c r="HWH134" s="106"/>
      <c r="HWI134" s="106"/>
      <c r="HWJ134" s="106"/>
      <c r="HWK134" s="106"/>
      <c r="HWL134" s="106"/>
      <c r="HWM134" s="106"/>
      <c r="HWN134" s="106"/>
      <c r="HWO134" s="106"/>
      <c r="HWP134" s="106"/>
      <c r="HWQ134" s="106"/>
      <c r="HWR134" s="106"/>
      <c r="HWS134" s="106"/>
      <c r="HWT134" s="106"/>
      <c r="HWU134" s="106"/>
      <c r="HWV134" s="106"/>
      <c r="HWW134" s="106"/>
      <c r="HWX134" s="106"/>
      <c r="HWY134" s="106"/>
      <c r="HWZ134" s="106"/>
      <c r="HXA134" s="106"/>
      <c r="HXB134" s="106"/>
      <c r="HXC134" s="106"/>
      <c r="HXD134" s="106"/>
      <c r="HXE134" s="106"/>
      <c r="HXF134" s="106"/>
      <c r="HXG134" s="106"/>
      <c r="HXH134" s="106"/>
      <c r="HXI134" s="106"/>
      <c r="HXJ134" s="106"/>
      <c r="HXK134" s="106"/>
      <c r="HXL134" s="106"/>
      <c r="HXM134" s="106"/>
      <c r="HXN134" s="106"/>
      <c r="HXO134" s="106"/>
      <c r="HXP134" s="106"/>
      <c r="HXQ134" s="106"/>
      <c r="HXR134" s="106"/>
      <c r="HXS134" s="106"/>
      <c r="HXT134" s="106"/>
      <c r="HXU134" s="106"/>
      <c r="HXV134" s="106"/>
      <c r="HXW134" s="106"/>
      <c r="HXX134" s="106"/>
      <c r="HXY134" s="106"/>
      <c r="HXZ134" s="106"/>
      <c r="HYA134" s="106"/>
      <c r="HYB134" s="106"/>
      <c r="HYC134" s="106"/>
      <c r="HYD134" s="106"/>
      <c r="HYE134" s="106"/>
      <c r="HYF134" s="106"/>
      <c r="HYG134" s="106"/>
      <c r="HYH134" s="106"/>
      <c r="HYI134" s="106"/>
      <c r="HYJ134" s="106"/>
      <c r="HYK134" s="106"/>
      <c r="HYL134" s="106"/>
      <c r="HYM134" s="106"/>
      <c r="HYN134" s="106"/>
      <c r="HYO134" s="106"/>
      <c r="HYP134" s="106"/>
      <c r="HYQ134" s="106"/>
      <c r="HYR134" s="106"/>
      <c r="HYS134" s="106"/>
      <c r="HYT134" s="106"/>
      <c r="HYU134" s="106"/>
      <c r="HYV134" s="106"/>
      <c r="HYW134" s="106"/>
      <c r="HYX134" s="106"/>
      <c r="HYY134" s="106"/>
      <c r="HYZ134" s="106"/>
      <c r="HZA134" s="106"/>
      <c r="HZB134" s="106"/>
      <c r="HZC134" s="106"/>
      <c r="HZD134" s="106"/>
      <c r="HZE134" s="106"/>
      <c r="HZF134" s="106"/>
      <c r="HZG134" s="106"/>
      <c r="HZH134" s="106"/>
      <c r="HZI134" s="106"/>
      <c r="HZJ134" s="106"/>
      <c r="HZK134" s="106"/>
      <c r="HZL134" s="106"/>
      <c r="HZM134" s="106"/>
      <c r="HZN134" s="106"/>
      <c r="HZO134" s="106"/>
      <c r="HZP134" s="106"/>
      <c r="HZQ134" s="106"/>
      <c r="HZR134" s="106"/>
      <c r="HZS134" s="106"/>
      <c r="HZT134" s="106"/>
      <c r="HZU134" s="106"/>
      <c r="HZV134" s="106"/>
      <c r="HZW134" s="106"/>
      <c r="HZX134" s="106"/>
      <c r="HZY134" s="106"/>
      <c r="HZZ134" s="106"/>
      <c r="IAA134" s="106"/>
      <c r="IAB134" s="106"/>
      <c r="IAC134" s="106"/>
      <c r="IAD134" s="106"/>
      <c r="IAE134" s="106"/>
      <c r="IAF134" s="106"/>
      <c r="IAG134" s="106"/>
      <c r="IAH134" s="106"/>
      <c r="IAI134" s="106"/>
      <c r="IAJ134" s="106"/>
      <c r="IAK134" s="106"/>
      <c r="IAL134" s="106"/>
      <c r="IAM134" s="106"/>
      <c r="IAN134" s="106"/>
      <c r="IAO134" s="106"/>
      <c r="IAP134" s="106"/>
      <c r="IAQ134" s="106"/>
      <c r="IAR134" s="106"/>
      <c r="IAS134" s="106"/>
      <c r="IAT134" s="106"/>
      <c r="IAU134" s="106"/>
      <c r="IAV134" s="106"/>
      <c r="IAW134" s="106"/>
      <c r="IAX134" s="106"/>
      <c r="IAY134" s="106"/>
      <c r="IAZ134" s="106"/>
      <c r="IBA134" s="106"/>
      <c r="IBB134" s="106"/>
      <c r="IBC134" s="106"/>
      <c r="IBD134" s="106"/>
      <c r="IBE134" s="106"/>
      <c r="IBF134" s="106"/>
      <c r="IBG134" s="106"/>
      <c r="IBH134" s="106"/>
      <c r="IBI134" s="106"/>
      <c r="IBJ134" s="106"/>
      <c r="IBK134" s="106"/>
      <c r="IBL134" s="106"/>
      <c r="IBM134" s="106"/>
      <c r="IBN134" s="106"/>
      <c r="IBO134" s="106"/>
      <c r="IBP134" s="106"/>
      <c r="IBQ134" s="106"/>
      <c r="IBR134" s="106"/>
      <c r="IBS134" s="106"/>
      <c r="IBT134" s="106"/>
      <c r="IBU134" s="106"/>
      <c r="IBV134" s="106"/>
      <c r="IBW134" s="106"/>
      <c r="IBX134" s="106"/>
      <c r="IBY134" s="106"/>
      <c r="IBZ134" s="106"/>
      <c r="ICA134" s="106"/>
      <c r="ICB134" s="106"/>
      <c r="ICC134" s="106"/>
      <c r="ICD134" s="106"/>
      <c r="ICE134" s="106"/>
      <c r="ICF134" s="106"/>
      <c r="ICG134" s="106"/>
      <c r="ICH134" s="106"/>
      <c r="ICI134" s="106"/>
      <c r="ICJ134" s="106"/>
      <c r="ICK134" s="106"/>
      <c r="ICL134" s="106"/>
      <c r="ICM134" s="106"/>
      <c r="ICN134" s="106"/>
      <c r="ICO134" s="106"/>
      <c r="ICP134" s="106"/>
      <c r="ICQ134" s="106"/>
      <c r="ICR134" s="106"/>
      <c r="ICS134" s="106"/>
      <c r="ICT134" s="106"/>
      <c r="ICU134" s="106"/>
      <c r="ICV134" s="106"/>
      <c r="ICW134" s="106"/>
      <c r="ICX134" s="106"/>
      <c r="ICY134" s="106"/>
      <c r="ICZ134" s="106"/>
      <c r="IDA134" s="106"/>
      <c r="IDB134" s="106"/>
      <c r="IDC134" s="106"/>
      <c r="IDD134" s="106"/>
      <c r="IDE134" s="106"/>
      <c r="IDF134" s="106"/>
      <c r="IDG134" s="106"/>
      <c r="IDH134" s="106"/>
      <c r="IDI134" s="106"/>
      <c r="IDJ134" s="106"/>
      <c r="IDK134" s="106"/>
      <c r="IDL134" s="106"/>
      <c r="IDM134" s="106"/>
      <c r="IDN134" s="106"/>
      <c r="IDO134" s="106"/>
      <c r="IDP134" s="106"/>
      <c r="IDQ134" s="106"/>
      <c r="IDR134" s="106"/>
      <c r="IDS134" s="106"/>
      <c r="IDT134" s="106"/>
      <c r="IDU134" s="106"/>
      <c r="IDV134" s="106"/>
      <c r="IDW134" s="106"/>
      <c r="IDX134" s="106"/>
      <c r="IDY134" s="106"/>
      <c r="IDZ134" s="106"/>
      <c r="IEA134" s="106"/>
      <c r="IEB134" s="106"/>
      <c r="IEC134" s="106"/>
      <c r="IED134" s="106"/>
      <c r="IEE134" s="106"/>
      <c r="IEF134" s="106"/>
      <c r="IEG134" s="106"/>
      <c r="IEH134" s="106"/>
      <c r="IEI134" s="106"/>
      <c r="IEJ134" s="106"/>
      <c r="IEK134" s="106"/>
      <c r="IEL134" s="106"/>
      <c r="IEM134" s="106"/>
      <c r="IEN134" s="106"/>
      <c r="IEO134" s="106"/>
      <c r="IEP134" s="106"/>
      <c r="IEQ134" s="106"/>
      <c r="IER134" s="106"/>
      <c r="IES134" s="106"/>
      <c r="IET134" s="106"/>
      <c r="IEU134" s="106"/>
      <c r="IEV134" s="106"/>
      <c r="IEW134" s="106"/>
      <c r="IEX134" s="106"/>
      <c r="IEY134" s="106"/>
      <c r="IEZ134" s="106"/>
      <c r="IFA134" s="106"/>
      <c r="IFB134" s="106"/>
      <c r="IFC134" s="106"/>
      <c r="IFD134" s="106"/>
      <c r="IFE134" s="106"/>
      <c r="IFF134" s="106"/>
      <c r="IFG134" s="106"/>
      <c r="IFH134" s="106"/>
      <c r="IFI134" s="106"/>
      <c r="IFJ134" s="106"/>
      <c r="IFK134" s="106"/>
      <c r="IFL134" s="106"/>
      <c r="IFM134" s="106"/>
      <c r="IFN134" s="106"/>
      <c r="IFO134" s="106"/>
      <c r="IFP134" s="106"/>
      <c r="IFQ134" s="106"/>
      <c r="IFR134" s="106"/>
      <c r="IFS134" s="106"/>
      <c r="IFT134" s="106"/>
      <c r="IFU134" s="106"/>
      <c r="IFV134" s="106"/>
      <c r="IFW134" s="106"/>
      <c r="IFX134" s="106"/>
      <c r="IFY134" s="106"/>
      <c r="IFZ134" s="106"/>
      <c r="IGA134" s="106"/>
      <c r="IGB134" s="106"/>
      <c r="IGC134" s="106"/>
      <c r="IGD134" s="106"/>
      <c r="IGE134" s="106"/>
      <c r="IGF134" s="106"/>
      <c r="IGG134" s="106"/>
      <c r="IGH134" s="106"/>
      <c r="IGI134" s="106"/>
      <c r="IGJ134" s="106"/>
      <c r="IGK134" s="106"/>
      <c r="IGL134" s="106"/>
      <c r="IGM134" s="106"/>
      <c r="IGN134" s="106"/>
      <c r="IGO134" s="106"/>
      <c r="IGP134" s="106"/>
      <c r="IGQ134" s="106"/>
      <c r="IGR134" s="106"/>
      <c r="IGS134" s="106"/>
      <c r="IGT134" s="106"/>
      <c r="IGU134" s="106"/>
      <c r="IGV134" s="106"/>
      <c r="IGW134" s="106"/>
      <c r="IGX134" s="106"/>
      <c r="IGY134" s="106"/>
      <c r="IGZ134" s="106"/>
      <c r="IHA134" s="106"/>
      <c r="IHB134" s="106"/>
      <c r="IHC134" s="106"/>
      <c r="IHD134" s="106"/>
      <c r="IHE134" s="106"/>
      <c r="IHF134" s="106"/>
      <c r="IHG134" s="106"/>
      <c r="IHH134" s="106"/>
      <c r="IHI134" s="106"/>
      <c r="IHJ134" s="106"/>
      <c r="IHK134" s="106"/>
      <c r="IHL134" s="106"/>
      <c r="IHM134" s="106"/>
      <c r="IHN134" s="106"/>
      <c r="IHO134" s="106"/>
      <c r="IHP134" s="106"/>
      <c r="IHQ134" s="106"/>
      <c r="IHR134" s="106"/>
      <c r="IHS134" s="106"/>
      <c r="IHT134" s="106"/>
      <c r="IHU134" s="106"/>
      <c r="IHV134" s="106"/>
      <c r="IHW134" s="106"/>
      <c r="IHX134" s="106"/>
      <c r="IHY134" s="106"/>
      <c r="IHZ134" s="106"/>
      <c r="IIA134" s="106"/>
      <c r="IIB134" s="106"/>
      <c r="IIC134" s="106"/>
      <c r="IID134" s="106"/>
      <c r="IIE134" s="106"/>
      <c r="IIF134" s="106"/>
      <c r="IIG134" s="106"/>
      <c r="IIH134" s="106"/>
      <c r="III134" s="106"/>
      <c r="IIJ134" s="106"/>
      <c r="IIK134" s="106"/>
      <c r="IIL134" s="106"/>
      <c r="IIM134" s="106"/>
      <c r="IIN134" s="106"/>
      <c r="IIO134" s="106"/>
      <c r="IIP134" s="106"/>
      <c r="IIQ134" s="106"/>
      <c r="IIR134" s="106"/>
      <c r="IIS134" s="106"/>
      <c r="IIT134" s="106"/>
      <c r="IIU134" s="106"/>
      <c r="IIV134" s="106"/>
      <c r="IIW134" s="106"/>
      <c r="IIX134" s="106"/>
      <c r="IIY134" s="106"/>
      <c r="IIZ134" s="106"/>
      <c r="IJA134" s="106"/>
      <c r="IJB134" s="106"/>
      <c r="IJC134" s="106"/>
      <c r="IJD134" s="106"/>
      <c r="IJE134" s="106"/>
      <c r="IJF134" s="106"/>
      <c r="IJG134" s="106"/>
      <c r="IJH134" s="106"/>
      <c r="IJI134" s="106"/>
      <c r="IJJ134" s="106"/>
      <c r="IJK134" s="106"/>
      <c r="IJL134" s="106"/>
      <c r="IJM134" s="106"/>
      <c r="IJN134" s="106"/>
      <c r="IJO134" s="106"/>
      <c r="IJP134" s="106"/>
      <c r="IJQ134" s="106"/>
      <c r="IJR134" s="106"/>
      <c r="IJS134" s="106"/>
      <c r="IJT134" s="106"/>
      <c r="IJU134" s="106"/>
      <c r="IJV134" s="106"/>
      <c r="IJW134" s="106"/>
      <c r="IJX134" s="106"/>
      <c r="IJY134" s="106"/>
      <c r="IJZ134" s="106"/>
      <c r="IKA134" s="106"/>
      <c r="IKB134" s="106"/>
      <c r="IKC134" s="106"/>
      <c r="IKD134" s="106"/>
      <c r="IKE134" s="106"/>
      <c r="IKF134" s="106"/>
      <c r="IKG134" s="106"/>
      <c r="IKH134" s="106"/>
      <c r="IKI134" s="106"/>
      <c r="IKJ134" s="106"/>
      <c r="IKK134" s="106"/>
      <c r="IKL134" s="106"/>
      <c r="IKM134" s="106"/>
      <c r="IKN134" s="106"/>
      <c r="IKO134" s="106"/>
      <c r="IKP134" s="106"/>
      <c r="IKQ134" s="106"/>
      <c r="IKR134" s="106"/>
      <c r="IKS134" s="106"/>
      <c r="IKT134" s="106"/>
      <c r="IKU134" s="106"/>
      <c r="IKV134" s="106"/>
      <c r="IKW134" s="106"/>
      <c r="IKX134" s="106"/>
      <c r="IKY134" s="106"/>
      <c r="IKZ134" s="106"/>
      <c r="ILA134" s="106"/>
      <c r="ILB134" s="106"/>
      <c r="ILC134" s="106"/>
      <c r="ILD134" s="106"/>
      <c r="ILE134" s="106"/>
      <c r="ILF134" s="106"/>
      <c r="ILG134" s="106"/>
      <c r="ILH134" s="106"/>
      <c r="ILI134" s="106"/>
      <c r="ILJ134" s="106"/>
      <c r="ILK134" s="106"/>
      <c r="ILL134" s="106"/>
      <c r="ILM134" s="106"/>
      <c r="ILN134" s="106"/>
      <c r="ILO134" s="106"/>
      <c r="ILP134" s="106"/>
      <c r="ILQ134" s="106"/>
      <c r="ILR134" s="106"/>
      <c r="ILS134" s="106"/>
      <c r="ILT134" s="106"/>
      <c r="ILU134" s="106"/>
      <c r="ILV134" s="106"/>
      <c r="ILW134" s="106"/>
      <c r="ILX134" s="106"/>
      <c r="ILY134" s="106"/>
      <c r="ILZ134" s="106"/>
      <c r="IMA134" s="106"/>
      <c r="IMB134" s="106"/>
      <c r="IMC134" s="106"/>
      <c r="IMD134" s="106"/>
      <c r="IME134" s="106"/>
      <c r="IMF134" s="106"/>
      <c r="IMG134" s="106"/>
      <c r="IMH134" s="106"/>
      <c r="IMI134" s="106"/>
      <c r="IMJ134" s="106"/>
      <c r="IMK134" s="106"/>
      <c r="IML134" s="106"/>
      <c r="IMM134" s="106"/>
      <c r="IMN134" s="106"/>
      <c r="IMO134" s="106"/>
      <c r="IMP134" s="106"/>
      <c r="IMQ134" s="106"/>
      <c r="IMR134" s="106"/>
      <c r="IMS134" s="106"/>
      <c r="IMT134" s="106"/>
      <c r="IMU134" s="106"/>
      <c r="IMV134" s="106"/>
      <c r="IMW134" s="106"/>
      <c r="IMX134" s="106"/>
      <c r="IMY134" s="106"/>
      <c r="IMZ134" s="106"/>
      <c r="INA134" s="106"/>
      <c r="INB134" s="106"/>
      <c r="INC134" s="106"/>
      <c r="IND134" s="106"/>
      <c r="INE134" s="106"/>
      <c r="INF134" s="106"/>
      <c r="ING134" s="106"/>
      <c r="INH134" s="106"/>
      <c r="INI134" s="106"/>
      <c r="INJ134" s="106"/>
      <c r="INK134" s="106"/>
      <c r="INL134" s="106"/>
      <c r="INM134" s="106"/>
      <c r="INN134" s="106"/>
      <c r="INO134" s="106"/>
      <c r="INP134" s="106"/>
      <c r="INQ134" s="106"/>
      <c r="INR134" s="106"/>
      <c r="INS134" s="106"/>
      <c r="INT134" s="106"/>
      <c r="INU134" s="106"/>
      <c r="INV134" s="106"/>
      <c r="INW134" s="106"/>
      <c r="INX134" s="106"/>
      <c r="INY134" s="106"/>
      <c r="INZ134" s="106"/>
      <c r="IOA134" s="106"/>
      <c r="IOB134" s="106"/>
      <c r="IOC134" s="106"/>
      <c r="IOD134" s="106"/>
      <c r="IOE134" s="106"/>
      <c r="IOF134" s="106"/>
      <c r="IOG134" s="106"/>
      <c r="IOH134" s="106"/>
      <c r="IOI134" s="106"/>
      <c r="IOJ134" s="106"/>
      <c r="IOK134" s="106"/>
      <c r="IOL134" s="106"/>
      <c r="IOM134" s="106"/>
      <c r="ION134" s="106"/>
      <c r="IOO134" s="106"/>
      <c r="IOP134" s="106"/>
      <c r="IOQ134" s="106"/>
      <c r="IOR134" s="106"/>
      <c r="IOS134" s="106"/>
      <c r="IOT134" s="106"/>
      <c r="IOU134" s="106"/>
      <c r="IOV134" s="106"/>
      <c r="IOW134" s="106"/>
      <c r="IOX134" s="106"/>
      <c r="IOY134" s="106"/>
      <c r="IOZ134" s="106"/>
      <c r="IPA134" s="106"/>
      <c r="IPB134" s="106"/>
      <c r="IPC134" s="106"/>
      <c r="IPD134" s="106"/>
      <c r="IPE134" s="106"/>
      <c r="IPF134" s="106"/>
      <c r="IPG134" s="106"/>
      <c r="IPH134" s="106"/>
      <c r="IPI134" s="106"/>
      <c r="IPJ134" s="106"/>
      <c r="IPK134" s="106"/>
      <c r="IPL134" s="106"/>
      <c r="IPM134" s="106"/>
      <c r="IPN134" s="106"/>
      <c r="IPO134" s="106"/>
      <c r="IPP134" s="106"/>
      <c r="IPQ134" s="106"/>
      <c r="IPR134" s="106"/>
      <c r="IPS134" s="106"/>
      <c r="IPT134" s="106"/>
      <c r="IPU134" s="106"/>
      <c r="IPV134" s="106"/>
      <c r="IPW134" s="106"/>
      <c r="IPX134" s="106"/>
      <c r="IPY134" s="106"/>
      <c r="IPZ134" s="106"/>
      <c r="IQA134" s="106"/>
      <c r="IQB134" s="106"/>
      <c r="IQC134" s="106"/>
      <c r="IQD134" s="106"/>
      <c r="IQE134" s="106"/>
      <c r="IQF134" s="106"/>
      <c r="IQG134" s="106"/>
      <c r="IQH134" s="106"/>
      <c r="IQI134" s="106"/>
      <c r="IQJ134" s="106"/>
      <c r="IQK134" s="106"/>
      <c r="IQL134" s="106"/>
      <c r="IQM134" s="106"/>
      <c r="IQN134" s="106"/>
      <c r="IQO134" s="106"/>
      <c r="IQP134" s="106"/>
      <c r="IQQ134" s="106"/>
      <c r="IQR134" s="106"/>
      <c r="IQS134" s="106"/>
      <c r="IQT134" s="106"/>
      <c r="IQU134" s="106"/>
      <c r="IQV134" s="106"/>
      <c r="IQW134" s="106"/>
      <c r="IQX134" s="106"/>
      <c r="IQY134" s="106"/>
      <c r="IQZ134" s="106"/>
      <c r="IRA134" s="106"/>
      <c r="IRB134" s="106"/>
      <c r="IRC134" s="106"/>
      <c r="IRD134" s="106"/>
      <c r="IRE134" s="106"/>
      <c r="IRF134" s="106"/>
      <c r="IRG134" s="106"/>
      <c r="IRH134" s="106"/>
      <c r="IRI134" s="106"/>
      <c r="IRJ134" s="106"/>
      <c r="IRK134" s="106"/>
      <c r="IRL134" s="106"/>
      <c r="IRM134" s="106"/>
      <c r="IRN134" s="106"/>
      <c r="IRO134" s="106"/>
      <c r="IRP134" s="106"/>
      <c r="IRQ134" s="106"/>
      <c r="IRR134" s="106"/>
      <c r="IRS134" s="106"/>
      <c r="IRT134" s="106"/>
      <c r="IRU134" s="106"/>
      <c r="IRV134" s="106"/>
      <c r="IRW134" s="106"/>
      <c r="IRX134" s="106"/>
      <c r="IRY134" s="106"/>
      <c r="IRZ134" s="106"/>
      <c r="ISA134" s="106"/>
      <c r="ISB134" s="106"/>
      <c r="ISC134" s="106"/>
      <c r="ISD134" s="106"/>
      <c r="ISE134" s="106"/>
      <c r="ISF134" s="106"/>
      <c r="ISG134" s="106"/>
      <c r="ISH134" s="106"/>
      <c r="ISI134" s="106"/>
      <c r="ISJ134" s="106"/>
      <c r="ISK134" s="106"/>
      <c r="ISL134" s="106"/>
      <c r="ISM134" s="106"/>
      <c r="ISN134" s="106"/>
      <c r="ISO134" s="106"/>
      <c r="ISP134" s="106"/>
      <c r="ISQ134" s="106"/>
      <c r="ISR134" s="106"/>
      <c r="ISS134" s="106"/>
      <c r="IST134" s="106"/>
      <c r="ISU134" s="106"/>
      <c r="ISV134" s="106"/>
      <c r="ISW134" s="106"/>
      <c r="ISX134" s="106"/>
      <c r="ISY134" s="106"/>
      <c r="ISZ134" s="106"/>
      <c r="ITA134" s="106"/>
      <c r="ITB134" s="106"/>
      <c r="ITC134" s="106"/>
      <c r="ITD134" s="106"/>
      <c r="ITE134" s="106"/>
      <c r="ITF134" s="106"/>
      <c r="ITG134" s="106"/>
      <c r="ITH134" s="106"/>
      <c r="ITI134" s="106"/>
      <c r="ITJ134" s="106"/>
      <c r="ITK134" s="106"/>
      <c r="ITL134" s="106"/>
      <c r="ITM134" s="106"/>
      <c r="ITN134" s="106"/>
      <c r="ITO134" s="106"/>
      <c r="ITP134" s="106"/>
      <c r="ITQ134" s="106"/>
      <c r="ITR134" s="106"/>
      <c r="ITS134" s="106"/>
      <c r="ITT134" s="106"/>
      <c r="ITU134" s="106"/>
      <c r="ITV134" s="106"/>
      <c r="ITW134" s="106"/>
      <c r="ITX134" s="106"/>
      <c r="ITY134" s="106"/>
      <c r="ITZ134" s="106"/>
      <c r="IUA134" s="106"/>
      <c r="IUB134" s="106"/>
      <c r="IUC134" s="106"/>
      <c r="IUD134" s="106"/>
      <c r="IUE134" s="106"/>
      <c r="IUF134" s="106"/>
      <c r="IUG134" s="106"/>
      <c r="IUH134" s="106"/>
      <c r="IUI134" s="106"/>
      <c r="IUJ134" s="106"/>
      <c r="IUK134" s="106"/>
      <c r="IUL134" s="106"/>
      <c r="IUM134" s="106"/>
      <c r="IUN134" s="106"/>
      <c r="IUO134" s="106"/>
      <c r="IUP134" s="106"/>
      <c r="IUQ134" s="106"/>
      <c r="IUR134" s="106"/>
      <c r="IUS134" s="106"/>
      <c r="IUT134" s="106"/>
      <c r="IUU134" s="106"/>
      <c r="IUV134" s="106"/>
      <c r="IUW134" s="106"/>
      <c r="IUX134" s="106"/>
      <c r="IUY134" s="106"/>
      <c r="IUZ134" s="106"/>
      <c r="IVA134" s="106"/>
      <c r="IVB134" s="106"/>
      <c r="IVC134" s="106"/>
      <c r="IVD134" s="106"/>
      <c r="IVE134" s="106"/>
      <c r="IVF134" s="106"/>
      <c r="IVG134" s="106"/>
      <c r="IVH134" s="106"/>
      <c r="IVI134" s="106"/>
      <c r="IVJ134" s="106"/>
      <c r="IVK134" s="106"/>
      <c r="IVL134" s="106"/>
      <c r="IVM134" s="106"/>
      <c r="IVN134" s="106"/>
      <c r="IVO134" s="106"/>
      <c r="IVP134" s="106"/>
      <c r="IVQ134" s="106"/>
      <c r="IVR134" s="106"/>
      <c r="IVS134" s="106"/>
      <c r="IVT134" s="106"/>
      <c r="IVU134" s="106"/>
      <c r="IVV134" s="106"/>
      <c r="IVW134" s="106"/>
      <c r="IVX134" s="106"/>
      <c r="IVY134" s="106"/>
      <c r="IVZ134" s="106"/>
      <c r="IWA134" s="106"/>
      <c r="IWB134" s="106"/>
      <c r="IWC134" s="106"/>
      <c r="IWD134" s="106"/>
      <c r="IWE134" s="106"/>
      <c r="IWF134" s="106"/>
      <c r="IWG134" s="106"/>
      <c r="IWH134" s="106"/>
      <c r="IWI134" s="106"/>
      <c r="IWJ134" s="106"/>
      <c r="IWK134" s="106"/>
      <c r="IWL134" s="106"/>
      <c r="IWM134" s="106"/>
      <c r="IWN134" s="106"/>
      <c r="IWO134" s="106"/>
      <c r="IWP134" s="106"/>
      <c r="IWQ134" s="106"/>
      <c r="IWR134" s="106"/>
      <c r="IWS134" s="106"/>
      <c r="IWT134" s="106"/>
      <c r="IWU134" s="106"/>
      <c r="IWV134" s="106"/>
      <c r="IWW134" s="106"/>
      <c r="IWX134" s="106"/>
      <c r="IWY134" s="106"/>
      <c r="IWZ134" s="106"/>
      <c r="IXA134" s="106"/>
      <c r="IXB134" s="106"/>
      <c r="IXC134" s="106"/>
      <c r="IXD134" s="106"/>
      <c r="IXE134" s="106"/>
      <c r="IXF134" s="106"/>
      <c r="IXG134" s="106"/>
      <c r="IXH134" s="106"/>
      <c r="IXI134" s="106"/>
      <c r="IXJ134" s="106"/>
      <c r="IXK134" s="106"/>
      <c r="IXL134" s="106"/>
      <c r="IXM134" s="106"/>
      <c r="IXN134" s="106"/>
      <c r="IXO134" s="106"/>
      <c r="IXP134" s="106"/>
      <c r="IXQ134" s="106"/>
      <c r="IXR134" s="106"/>
      <c r="IXS134" s="106"/>
      <c r="IXT134" s="106"/>
      <c r="IXU134" s="106"/>
      <c r="IXV134" s="106"/>
      <c r="IXW134" s="106"/>
      <c r="IXX134" s="106"/>
      <c r="IXY134" s="106"/>
      <c r="IXZ134" s="106"/>
      <c r="IYA134" s="106"/>
      <c r="IYB134" s="106"/>
      <c r="IYC134" s="106"/>
      <c r="IYD134" s="106"/>
      <c r="IYE134" s="106"/>
      <c r="IYF134" s="106"/>
      <c r="IYG134" s="106"/>
      <c r="IYH134" s="106"/>
      <c r="IYI134" s="106"/>
      <c r="IYJ134" s="106"/>
      <c r="IYK134" s="106"/>
      <c r="IYL134" s="106"/>
      <c r="IYM134" s="106"/>
      <c r="IYN134" s="106"/>
      <c r="IYO134" s="106"/>
      <c r="IYP134" s="106"/>
      <c r="IYQ134" s="106"/>
      <c r="IYR134" s="106"/>
      <c r="IYS134" s="106"/>
      <c r="IYT134" s="106"/>
      <c r="IYU134" s="106"/>
      <c r="IYV134" s="106"/>
      <c r="IYW134" s="106"/>
      <c r="IYX134" s="106"/>
      <c r="IYY134" s="106"/>
      <c r="IYZ134" s="106"/>
      <c r="IZA134" s="106"/>
      <c r="IZB134" s="106"/>
      <c r="IZC134" s="106"/>
      <c r="IZD134" s="106"/>
      <c r="IZE134" s="106"/>
      <c r="IZF134" s="106"/>
      <c r="IZG134" s="106"/>
      <c r="IZH134" s="106"/>
      <c r="IZI134" s="106"/>
      <c r="IZJ134" s="106"/>
      <c r="IZK134" s="106"/>
      <c r="IZL134" s="106"/>
      <c r="IZM134" s="106"/>
      <c r="IZN134" s="106"/>
      <c r="IZO134" s="106"/>
      <c r="IZP134" s="106"/>
      <c r="IZQ134" s="106"/>
      <c r="IZR134" s="106"/>
      <c r="IZS134" s="106"/>
      <c r="IZT134" s="106"/>
      <c r="IZU134" s="106"/>
      <c r="IZV134" s="106"/>
      <c r="IZW134" s="106"/>
      <c r="IZX134" s="106"/>
      <c r="IZY134" s="106"/>
      <c r="IZZ134" s="106"/>
      <c r="JAA134" s="106"/>
      <c r="JAB134" s="106"/>
      <c r="JAC134" s="106"/>
      <c r="JAD134" s="106"/>
      <c r="JAE134" s="106"/>
      <c r="JAF134" s="106"/>
      <c r="JAG134" s="106"/>
      <c r="JAH134" s="106"/>
      <c r="JAI134" s="106"/>
      <c r="JAJ134" s="106"/>
      <c r="JAK134" s="106"/>
      <c r="JAL134" s="106"/>
      <c r="JAM134" s="106"/>
      <c r="JAN134" s="106"/>
      <c r="JAO134" s="106"/>
      <c r="JAP134" s="106"/>
      <c r="JAQ134" s="106"/>
      <c r="JAR134" s="106"/>
      <c r="JAS134" s="106"/>
      <c r="JAT134" s="106"/>
      <c r="JAU134" s="106"/>
      <c r="JAV134" s="106"/>
      <c r="JAW134" s="106"/>
      <c r="JAX134" s="106"/>
      <c r="JAY134" s="106"/>
      <c r="JAZ134" s="106"/>
      <c r="JBA134" s="106"/>
      <c r="JBB134" s="106"/>
      <c r="JBC134" s="106"/>
      <c r="JBD134" s="106"/>
      <c r="JBE134" s="106"/>
      <c r="JBF134" s="106"/>
      <c r="JBG134" s="106"/>
      <c r="JBH134" s="106"/>
      <c r="JBI134" s="106"/>
      <c r="JBJ134" s="106"/>
      <c r="JBK134" s="106"/>
      <c r="JBL134" s="106"/>
      <c r="JBM134" s="106"/>
      <c r="JBN134" s="106"/>
      <c r="JBO134" s="106"/>
      <c r="JBP134" s="106"/>
      <c r="JBQ134" s="106"/>
      <c r="JBR134" s="106"/>
      <c r="JBS134" s="106"/>
      <c r="JBT134" s="106"/>
      <c r="JBU134" s="106"/>
      <c r="JBV134" s="106"/>
      <c r="JBW134" s="106"/>
      <c r="JBX134" s="106"/>
      <c r="JBY134" s="106"/>
      <c r="JBZ134" s="106"/>
      <c r="JCA134" s="106"/>
      <c r="JCB134" s="106"/>
      <c r="JCC134" s="106"/>
      <c r="JCD134" s="106"/>
      <c r="JCE134" s="106"/>
      <c r="JCF134" s="106"/>
      <c r="JCG134" s="106"/>
      <c r="JCH134" s="106"/>
      <c r="JCI134" s="106"/>
      <c r="JCJ134" s="106"/>
      <c r="JCK134" s="106"/>
      <c r="JCL134" s="106"/>
      <c r="JCM134" s="106"/>
      <c r="JCN134" s="106"/>
      <c r="JCO134" s="106"/>
      <c r="JCP134" s="106"/>
      <c r="JCQ134" s="106"/>
      <c r="JCR134" s="106"/>
      <c r="JCS134" s="106"/>
      <c r="JCT134" s="106"/>
      <c r="JCU134" s="106"/>
      <c r="JCV134" s="106"/>
      <c r="JCW134" s="106"/>
      <c r="JCX134" s="106"/>
      <c r="JCY134" s="106"/>
      <c r="JCZ134" s="106"/>
      <c r="JDA134" s="106"/>
      <c r="JDB134" s="106"/>
      <c r="JDC134" s="106"/>
      <c r="JDD134" s="106"/>
      <c r="JDE134" s="106"/>
      <c r="JDF134" s="106"/>
      <c r="JDG134" s="106"/>
      <c r="JDH134" s="106"/>
      <c r="JDI134" s="106"/>
      <c r="JDJ134" s="106"/>
      <c r="JDK134" s="106"/>
      <c r="JDL134" s="106"/>
      <c r="JDM134" s="106"/>
      <c r="JDN134" s="106"/>
      <c r="JDO134" s="106"/>
      <c r="JDP134" s="106"/>
      <c r="JDQ134" s="106"/>
      <c r="JDR134" s="106"/>
      <c r="JDS134" s="106"/>
      <c r="JDT134" s="106"/>
      <c r="JDU134" s="106"/>
      <c r="JDV134" s="106"/>
      <c r="JDW134" s="106"/>
      <c r="JDX134" s="106"/>
      <c r="JDY134" s="106"/>
      <c r="JDZ134" s="106"/>
      <c r="JEA134" s="106"/>
      <c r="JEB134" s="106"/>
      <c r="JEC134" s="106"/>
      <c r="JED134" s="106"/>
      <c r="JEE134" s="106"/>
      <c r="JEF134" s="106"/>
      <c r="JEG134" s="106"/>
      <c r="JEH134" s="106"/>
      <c r="JEI134" s="106"/>
      <c r="JEJ134" s="106"/>
      <c r="JEK134" s="106"/>
      <c r="JEL134" s="106"/>
      <c r="JEM134" s="106"/>
      <c r="JEN134" s="106"/>
      <c r="JEO134" s="106"/>
      <c r="JEP134" s="106"/>
      <c r="JEQ134" s="106"/>
      <c r="JER134" s="106"/>
      <c r="JES134" s="106"/>
      <c r="JET134" s="106"/>
      <c r="JEU134" s="106"/>
      <c r="JEV134" s="106"/>
      <c r="JEW134" s="106"/>
      <c r="JEX134" s="106"/>
      <c r="JEY134" s="106"/>
      <c r="JEZ134" s="106"/>
      <c r="JFA134" s="106"/>
      <c r="JFB134" s="106"/>
      <c r="JFC134" s="106"/>
      <c r="JFD134" s="106"/>
      <c r="JFE134" s="106"/>
      <c r="JFF134" s="106"/>
      <c r="JFG134" s="106"/>
      <c r="JFH134" s="106"/>
      <c r="JFI134" s="106"/>
      <c r="JFJ134" s="106"/>
      <c r="JFK134" s="106"/>
      <c r="JFL134" s="106"/>
      <c r="JFM134" s="106"/>
      <c r="JFN134" s="106"/>
      <c r="JFO134" s="106"/>
      <c r="JFP134" s="106"/>
      <c r="JFQ134" s="106"/>
      <c r="JFR134" s="106"/>
      <c r="JFS134" s="106"/>
      <c r="JFT134" s="106"/>
      <c r="JFU134" s="106"/>
      <c r="JFV134" s="106"/>
      <c r="JFW134" s="106"/>
      <c r="JFX134" s="106"/>
      <c r="JFY134" s="106"/>
      <c r="JFZ134" s="106"/>
      <c r="JGA134" s="106"/>
      <c r="JGB134" s="106"/>
      <c r="JGC134" s="106"/>
      <c r="JGD134" s="106"/>
      <c r="JGE134" s="106"/>
      <c r="JGF134" s="106"/>
      <c r="JGG134" s="106"/>
      <c r="JGH134" s="106"/>
      <c r="JGI134" s="106"/>
      <c r="JGJ134" s="106"/>
      <c r="JGK134" s="106"/>
      <c r="JGL134" s="106"/>
      <c r="JGM134" s="106"/>
      <c r="JGN134" s="106"/>
      <c r="JGO134" s="106"/>
      <c r="JGP134" s="106"/>
      <c r="JGQ134" s="106"/>
      <c r="JGR134" s="106"/>
      <c r="JGS134" s="106"/>
      <c r="JGT134" s="106"/>
      <c r="JGU134" s="106"/>
      <c r="JGV134" s="106"/>
      <c r="JGW134" s="106"/>
      <c r="JGX134" s="106"/>
      <c r="JGY134" s="106"/>
      <c r="JGZ134" s="106"/>
      <c r="JHA134" s="106"/>
      <c r="JHB134" s="106"/>
      <c r="JHC134" s="106"/>
      <c r="JHD134" s="106"/>
      <c r="JHE134" s="106"/>
      <c r="JHF134" s="106"/>
      <c r="JHG134" s="106"/>
      <c r="JHH134" s="106"/>
      <c r="JHI134" s="106"/>
      <c r="JHJ134" s="106"/>
      <c r="JHK134" s="106"/>
      <c r="JHL134" s="106"/>
      <c r="JHM134" s="106"/>
      <c r="JHN134" s="106"/>
      <c r="JHO134" s="106"/>
      <c r="JHP134" s="106"/>
      <c r="JHQ134" s="106"/>
      <c r="JHR134" s="106"/>
      <c r="JHS134" s="106"/>
      <c r="JHT134" s="106"/>
      <c r="JHU134" s="106"/>
      <c r="JHV134" s="106"/>
      <c r="JHW134" s="106"/>
      <c r="JHX134" s="106"/>
      <c r="JHY134" s="106"/>
      <c r="JHZ134" s="106"/>
      <c r="JIA134" s="106"/>
      <c r="JIB134" s="106"/>
      <c r="JIC134" s="106"/>
      <c r="JID134" s="106"/>
      <c r="JIE134" s="106"/>
      <c r="JIF134" s="106"/>
      <c r="JIG134" s="106"/>
      <c r="JIH134" s="106"/>
      <c r="JII134" s="106"/>
      <c r="JIJ134" s="106"/>
      <c r="JIK134" s="106"/>
      <c r="JIL134" s="106"/>
      <c r="JIM134" s="106"/>
      <c r="JIN134" s="106"/>
      <c r="JIO134" s="106"/>
      <c r="JIP134" s="106"/>
      <c r="JIQ134" s="106"/>
      <c r="JIR134" s="106"/>
      <c r="JIS134" s="106"/>
      <c r="JIT134" s="106"/>
      <c r="JIU134" s="106"/>
      <c r="JIV134" s="106"/>
      <c r="JIW134" s="106"/>
      <c r="JIX134" s="106"/>
      <c r="JIY134" s="106"/>
      <c r="JIZ134" s="106"/>
      <c r="JJA134" s="106"/>
      <c r="JJB134" s="106"/>
      <c r="JJC134" s="106"/>
      <c r="JJD134" s="106"/>
      <c r="JJE134" s="106"/>
      <c r="JJF134" s="106"/>
      <c r="JJG134" s="106"/>
      <c r="JJH134" s="106"/>
      <c r="JJI134" s="106"/>
      <c r="JJJ134" s="106"/>
      <c r="JJK134" s="106"/>
      <c r="JJL134" s="106"/>
      <c r="JJM134" s="106"/>
      <c r="JJN134" s="106"/>
      <c r="JJO134" s="106"/>
      <c r="JJP134" s="106"/>
      <c r="JJQ134" s="106"/>
      <c r="JJR134" s="106"/>
      <c r="JJS134" s="106"/>
      <c r="JJT134" s="106"/>
      <c r="JJU134" s="106"/>
      <c r="JJV134" s="106"/>
      <c r="JJW134" s="106"/>
      <c r="JJX134" s="106"/>
      <c r="JJY134" s="106"/>
      <c r="JJZ134" s="106"/>
      <c r="JKA134" s="106"/>
      <c r="JKB134" s="106"/>
      <c r="JKC134" s="106"/>
      <c r="JKD134" s="106"/>
      <c r="JKE134" s="106"/>
      <c r="JKF134" s="106"/>
      <c r="JKG134" s="106"/>
      <c r="JKH134" s="106"/>
      <c r="JKI134" s="106"/>
      <c r="JKJ134" s="106"/>
      <c r="JKK134" s="106"/>
      <c r="JKL134" s="106"/>
      <c r="JKM134" s="106"/>
      <c r="JKN134" s="106"/>
      <c r="JKO134" s="106"/>
      <c r="JKP134" s="106"/>
      <c r="JKQ134" s="106"/>
      <c r="JKR134" s="106"/>
      <c r="JKS134" s="106"/>
      <c r="JKT134" s="106"/>
      <c r="JKU134" s="106"/>
      <c r="JKV134" s="106"/>
      <c r="JKW134" s="106"/>
      <c r="JKX134" s="106"/>
      <c r="JKY134" s="106"/>
      <c r="JKZ134" s="106"/>
      <c r="JLA134" s="106"/>
      <c r="JLB134" s="106"/>
      <c r="JLC134" s="106"/>
      <c r="JLD134" s="106"/>
      <c r="JLE134" s="106"/>
      <c r="JLF134" s="106"/>
      <c r="JLG134" s="106"/>
      <c r="JLH134" s="106"/>
      <c r="JLI134" s="106"/>
      <c r="JLJ134" s="106"/>
      <c r="JLK134" s="106"/>
      <c r="JLL134" s="106"/>
      <c r="JLM134" s="106"/>
      <c r="JLN134" s="106"/>
      <c r="JLO134" s="106"/>
      <c r="JLP134" s="106"/>
      <c r="JLQ134" s="106"/>
      <c r="JLR134" s="106"/>
      <c r="JLS134" s="106"/>
      <c r="JLT134" s="106"/>
      <c r="JLU134" s="106"/>
      <c r="JLV134" s="106"/>
      <c r="JLW134" s="106"/>
      <c r="JLX134" s="106"/>
      <c r="JLY134" s="106"/>
      <c r="JLZ134" s="106"/>
      <c r="JMA134" s="106"/>
      <c r="JMB134" s="106"/>
      <c r="JMC134" s="106"/>
      <c r="JMD134" s="106"/>
      <c r="JME134" s="106"/>
      <c r="JMF134" s="106"/>
      <c r="JMG134" s="106"/>
      <c r="JMH134" s="106"/>
      <c r="JMI134" s="106"/>
      <c r="JMJ134" s="106"/>
      <c r="JMK134" s="106"/>
      <c r="JML134" s="106"/>
      <c r="JMM134" s="106"/>
      <c r="JMN134" s="106"/>
      <c r="JMO134" s="106"/>
      <c r="JMP134" s="106"/>
      <c r="JMQ134" s="106"/>
      <c r="JMR134" s="106"/>
      <c r="JMS134" s="106"/>
      <c r="JMT134" s="106"/>
      <c r="JMU134" s="106"/>
      <c r="JMV134" s="106"/>
      <c r="JMW134" s="106"/>
      <c r="JMX134" s="106"/>
      <c r="JMY134" s="106"/>
      <c r="JMZ134" s="106"/>
      <c r="JNA134" s="106"/>
      <c r="JNB134" s="106"/>
      <c r="JNC134" s="106"/>
      <c r="JND134" s="106"/>
      <c r="JNE134" s="106"/>
      <c r="JNF134" s="106"/>
      <c r="JNG134" s="106"/>
      <c r="JNH134" s="106"/>
      <c r="JNI134" s="106"/>
      <c r="JNJ134" s="106"/>
      <c r="JNK134" s="106"/>
      <c r="JNL134" s="106"/>
      <c r="JNM134" s="106"/>
      <c r="JNN134" s="106"/>
      <c r="JNO134" s="106"/>
      <c r="JNP134" s="106"/>
      <c r="JNQ134" s="106"/>
      <c r="JNR134" s="106"/>
      <c r="JNS134" s="106"/>
      <c r="JNT134" s="106"/>
      <c r="JNU134" s="106"/>
      <c r="JNV134" s="106"/>
      <c r="JNW134" s="106"/>
      <c r="JNX134" s="106"/>
      <c r="JNY134" s="106"/>
      <c r="JNZ134" s="106"/>
      <c r="JOA134" s="106"/>
      <c r="JOB134" s="106"/>
      <c r="JOC134" s="106"/>
      <c r="JOD134" s="106"/>
      <c r="JOE134" s="106"/>
      <c r="JOF134" s="106"/>
      <c r="JOG134" s="106"/>
      <c r="JOH134" s="106"/>
      <c r="JOI134" s="106"/>
      <c r="JOJ134" s="106"/>
      <c r="JOK134" s="106"/>
      <c r="JOL134" s="106"/>
      <c r="JOM134" s="106"/>
      <c r="JON134" s="106"/>
      <c r="JOO134" s="106"/>
      <c r="JOP134" s="106"/>
      <c r="JOQ134" s="106"/>
      <c r="JOR134" s="106"/>
      <c r="JOS134" s="106"/>
      <c r="JOT134" s="106"/>
      <c r="JOU134" s="106"/>
      <c r="JOV134" s="106"/>
      <c r="JOW134" s="106"/>
      <c r="JOX134" s="106"/>
      <c r="JOY134" s="106"/>
      <c r="JOZ134" s="106"/>
      <c r="JPA134" s="106"/>
      <c r="JPB134" s="106"/>
      <c r="JPC134" s="106"/>
      <c r="JPD134" s="106"/>
      <c r="JPE134" s="106"/>
      <c r="JPF134" s="106"/>
      <c r="JPG134" s="106"/>
      <c r="JPH134" s="106"/>
      <c r="JPI134" s="106"/>
      <c r="JPJ134" s="106"/>
      <c r="JPK134" s="106"/>
      <c r="JPL134" s="106"/>
      <c r="JPM134" s="106"/>
      <c r="JPN134" s="106"/>
      <c r="JPO134" s="106"/>
      <c r="JPP134" s="106"/>
      <c r="JPQ134" s="106"/>
      <c r="JPR134" s="106"/>
      <c r="JPS134" s="106"/>
      <c r="JPT134" s="106"/>
      <c r="JPU134" s="106"/>
      <c r="JPV134" s="106"/>
      <c r="JPW134" s="106"/>
      <c r="JPX134" s="106"/>
      <c r="JPY134" s="106"/>
      <c r="JPZ134" s="106"/>
      <c r="JQA134" s="106"/>
      <c r="JQB134" s="106"/>
      <c r="JQC134" s="106"/>
      <c r="JQD134" s="106"/>
      <c r="JQE134" s="106"/>
      <c r="JQF134" s="106"/>
      <c r="JQG134" s="106"/>
      <c r="JQH134" s="106"/>
      <c r="JQI134" s="106"/>
      <c r="JQJ134" s="106"/>
      <c r="JQK134" s="106"/>
      <c r="JQL134" s="106"/>
      <c r="JQM134" s="106"/>
      <c r="JQN134" s="106"/>
      <c r="JQO134" s="106"/>
      <c r="JQP134" s="106"/>
      <c r="JQQ134" s="106"/>
      <c r="JQR134" s="106"/>
      <c r="JQS134" s="106"/>
      <c r="JQT134" s="106"/>
      <c r="JQU134" s="106"/>
      <c r="JQV134" s="106"/>
      <c r="JQW134" s="106"/>
      <c r="JQX134" s="106"/>
      <c r="JQY134" s="106"/>
      <c r="JQZ134" s="106"/>
      <c r="JRA134" s="106"/>
      <c r="JRB134" s="106"/>
      <c r="JRC134" s="106"/>
      <c r="JRD134" s="106"/>
      <c r="JRE134" s="106"/>
      <c r="JRF134" s="106"/>
      <c r="JRG134" s="106"/>
      <c r="JRH134" s="106"/>
      <c r="JRI134" s="106"/>
      <c r="JRJ134" s="106"/>
      <c r="JRK134" s="106"/>
      <c r="JRL134" s="106"/>
      <c r="JRM134" s="106"/>
      <c r="JRN134" s="106"/>
      <c r="JRO134" s="106"/>
      <c r="JRP134" s="106"/>
      <c r="JRQ134" s="106"/>
      <c r="JRR134" s="106"/>
      <c r="JRS134" s="106"/>
      <c r="JRT134" s="106"/>
      <c r="JRU134" s="106"/>
      <c r="JRV134" s="106"/>
      <c r="JRW134" s="106"/>
      <c r="JRX134" s="106"/>
      <c r="JRY134" s="106"/>
      <c r="JRZ134" s="106"/>
      <c r="JSA134" s="106"/>
      <c r="JSB134" s="106"/>
      <c r="JSC134" s="106"/>
      <c r="JSD134" s="106"/>
      <c r="JSE134" s="106"/>
      <c r="JSF134" s="106"/>
      <c r="JSG134" s="106"/>
      <c r="JSH134" s="106"/>
      <c r="JSI134" s="106"/>
      <c r="JSJ134" s="106"/>
      <c r="JSK134" s="106"/>
      <c r="JSL134" s="106"/>
      <c r="JSM134" s="106"/>
      <c r="JSN134" s="106"/>
      <c r="JSO134" s="106"/>
      <c r="JSP134" s="106"/>
      <c r="JSQ134" s="106"/>
      <c r="JSR134" s="106"/>
      <c r="JSS134" s="106"/>
      <c r="JST134" s="106"/>
      <c r="JSU134" s="106"/>
      <c r="JSV134" s="106"/>
      <c r="JSW134" s="106"/>
      <c r="JSX134" s="106"/>
      <c r="JSY134" s="106"/>
      <c r="JSZ134" s="106"/>
      <c r="JTA134" s="106"/>
      <c r="JTB134" s="106"/>
      <c r="JTC134" s="106"/>
      <c r="JTD134" s="106"/>
      <c r="JTE134" s="106"/>
      <c r="JTF134" s="106"/>
      <c r="JTG134" s="106"/>
      <c r="JTH134" s="106"/>
      <c r="JTI134" s="106"/>
      <c r="JTJ134" s="106"/>
      <c r="JTK134" s="106"/>
      <c r="JTL134" s="106"/>
      <c r="JTM134" s="106"/>
      <c r="JTN134" s="106"/>
      <c r="JTO134" s="106"/>
      <c r="JTP134" s="106"/>
      <c r="JTQ134" s="106"/>
      <c r="JTR134" s="106"/>
      <c r="JTS134" s="106"/>
      <c r="JTT134" s="106"/>
      <c r="JTU134" s="106"/>
      <c r="JTV134" s="106"/>
      <c r="JTW134" s="106"/>
      <c r="JTX134" s="106"/>
      <c r="JTY134" s="106"/>
      <c r="JTZ134" s="106"/>
      <c r="JUA134" s="106"/>
      <c r="JUB134" s="106"/>
      <c r="JUC134" s="106"/>
      <c r="JUD134" s="106"/>
      <c r="JUE134" s="106"/>
      <c r="JUF134" s="106"/>
      <c r="JUG134" s="106"/>
      <c r="JUH134" s="106"/>
      <c r="JUI134" s="106"/>
      <c r="JUJ134" s="106"/>
      <c r="JUK134" s="106"/>
      <c r="JUL134" s="106"/>
      <c r="JUM134" s="106"/>
      <c r="JUN134" s="106"/>
      <c r="JUO134" s="106"/>
      <c r="JUP134" s="106"/>
      <c r="JUQ134" s="106"/>
      <c r="JUR134" s="106"/>
      <c r="JUS134" s="106"/>
      <c r="JUT134" s="106"/>
      <c r="JUU134" s="106"/>
      <c r="JUV134" s="106"/>
      <c r="JUW134" s="106"/>
      <c r="JUX134" s="106"/>
      <c r="JUY134" s="106"/>
      <c r="JUZ134" s="106"/>
      <c r="JVA134" s="106"/>
      <c r="JVB134" s="106"/>
      <c r="JVC134" s="106"/>
      <c r="JVD134" s="106"/>
      <c r="JVE134" s="106"/>
      <c r="JVF134" s="106"/>
      <c r="JVG134" s="106"/>
      <c r="JVH134" s="106"/>
      <c r="JVI134" s="106"/>
      <c r="JVJ134" s="106"/>
      <c r="JVK134" s="106"/>
      <c r="JVL134" s="106"/>
      <c r="JVM134" s="106"/>
      <c r="JVN134" s="106"/>
      <c r="JVO134" s="106"/>
      <c r="JVP134" s="106"/>
      <c r="JVQ134" s="106"/>
      <c r="JVR134" s="106"/>
      <c r="JVS134" s="106"/>
      <c r="JVT134" s="106"/>
      <c r="JVU134" s="106"/>
      <c r="JVV134" s="106"/>
      <c r="JVW134" s="106"/>
      <c r="JVX134" s="106"/>
      <c r="JVY134" s="106"/>
      <c r="JVZ134" s="106"/>
      <c r="JWA134" s="106"/>
      <c r="JWB134" s="106"/>
      <c r="JWC134" s="106"/>
      <c r="JWD134" s="106"/>
      <c r="JWE134" s="106"/>
      <c r="JWF134" s="106"/>
      <c r="JWG134" s="106"/>
      <c r="JWH134" s="106"/>
      <c r="JWI134" s="106"/>
      <c r="JWJ134" s="106"/>
      <c r="JWK134" s="106"/>
      <c r="JWL134" s="106"/>
      <c r="JWM134" s="106"/>
      <c r="JWN134" s="106"/>
      <c r="JWO134" s="106"/>
      <c r="JWP134" s="106"/>
      <c r="JWQ134" s="106"/>
      <c r="JWR134" s="106"/>
      <c r="JWS134" s="106"/>
      <c r="JWT134" s="106"/>
      <c r="JWU134" s="106"/>
      <c r="JWV134" s="106"/>
      <c r="JWW134" s="106"/>
      <c r="JWX134" s="106"/>
      <c r="JWY134" s="106"/>
      <c r="JWZ134" s="106"/>
      <c r="JXA134" s="106"/>
      <c r="JXB134" s="106"/>
      <c r="JXC134" s="106"/>
      <c r="JXD134" s="106"/>
      <c r="JXE134" s="106"/>
      <c r="JXF134" s="106"/>
      <c r="JXG134" s="106"/>
      <c r="JXH134" s="106"/>
      <c r="JXI134" s="106"/>
      <c r="JXJ134" s="106"/>
      <c r="JXK134" s="106"/>
      <c r="JXL134" s="106"/>
      <c r="JXM134" s="106"/>
      <c r="JXN134" s="106"/>
      <c r="JXO134" s="106"/>
      <c r="JXP134" s="106"/>
      <c r="JXQ134" s="106"/>
      <c r="JXR134" s="106"/>
      <c r="JXS134" s="106"/>
      <c r="JXT134" s="106"/>
      <c r="JXU134" s="106"/>
      <c r="JXV134" s="106"/>
      <c r="JXW134" s="106"/>
      <c r="JXX134" s="106"/>
      <c r="JXY134" s="106"/>
      <c r="JXZ134" s="106"/>
      <c r="JYA134" s="106"/>
      <c r="JYB134" s="106"/>
      <c r="JYC134" s="106"/>
      <c r="JYD134" s="106"/>
      <c r="JYE134" s="106"/>
      <c r="JYF134" s="106"/>
      <c r="JYG134" s="106"/>
      <c r="JYH134" s="106"/>
      <c r="JYI134" s="106"/>
      <c r="JYJ134" s="106"/>
      <c r="JYK134" s="106"/>
      <c r="JYL134" s="106"/>
      <c r="JYM134" s="106"/>
      <c r="JYN134" s="106"/>
      <c r="JYO134" s="106"/>
      <c r="JYP134" s="106"/>
      <c r="JYQ134" s="106"/>
      <c r="JYR134" s="106"/>
      <c r="JYS134" s="106"/>
      <c r="JYT134" s="106"/>
      <c r="JYU134" s="106"/>
      <c r="JYV134" s="106"/>
      <c r="JYW134" s="106"/>
      <c r="JYX134" s="106"/>
      <c r="JYY134" s="106"/>
      <c r="JYZ134" s="106"/>
      <c r="JZA134" s="106"/>
      <c r="JZB134" s="106"/>
      <c r="JZC134" s="106"/>
      <c r="JZD134" s="106"/>
      <c r="JZE134" s="106"/>
      <c r="JZF134" s="106"/>
      <c r="JZG134" s="106"/>
      <c r="JZH134" s="106"/>
      <c r="JZI134" s="106"/>
      <c r="JZJ134" s="106"/>
      <c r="JZK134" s="106"/>
      <c r="JZL134" s="106"/>
      <c r="JZM134" s="106"/>
      <c r="JZN134" s="106"/>
      <c r="JZO134" s="106"/>
      <c r="JZP134" s="106"/>
      <c r="JZQ134" s="106"/>
      <c r="JZR134" s="106"/>
      <c r="JZS134" s="106"/>
      <c r="JZT134" s="106"/>
      <c r="JZU134" s="106"/>
      <c r="JZV134" s="106"/>
      <c r="JZW134" s="106"/>
      <c r="JZX134" s="106"/>
      <c r="JZY134" s="106"/>
      <c r="JZZ134" s="106"/>
      <c r="KAA134" s="106"/>
      <c r="KAB134" s="106"/>
      <c r="KAC134" s="106"/>
      <c r="KAD134" s="106"/>
      <c r="KAE134" s="106"/>
      <c r="KAF134" s="106"/>
      <c r="KAG134" s="106"/>
      <c r="KAH134" s="106"/>
      <c r="KAI134" s="106"/>
      <c r="KAJ134" s="106"/>
      <c r="KAK134" s="106"/>
      <c r="KAL134" s="106"/>
      <c r="KAM134" s="106"/>
      <c r="KAN134" s="106"/>
      <c r="KAO134" s="106"/>
      <c r="KAP134" s="106"/>
      <c r="KAQ134" s="106"/>
      <c r="KAR134" s="106"/>
      <c r="KAS134" s="106"/>
      <c r="KAT134" s="106"/>
      <c r="KAU134" s="106"/>
      <c r="KAV134" s="106"/>
      <c r="KAW134" s="106"/>
      <c r="KAX134" s="106"/>
      <c r="KAY134" s="106"/>
      <c r="KAZ134" s="106"/>
      <c r="KBA134" s="106"/>
      <c r="KBB134" s="106"/>
      <c r="KBC134" s="106"/>
      <c r="KBD134" s="106"/>
      <c r="KBE134" s="106"/>
      <c r="KBF134" s="106"/>
      <c r="KBG134" s="106"/>
      <c r="KBH134" s="106"/>
      <c r="KBI134" s="106"/>
      <c r="KBJ134" s="106"/>
      <c r="KBK134" s="106"/>
      <c r="KBL134" s="106"/>
      <c r="KBM134" s="106"/>
      <c r="KBN134" s="106"/>
      <c r="KBO134" s="106"/>
      <c r="KBP134" s="106"/>
      <c r="KBQ134" s="106"/>
      <c r="KBR134" s="106"/>
      <c r="KBS134" s="106"/>
      <c r="KBT134" s="106"/>
      <c r="KBU134" s="106"/>
      <c r="KBV134" s="106"/>
      <c r="KBW134" s="106"/>
      <c r="KBX134" s="106"/>
      <c r="KBY134" s="106"/>
      <c r="KBZ134" s="106"/>
      <c r="KCA134" s="106"/>
      <c r="KCB134" s="106"/>
      <c r="KCC134" s="106"/>
      <c r="KCD134" s="106"/>
      <c r="KCE134" s="106"/>
      <c r="KCF134" s="106"/>
      <c r="KCG134" s="106"/>
      <c r="KCH134" s="106"/>
      <c r="KCI134" s="106"/>
      <c r="KCJ134" s="106"/>
      <c r="KCK134" s="106"/>
      <c r="KCL134" s="106"/>
      <c r="KCM134" s="106"/>
      <c r="KCN134" s="106"/>
      <c r="KCO134" s="106"/>
      <c r="KCP134" s="106"/>
      <c r="KCQ134" s="106"/>
      <c r="KCR134" s="106"/>
      <c r="KCS134" s="106"/>
      <c r="KCT134" s="106"/>
      <c r="KCU134" s="106"/>
      <c r="KCV134" s="106"/>
      <c r="KCW134" s="106"/>
      <c r="KCX134" s="106"/>
      <c r="KCY134" s="106"/>
      <c r="KCZ134" s="106"/>
      <c r="KDA134" s="106"/>
      <c r="KDB134" s="106"/>
      <c r="KDC134" s="106"/>
      <c r="KDD134" s="106"/>
      <c r="KDE134" s="106"/>
      <c r="KDF134" s="106"/>
      <c r="KDG134" s="106"/>
      <c r="KDH134" s="106"/>
      <c r="KDI134" s="106"/>
      <c r="KDJ134" s="106"/>
      <c r="KDK134" s="106"/>
      <c r="KDL134" s="106"/>
      <c r="KDM134" s="106"/>
      <c r="KDN134" s="106"/>
      <c r="KDO134" s="106"/>
      <c r="KDP134" s="106"/>
      <c r="KDQ134" s="106"/>
      <c r="KDR134" s="106"/>
      <c r="KDS134" s="106"/>
      <c r="KDT134" s="106"/>
      <c r="KDU134" s="106"/>
      <c r="KDV134" s="106"/>
      <c r="KDW134" s="106"/>
      <c r="KDX134" s="106"/>
      <c r="KDY134" s="106"/>
      <c r="KDZ134" s="106"/>
      <c r="KEA134" s="106"/>
      <c r="KEB134" s="106"/>
      <c r="KEC134" s="106"/>
      <c r="KED134" s="106"/>
      <c r="KEE134" s="106"/>
      <c r="KEF134" s="106"/>
      <c r="KEG134" s="106"/>
      <c r="KEH134" s="106"/>
      <c r="KEI134" s="106"/>
      <c r="KEJ134" s="106"/>
      <c r="KEK134" s="106"/>
      <c r="KEL134" s="106"/>
      <c r="KEM134" s="106"/>
      <c r="KEN134" s="106"/>
      <c r="KEO134" s="106"/>
      <c r="KEP134" s="106"/>
      <c r="KEQ134" s="106"/>
      <c r="KER134" s="106"/>
      <c r="KES134" s="106"/>
      <c r="KET134" s="106"/>
      <c r="KEU134" s="106"/>
      <c r="KEV134" s="106"/>
      <c r="KEW134" s="106"/>
      <c r="KEX134" s="106"/>
      <c r="KEY134" s="106"/>
      <c r="KEZ134" s="106"/>
      <c r="KFA134" s="106"/>
      <c r="KFB134" s="106"/>
      <c r="KFC134" s="106"/>
      <c r="KFD134" s="106"/>
      <c r="KFE134" s="106"/>
      <c r="KFF134" s="106"/>
      <c r="KFG134" s="106"/>
      <c r="KFH134" s="106"/>
      <c r="KFI134" s="106"/>
      <c r="KFJ134" s="106"/>
      <c r="KFK134" s="106"/>
      <c r="KFL134" s="106"/>
      <c r="KFM134" s="106"/>
      <c r="KFN134" s="106"/>
      <c r="KFO134" s="106"/>
      <c r="KFP134" s="106"/>
      <c r="KFQ134" s="106"/>
      <c r="KFR134" s="106"/>
      <c r="KFS134" s="106"/>
      <c r="KFT134" s="106"/>
      <c r="KFU134" s="106"/>
      <c r="KFV134" s="106"/>
      <c r="KFW134" s="106"/>
      <c r="KFX134" s="106"/>
      <c r="KFY134" s="106"/>
      <c r="KFZ134" s="106"/>
      <c r="KGA134" s="106"/>
      <c r="KGB134" s="106"/>
      <c r="KGC134" s="106"/>
      <c r="KGD134" s="106"/>
      <c r="KGE134" s="106"/>
      <c r="KGF134" s="106"/>
      <c r="KGG134" s="106"/>
      <c r="KGH134" s="106"/>
      <c r="KGI134" s="106"/>
      <c r="KGJ134" s="106"/>
      <c r="KGK134" s="106"/>
      <c r="KGL134" s="106"/>
      <c r="KGM134" s="106"/>
      <c r="KGN134" s="106"/>
      <c r="KGO134" s="106"/>
      <c r="KGP134" s="106"/>
      <c r="KGQ134" s="106"/>
      <c r="KGR134" s="106"/>
      <c r="KGS134" s="106"/>
      <c r="KGT134" s="106"/>
      <c r="KGU134" s="106"/>
      <c r="KGV134" s="106"/>
      <c r="KGW134" s="106"/>
      <c r="KGX134" s="106"/>
      <c r="KGY134" s="106"/>
      <c r="KGZ134" s="106"/>
      <c r="KHA134" s="106"/>
      <c r="KHB134" s="106"/>
      <c r="KHC134" s="106"/>
      <c r="KHD134" s="106"/>
      <c r="KHE134" s="106"/>
      <c r="KHF134" s="106"/>
      <c r="KHG134" s="106"/>
      <c r="KHH134" s="106"/>
      <c r="KHI134" s="106"/>
      <c r="KHJ134" s="106"/>
      <c r="KHK134" s="106"/>
      <c r="KHL134" s="106"/>
      <c r="KHM134" s="106"/>
      <c r="KHN134" s="106"/>
      <c r="KHO134" s="106"/>
      <c r="KHP134" s="106"/>
      <c r="KHQ134" s="106"/>
      <c r="KHR134" s="106"/>
      <c r="KHS134" s="106"/>
      <c r="KHT134" s="106"/>
      <c r="KHU134" s="106"/>
      <c r="KHV134" s="106"/>
      <c r="KHW134" s="106"/>
      <c r="KHX134" s="106"/>
      <c r="KHY134" s="106"/>
      <c r="KHZ134" s="106"/>
      <c r="KIA134" s="106"/>
      <c r="KIB134" s="106"/>
      <c r="KIC134" s="106"/>
      <c r="KID134" s="106"/>
      <c r="KIE134" s="106"/>
      <c r="KIF134" s="106"/>
      <c r="KIG134" s="106"/>
      <c r="KIH134" s="106"/>
      <c r="KII134" s="106"/>
      <c r="KIJ134" s="106"/>
      <c r="KIK134" s="106"/>
      <c r="KIL134" s="106"/>
      <c r="KIM134" s="106"/>
      <c r="KIN134" s="106"/>
      <c r="KIO134" s="106"/>
      <c r="KIP134" s="106"/>
      <c r="KIQ134" s="106"/>
      <c r="KIR134" s="106"/>
      <c r="KIS134" s="106"/>
      <c r="KIT134" s="106"/>
      <c r="KIU134" s="106"/>
      <c r="KIV134" s="106"/>
      <c r="KIW134" s="106"/>
      <c r="KIX134" s="106"/>
      <c r="KIY134" s="106"/>
      <c r="KIZ134" s="106"/>
      <c r="KJA134" s="106"/>
      <c r="KJB134" s="106"/>
      <c r="KJC134" s="106"/>
      <c r="KJD134" s="106"/>
      <c r="KJE134" s="106"/>
      <c r="KJF134" s="106"/>
      <c r="KJG134" s="106"/>
      <c r="KJH134" s="106"/>
      <c r="KJI134" s="106"/>
      <c r="KJJ134" s="106"/>
      <c r="KJK134" s="106"/>
      <c r="KJL134" s="106"/>
      <c r="KJM134" s="106"/>
      <c r="KJN134" s="106"/>
      <c r="KJO134" s="106"/>
      <c r="KJP134" s="106"/>
      <c r="KJQ134" s="106"/>
      <c r="KJR134" s="106"/>
      <c r="KJS134" s="106"/>
      <c r="KJT134" s="106"/>
      <c r="KJU134" s="106"/>
      <c r="KJV134" s="106"/>
      <c r="KJW134" s="106"/>
      <c r="KJX134" s="106"/>
      <c r="KJY134" s="106"/>
      <c r="KJZ134" s="106"/>
      <c r="KKA134" s="106"/>
      <c r="KKB134" s="106"/>
      <c r="KKC134" s="106"/>
      <c r="KKD134" s="106"/>
      <c r="KKE134" s="106"/>
      <c r="KKF134" s="106"/>
      <c r="KKG134" s="106"/>
      <c r="KKH134" s="106"/>
      <c r="KKI134" s="106"/>
      <c r="KKJ134" s="106"/>
      <c r="KKK134" s="106"/>
      <c r="KKL134" s="106"/>
      <c r="KKM134" s="106"/>
      <c r="KKN134" s="106"/>
      <c r="KKO134" s="106"/>
      <c r="KKP134" s="106"/>
      <c r="KKQ134" s="106"/>
      <c r="KKR134" s="106"/>
      <c r="KKS134" s="106"/>
      <c r="KKT134" s="106"/>
      <c r="KKU134" s="106"/>
      <c r="KKV134" s="106"/>
      <c r="KKW134" s="106"/>
      <c r="KKX134" s="106"/>
      <c r="KKY134" s="106"/>
      <c r="KKZ134" s="106"/>
      <c r="KLA134" s="106"/>
      <c r="KLB134" s="106"/>
      <c r="KLC134" s="106"/>
      <c r="KLD134" s="106"/>
      <c r="KLE134" s="106"/>
      <c r="KLF134" s="106"/>
      <c r="KLG134" s="106"/>
      <c r="KLH134" s="106"/>
      <c r="KLI134" s="106"/>
      <c r="KLJ134" s="106"/>
      <c r="KLK134" s="106"/>
      <c r="KLL134" s="106"/>
      <c r="KLM134" s="106"/>
      <c r="KLN134" s="106"/>
      <c r="KLO134" s="106"/>
      <c r="KLP134" s="106"/>
      <c r="KLQ134" s="106"/>
      <c r="KLR134" s="106"/>
      <c r="KLS134" s="106"/>
      <c r="KLT134" s="106"/>
      <c r="KLU134" s="106"/>
      <c r="KLV134" s="106"/>
      <c r="KLW134" s="106"/>
      <c r="KLX134" s="106"/>
      <c r="KLY134" s="106"/>
      <c r="KLZ134" s="106"/>
      <c r="KMA134" s="106"/>
      <c r="KMB134" s="106"/>
      <c r="KMC134" s="106"/>
      <c r="KMD134" s="106"/>
      <c r="KME134" s="106"/>
      <c r="KMF134" s="106"/>
      <c r="KMG134" s="106"/>
      <c r="KMH134" s="106"/>
      <c r="KMI134" s="106"/>
      <c r="KMJ134" s="106"/>
      <c r="KMK134" s="106"/>
      <c r="KML134" s="106"/>
      <c r="KMM134" s="106"/>
      <c r="KMN134" s="106"/>
      <c r="KMO134" s="106"/>
      <c r="KMP134" s="106"/>
      <c r="KMQ134" s="106"/>
      <c r="KMR134" s="106"/>
      <c r="KMS134" s="106"/>
      <c r="KMT134" s="106"/>
      <c r="KMU134" s="106"/>
      <c r="KMV134" s="106"/>
      <c r="KMW134" s="106"/>
      <c r="KMX134" s="106"/>
      <c r="KMY134" s="106"/>
      <c r="KMZ134" s="106"/>
      <c r="KNA134" s="106"/>
      <c r="KNB134" s="106"/>
      <c r="KNC134" s="106"/>
      <c r="KND134" s="106"/>
      <c r="KNE134" s="106"/>
      <c r="KNF134" s="106"/>
      <c r="KNG134" s="106"/>
      <c r="KNH134" s="106"/>
      <c r="KNI134" s="106"/>
      <c r="KNJ134" s="106"/>
      <c r="KNK134" s="106"/>
      <c r="KNL134" s="106"/>
      <c r="KNM134" s="106"/>
      <c r="KNN134" s="106"/>
      <c r="KNO134" s="106"/>
      <c r="KNP134" s="106"/>
      <c r="KNQ134" s="106"/>
      <c r="KNR134" s="106"/>
      <c r="KNS134" s="106"/>
      <c r="KNT134" s="106"/>
      <c r="KNU134" s="106"/>
      <c r="KNV134" s="106"/>
      <c r="KNW134" s="106"/>
      <c r="KNX134" s="106"/>
      <c r="KNY134" s="106"/>
      <c r="KNZ134" s="106"/>
      <c r="KOA134" s="106"/>
      <c r="KOB134" s="106"/>
      <c r="KOC134" s="106"/>
      <c r="KOD134" s="106"/>
      <c r="KOE134" s="106"/>
      <c r="KOF134" s="106"/>
      <c r="KOG134" s="106"/>
      <c r="KOH134" s="106"/>
      <c r="KOI134" s="106"/>
      <c r="KOJ134" s="106"/>
      <c r="KOK134" s="106"/>
      <c r="KOL134" s="106"/>
      <c r="KOM134" s="106"/>
      <c r="KON134" s="106"/>
      <c r="KOO134" s="106"/>
      <c r="KOP134" s="106"/>
      <c r="KOQ134" s="106"/>
      <c r="KOR134" s="106"/>
      <c r="KOS134" s="106"/>
      <c r="KOT134" s="106"/>
      <c r="KOU134" s="106"/>
      <c r="KOV134" s="106"/>
      <c r="KOW134" s="106"/>
      <c r="KOX134" s="106"/>
      <c r="KOY134" s="106"/>
      <c r="KOZ134" s="106"/>
      <c r="KPA134" s="106"/>
      <c r="KPB134" s="106"/>
      <c r="KPC134" s="106"/>
      <c r="KPD134" s="106"/>
      <c r="KPE134" s="106"/>
      <c r="KPF134" s="106"/>
      <c r="KPG134" s="106"/>
      <c r="KPH134" s="106"/>
      <c r="KPI134" s="106"/>
      <c r="KPJ134" s="106"/>
      <c r="KPK134" s="106"/>
      <c r="KPL134" s="106"/>
      <c r="KPM134" s="106"/>
      <c r="KPN134" s="106"/>
      <c r="KPO134" s="106"/>
      <c r="KPP134" s="106"/>
      <c r="KPQ134" s="106"/>
      <c r="KPR134" s="106"/>
      <c r="KPS134" s="106"/>
      <c r="KPT134" s="106"/>
      <c r="KPU134" s="106"/>
      <c r="KPV134" s="106"/>
      <c r="KPW134" s="106"/>
      <c r="KPX134" s="106"/>
      <c r="KPY134" s="106"/>
      <c r="KPZ134" s="106"/>
      <c r="KQA134" s="106"/>
      <c r="KQB134" s="106"/>
      <c r="KQC134" s="106"/>
      <c r="KQD134" s="106"/>
      <c r="KQE134" s="106"/>
      <c r="KQF134" s="106"/>
      <c r="KQG134" s="106"/>
      <c r="KQH134" s="106"/>
      <c r="KQI134" s="106"/>
      <c r="KQJ134" s="106"/>
      <c r="KQK134" s="106"/>
      <c r="KQL134" s="106"/>
      <c r="KQM134" s="106"/>
      <c r="KQN134" s="106"/>
      <c r="KQO134" s="106"/>
      <c r="KQP134" s="106"/>
      <c r="KQQ134" s="106"/>
      <c r="KQR134" s="106"/>
      <c r="KQS134" s="106"/>
      <c r="KQT134" s="106"/>
      <c r="KQU134" s="106"/>
      <c r="KQV134" s="106"/>
      <c r="KQW134" s="106"/>
      <c r="KQX134" s="106"/>
      <c r="KQY134" s="106"/>
      <c r="KQZ134" s="106"/>
      <c r="KRA134" s="106"/>
      <c r="KRB134" s="106"/>
      <c r="KRC134" s="106"/>
      <c r="KRD134" s="106"/>
      <c r="KRE134" s="106"/>
      <c r="KRF134" s="106"/>
      <c r="KRG134" s="106"/>
      <c r="KRH134" s="106"/>
      <c r="KRI134" s="106"/>
      <c r="KRJ134" s="106"/>
      <c r="KRK134" s="106"/>
      <c r="KRL134" s="106"/>
      <c r="KRM134" s="106"/>
      <c r="KRN134" s="106"/>
      <c r="KRO134" s="106"/>
      <c r="KRP134" s="106"/>
      <c r="KRQ134" s="106"/>
      <c r="KRR134" s="106"/>
      <c r="KRS134" s="106"/>
      <c r="KRT134" s="106"/>
      <c r="KRU134" s="106"/>
      <c r="KRV134" s="106"/>
      <c r="KRW134" s="106"/>
      <c r="KRX134" s="106"/>
      <c r="KRY134" s="106"/>
      <c r="KRZ134" s="106"/>
      <c r="KSA134" s="106"/>
      <c r="KSB134" s="106"/>
      <c r="KSC134" s="106"/>
      <c r="KSD134" s="106"/>
      <c r="KSE134" s="106"/>
      <c r="KSF134" s="106"/>
      <c r="KSG134" s="106"/>
      <c r="KSH134" s="106"/>
      <c r="KSI134" s="106"/>
      <c r="KSJ134" s="106"/>
      <c r="KSK134" s="106"/>
      <c r="KSL134" s="106"/>
      <c r="KSM134" s="106"/>
      <c r="KSN134" s="106"/>
      <c r="KSO134" s="106"/>
      <c r="KSP134" s="106"/>
      <c r="KSQ134" s="106"/>
      <c r="KSR134" s="106"/>
      <c r="KSS134" s="106"/>
      <c r="KST134" s="106"/>
      <c r="KSU134" s="106"/>
      <c r="KSV134" s="106"/>
      <c r="KSW134" s="106"/>
      <c r="KSX134" s="106"/>
      <c r="KSY134" s="106"/>
      <c r="KSZ134" s="106"/>
      <c r="KTA134" s="106"/>
      <c r="KTB134" s="106"/>
      <c r="KTC134" s="106"/>
      <c r="KTD134" s="106"/>
      <c r="KTE134" s="106"/>
      <c r="KTF134" s="106"/>
      <c r="KTG134" s="106"/>
      <c r="KTH134" s="106"/>
      <c r="KTI134" s="106"/>
      <c r="KTJ134" s="106"/>
      <c r="KTK134" s="106"/>
      <c r="KTL134" s="106"/>
      <c r="KTM134" s="106"/>
      <c r="KTN134" s="106"/>
      <c r="KTO134" s="106"/>
      <c r="KTP134" s="106"/>
      <c r="KTQ134" s="106"/>
      <c r="KTR134" s="106"/>
      <c r="KTS134" s="106"/>
      <c r="KTT134" s="106"/>
      <c r="KTU134" s="106"/>
      <c r="KTV134" s="106"/>
      <c r="KTW134" s="106"/>
      <c r="KTX134" s="106"/>
      <c r="KTY134" s="106"/>
      <c r="KTZ134" s="106"/>
      <c r="KUA134" s="106"/>
      <c r="KUB134" s="106"/>
      <c r="KUC134" s="106"/>
      <c r="KUD134" s="106"/>
      <c r="KUE134" s="106"/>
      <c r="KUF134" s="106"/>
      <c r="KUG134" s="106"/>
      <c r="KUH134" s="106"/>
      <c r="KUI134" s="106"/>
      <c r="KUJ134" s="106"/>
      <c r="KUK134" s="106"/>
      <c r="KUL134" s="106"/>
      <c r="KUM134" s="106"/>
      <c r="KUN134" s="106"/>
      <c r="KUO134" s="106"/>
      <c r="KUP134" s="106"/>
      <c r="KUQ134" s="106"/>
      <c r="KUR134" s="106"/>
      <c r="KUS134" s="106"/>
      <c r="KUT134" s="106"/>
      <c r="KUU134" s="106"/>
      <c r="KUV134" s="106"/>
      <c r="KUW134" s="106"/>
      <c r="KUX134" s="106"/>
      <c r="KUY134" s="106"/>
      <c r="KUZ134" s="106"/>
      <c r="KVA134" s="106"/>
      <c r="KVB134" s="106"/>
      <c r="KVC134" s="106"/>
      <c r="KVD134" s="106"/>
      <c r="KVE134" s="106"/>
      <c r="KVF134" s="106"/>
      <c r="KVG134" s="106"/>
      <c r="KVH134" s="106"/>
      <c r="KVI134" s="106"/>
      <c r="KVJ134" s="106"/>
      <c r="KVK134" s="106"/>
      <c r="KVL134" s="106"/>
      <c r="KVM134" s="106"/>
      <c r="KVN134" s="106"/>
      <c r="KVO134" s="106"/>
      <c r="KVP134" s="106"/>
      <c r="KVQ134" s="106"/>
      <c r="KVR134" s="106"/>
      <c r="KVS134" s="106"/>
      <c r="KVT134" s="106"/>
      <c r="KVU134" s="106"/>
      <c r="KVV134" s="106"/>
      <c r="KVW134" s="106"/>
      <c r="KVX134" s="106"/>
      <c r="KVY134" s="106"/>
      <c r="KVZ134" s="106"/>
      <c r="KWA134" s="106"/>
      <c r="KWB134" s="106"/>
      <c r="KWC134" s="106"/>
      <c r="KWD134" s="106"/>
      <c r="KWE134" s="106"/>
      <c r="KWF134" s="106"/>
      <c r="KWG134" s="106"/>
      <c r="KWH134" s="106"/>
      <c r="KWI134" s="106"/>
      <c r="KWJ134" s="106"/>
      <c r="KWK134" s="106"/>
      <c r="KWL134" s="106"/>
      <c r="KWM134" s="106"/>
      <c r="KWN134" s="106"/>
      <c r="KWO134" s="106"/>
      <c r="KWP134" s="106"/>
      <c r="KWQ134" s="106"/>
      <c r="KWR134" s="106"/>
      <c r="KWS134" s="106"/>
      <c r="KWT134" s="106"/>
      <c r="KWU134" s="106"/>
      <c r="KWV134" s="106"/>
      <c r="KWW134" s="106"/>
      <c r="KWX134" s="106"/>
      <c r="KWY134" s="106"/>
      <c r="KWZ134" s="106"/>
      <c r="KXA134" s="106"/>
      <c r="KXB134" s="106"/>
      <c r="KXC134" s="106"/>
      <c r="KXD134" s="106"/>
      <c r="KXE134" s="106"/>
      <c r="KXF134" s="106"/>
      <c r="KXG134" s="106"/>
      <c r="KXH134" s="106"/>
      <c r="KXI134" s="106"/>
      <c r="KXJ134" s="106"/>
      <c r="KXK134" s="106"/>
      <c r="KXL134" s="106"/>
      <c r="KXM134" s="106"/>
      <c r="KXN134" s="106"/>
      <c r="KXO134" s="106"/>
      <c r="KXP134" s="106"/>
      <c r="KXQ134" s="106"/>
      <c r="KXR134" s="106"/>
      <c r="KXS134" s="106"/>
      <c r="KXT134" s="106"/>
      <c r="KXU134" s="106"/>
      <c r="KXV134" s="106"/>
      <c r="KXW134" s="106"/>
      <c r="KXX134" s="106"/>
      <c r="KXY134" s="106"/>
      <c r="KXZ134" s="106"/>
      <c r="KYA134" s="106"/>
      <c r="KYB134" s="106"/>
      <c r="KYC134" s="106"/>
      <c r="KYD134" s="106"/>
      <c r="KYE134" s="106"/>
      <c r="KYF134" s="106"/>
      <c r="KYG134" s="106"/>
      <c r="KYH134" s="106"/>
      <c r="KYI134" s="106"/>
      <c r="KYJ134" s="106"/>
      <c r="KYK134" s="106"/>
      <c r="KYL134" s="106"/>
      <c r="KYM134" s="106"/>
      <c r="KYN134" s="106"/>
      <c r="KYO134" s="106"/>
      <c r="KYP134" s="106"/>
      <c r="KYQ134" s="106"/>
      <c r="KYR134" s="106"/>
      <c r="KYS134" s="106"/>
      <c r="KYT134" s="106"/>
      <c r="KYU134" s="106"/>
      <c r="KYV134" s="106"/>
      <c r="KYW134" s="106"/>
      <c r="KYX134" s="106"/>
      <c r="KYY134" s="106"/>
      <c r="KYZ134" s="106"/>
      <c r="KZA134" s="106"/>
      <c r="KZB134" s="106"/>
      <c r="KZC134" s="106"/>
      <c r="KZD134" s="106"/>
      <c r="KZE134" s="106"/>
      <c r="KZF134" s="106"/>
      <c r="KZG134" s="106"/>
      <c r="KZH134" s="106"/>
      <c r="KZI134" s="106"/>
      <c r="KZJ134" s="106"/>
      <c r="KZK134" s="106"/>
      <c r="KZL134" s="106"/>
      <c r="KZM134" s="106"/>
      <c r="KZN134" s="106"/>
      <c r="KZO134" s="106"/>
      <c r="KZP134" s="106"/>
      <c r="KZQ134" s="106"/>
      <c r="KZR134" s="106"/>
      <c r="KZS134" s="106"/>
      <c r="KZT134" s="106"/>
      <c r="KZU134" s="106"/>
      <c r="KZV134" s="106"/>
      <c r="KZW134" s="106"/>
      <c r="KZX134" s="106"/>
      <c r="KZY134" s="106"/>
      <c r="KZZ134" s="106"/>
      <c r="LAA134" s="106"/>
      <c r="LAB134" s="106"/>
      <c r="LAC134" s="106"/>
      <c r="LAD134" s="106"/>
      <c r="LAE134" s="106"/>
      <c r="LAF134" s="106"/>
      <c r="LAG134" s="106"/>
      <c r="LAH134" s="106"/>
      <c r="LAI134" s="106"/>
      <c r="LAJ134" s="106"/>
      <c r="LAK134" s="106"/>
      <c r="LAL134" s="106"/>
      <c r="LAM134" s="106"/>
      <c r="LAN134" s="106"/>
      <c r="LAO134" s="106"/>
      <c r="LAP134" s="106"/>
      <c r="LAQ134" s="106"/>
      <c r="LAR134" s="106"/>
      <c r="LAS134" s="106"/>
      <c r="LAT134" s="106"/>
      <c r="LAU134" s="106"/>
      <c r="LAV134" s="106"/>
      <c r="LAW134" s="106"/>
      <c r="LAX134" s="106"/>
      <c r="LAY134" s="106"/>
      <c r="LAZ134" s="106"/>
      <c r="LBA134" s="106"/>
      <c r="LBB134" s="106"/>
      <c r="LBC134" s="106"/>
      <c r="LBD134" s="106"/>
      <c r="LBE134" s="106"/>
      <c r="LBF134" s="106"/>
      <c r="LBG134" s="106"/>
      <c r="LBH134" s="106"/>
      <c r="LBI134" s="106"/>
      <c r="LBJ134" s="106"/>
      <c r="LBK134" s="106"/>
      <c r="LBL134" s="106"/>
      <c r="LBM134" s="106"/>
      <c r="LBN134" s="106"/>
      <c r="LBO134" s="106"/>
      <c r="LBP134" s="106"/>
      <c r="LBQ134" s="106"/>
      <c r="LBR134" s="106"/>
      <c r="LBS134" s="106"/>
      <c r="LBT134" s="106"/>
      <c r="LBU134" s="106"/>
      <c r="LBV134" s="106"/>
      <c r="LBW134" s="106"/>
      <c r="LBX134" s="106"/>
      <c r="LBY134" s="106"/>
      <c r="LBZ134" s="106"/>
      <c r="LCA134" s="106"/>
      <c r="LCB134" s="106"/>
      <c r="LCC134" s="106"/>
      <c r="LCD134" s="106"/>
      <c r="LCE134" s="106"/>
      <c r="LCF134" s="106"/>
      <c r="LCG134" s="106"/>
      <c r="LCH134" s="106"/>
      <c r="LCI134" s="106"/>
      <c r="LCJ134" s="106"/>
      <c r="LCK134" s="106"/>
      <c r="LCL134" s="106"/>
      <c r="LCM134" s="106"/>
      <c r="LCN134" s="106"/>
      <c r="LCO134" s="106"/>
      <c r="LCP134" s="106"/>
      <c r="LCQ134" s="106"/>
      <c r="LCR134" s="106"/>
      <c r="LCS134" s="106"/>
      <c r="LCT134" s="106"/>
      <c r="LCU134" s="106"/>
      <c r="LCV134" s="106"/>
      <c r="LCW134" s="106"/>
      <c r="LCX134" s="106"/>
      <c r="LCY134" s="106"/>
      <c r="LCZ134" s="106"/>
      <c r="LDA134" s="106"/>
      <c r="LDB134" s="106"/>
      <c r="LDC134" s="106"/>
      <c r="LDD134" s="106"/>
      <c r="LDE134" s="106"/>
      <c r="LDF134" s="106"/>
      <c r="LDG134" s="106"/>
      <c r="LDH134" s="106"/>
      <c r="LDI134" s="106"/>
      <c r="LDJ134" s="106"/>
      <c r="LDK134" s="106"/>
      <c r="LDL134" s="106"/>
      <c r="LDM134" s="106"/>
      <c r="LDN134" s="106"/>
      <c r="LDO134" s="106"/>
      <c r="LDP134" s="106"/>
      <c r="LDQ134" s="106"/>
      <c r="LDR134" s="106"/>
      <c r="LDS134" s="106"/>
      <c r="LDT134" s="106"/>
      <c r="LDU134" s="106"/>
      <c r="LDV134" s="106"/>
      <c r="LDW134" s="106"/>
      <c r="LDX134" s="106"/>
      <c r="LDY134" s="106"/>
      <c r="LDZ134" s="106"/>
      <c r="LEA134" s="106"/>
      <c r="LEB134" s="106"/>
      <c r="LEC134" s="106"/>
      <c r="LED134" s="106"/>
      <c r="LEE134" s="106"/>
      <c r="LEF134" s="106"/>
      <c r="LEG134" s="106"/>
      <c r="LEH134" s="106"/>
      <c r="LEI134" s="106"/>
      <c r="LEJ134" s="106"/>
      <c r="LEK134" s="106"/>
      <c r="LEL134" s="106"/>
      <c r="LEM134" s="106"/>
      <c r="LEN134" s="106"/>
      <c r="LEO134" s="106"/>
      <c r="LEP134" s="106"/>
      <c r="LEQ134" s="106"/>
      <c r="LER134" s="106"/>
      <c r="LES134" s="106"/>
      <c r="LET134" s="106"/>
      <c r="LEU134" s="106"/>
      <c r="LEV134" s="106"/>
      <c r="LEW134" s="106"/>
      <c r="LEX134" s="106"/>
      <c r="LEY134" s="106"/>
      <c r="LEZ134" s="106"/>
      <c r="LFA134" s="106"/>
      <c r="LFB134" s="106"/>
      <c r="LFC134" s="106"/>
      <c r="LFD134" s="106"/>
      <c r="LFE134" s="106"/>
      <c r="LFF134" s="106"/>
      <c r="LFG134" s="106"/>
      <c r="LFH134" s="106"/>
      <c r="LFI134" s="106"/>
      <c r="LFJ134" s="106"/>
      <c r="LFK134" s="106"/>
      <c r="LFL134" s="106"/>
      <c r="LFM134" s="106"/>
      <c r="LFN134" s="106"/>
      <c r="LFO134" s="106"/>
      <c r="LFP134" s="106"/>
      <c r="LFQ134" s="106"/>
      <c r="LFR134" s="106"/>
      <c r="LFS134" s="106"/>
      <c r="LFT134" s="106"/>
      <c r="LFU134" s="106"/>
      <c r="LFV134" s="106"/>
      <c r="LFW134" s="106"/>
      <c r="LFX134" s="106"/>
      <c r="LFY134" s="106"/>
      <c r="LFZ134" s="106"/>
      <c r="LGA134" s="106"/>
      <c r="LGB134" s="106"/>
      <c r="LGC134" s="106"/>
      <c r="LGD134" s="106"/>
      <c r="LGE134" s="106"/>
      <c r="LGF134" s="106"/>
      <c r="LGG134" s="106"/>
      <c r="LGH134" s="106"/>
      <c r="LGI134" s="106"/>
      <c r="LGJ134" s="106"/>
      <c r="LGK134" s="106"/>
      <c r="LGL134" s="106"/>
      <c r="LGM134" s="106"/>
      <c r="LGN134" s="106"/>
      <c r="LGO134" s="106"/>
      <c r="LGP134" s="106"/>
      <c r="LGQ134" s="106"/>
      <c r="LGR134" s="106"/>
      <c r="LGS134" s="106"/>
      <c r="LGT134" s="106"/>
      <c r="LGU134" s="106"/>
      <c r="LGV134" s="106"/>
      <c r="LGW134" s="106"/>
      <c r="LGX134" s="106"/>
      <c r="LGY134" s="106"/>
      <c r="LGZ134" s="106"/>
      <c r="LHA134" s="106"/>
      <c r="LHB134" s="106"/>
      <c r="LHC134" s="106"/>
      <c r="LHD134" s="106"/>
      <c r="LHE134" s="106"/>
      <c r="LHF134" s="106"/>
      <c r="LHG134" s="106"/>
      <c r="LHH134" s="106"/>
      <c r="LHI134" s="106"/>
      <c r="LHJ134" s="106"/>
      <c r="LHK134" s="106"/>
      <c r="LHL134" s="106"/>
      <c r="LHM134" s="106"/>
      <c r="LHN134" s="106"/>
      <c r="LHO134" s="106"/>
      <c r="LHP134" s="106"/>
      <c r="LHQ134" s="106"/>
      <c r="LHR134" s="106"/>
      <c r="LHS134" s="106"/>
      <c r="LHT134" s="106"/>
      <c r="LHU134" s="106"/>
      <c r="LHV134" s="106"/>
      <c r="LHW134" s="106"/>
      <c r="LHX134" s="106"/>
      <c r="LHY134" s="106"/>
      <c r="LHZ134" s="106"/>
      <c r="LIA134" s="106"/>
      <c r="LIB134" s="106"/>
      <c r="LIC134" s="106"/>
      <c r="LID134" s="106"/>
      <c r="LIE134" s="106"/>
      <c r="LIF134" s="106"/>
      <c r="LIG134" s="106"/>
      <c r="LIH134" s="106"/>
      <c r="LII134" s="106"/>
      <c r="LIJ134" s="106"/>
      <c r="LIK134" s="106"/>
      <c r="LIL134" s="106"/>
      <c r="LIM134" s="106"/>
      <c r="LIN134" s="106"/>
      <c r="LIO134" s="106"/>
      <c r="LIP134" s="106"/>
      <c r="LIQ134" s="106"/>
      <c r="LIR134" s="106"/>
      <c r="LIS134" s="106"/>
      <c r="LIT134" s="106"/>
      <c r="LIU134" s="106"/>
      <c r="LIV134" s="106"/>
      <c r="LIW134" s="106"/>
      <c r="LIX134" s="106"/>
      <c r="LIY134" s="106"/>
      <c r="LIZ134" s="106"/>
      <c r="LJA134" s="106"/>
      <c r="LJB134" s="106"/>
      <c r="LJC134" s="106"/>
      <c r="LJD134" s="106"/>
      <c r="LJE134" s="106"/>
      <c r="LJF134" s="106"/>
      <c r="LJG134" s="106"/>
      <c r="LJH134" s="106"/>
      <c r="LJI134" s="106"/>
      <c r="LJJ134" s="106"/>
      <c r="LJK134" s="106"/>
      <c r="LJL134" s="106"/>
      <c r="LJM134" s="106"/>
      <c r="LJN134" s="106"/>
      <c r="LJO134" s="106"/>
      <c r="LJP134" s="106"/>
      <c r="LJQ134" s="106"/>
      <c r="LJR134" s="106"/>
      <c r="LJS134" s="106"/>
      <c r="LJT134" s="106"/>
      <c r="LJU134" s="106"/>
      <c r="LJV134" s="106"/>
      <c r="LJW134" s="106"/>
      <c r="LJX134" s="106"/>
      <c r="LJY134" s="106"/>
      <c r="LJZ134" s="106"/>
      <c r="LKA134" s="106"/>
      <c r="LKB134" s="106"/>
      <c r="LKC134" s="106"/>
      <c r="LKD134" s="106"/>
      <c r="LKE134" s="106"/>
      <c r="LKF134" s="106"/>
      <c r="LKG134" s="106"/>
      <c r="LKH134" s="106"/>
      <c r="LKI134" s="106"/>
      <c r="LKJ134" s="106"/>
      <c r="LKK134" s="106"/>
      <c r="LKL134" s="106"/>
      <c r="LKM134" s="106"/>
      <c r="LKN134" s="106"/>
      <c r="LKO134" s="106"/>
      <c r="LKP134" s="106"/>
      <c r="LKQ134" s="106"/>
      <c r="LKR134" s="106"/>
      <c r="LKS134" s="106"/>
      <c r="LKT134" s="106"/>
      <c r="LKU134" s="106"/>
      <c r="LKV134" s="106"/>
      <c r="LKW134" s="106"/>
      <c r="LKX134" s="106"/>
      <c r="LKY134" s="106"/>
      <c r="LKZ134" s="106"/>
      <c r="LLA134" s="106"/>
      <c r="LLB134" s="106"/>
      <c r="LLC134" s="106"/>
      <c r="LLD134" s="106"/>
      <c r="LLE134" s="106"/>
      <c r="LLF134" s="106"/>
      <c r="LLG134" s="106"/>
      <c r="LLH134" s="106"/>
      <c r="LLI134" s="106"/>
      <c r="LLJ134" s="106"/>
      <c r="LLK134" s="106"/>
      <c r="LLL134" s="106"/>
      <c r="LLM134" s="106"/>
      <c r="LLN134" s="106"/>
      <c r="LLO134" s="106"/>
      <c r="LLP134" s="106"/>
      <c r="LLQ134" s="106"/>
      <c r="LLR134" s="106"/>
      <c r="LLS134" s="106"/>
      <c r="LLT134" s="106"/>
      <c r="LLU134" s="106"/>
      <c r="LLV134" s="106"/>
      <c r="LLW134" s="106"/>
      <c r="LLX134" s="106"/>
      <c r="LLY134" s="106"/>
      <c r="LLZ134" s="106"/>
      <c r="LMA134" s="106"/>
      <c r="LMB134" s="106"/>
      <c r="LMC134" s="106"/>
      <c r="LMD134" s="106"/>
      <c r="LME134" s="106"/>
      <c r="LMF134" s="106"/>
      <c r="LMG134" s="106"/>
      <c r="LMH134" s="106"/>
      <c r="LMI134" s="106"/>
      <c r="LMJ134" s="106"/>
      <c r="LMK134" s="106"/>
      <c r="LML134" s="106"/>
      <c r="LMM134" s="106"/>
      <c r="LMN134" s="106"/>
      <c r="LMO134" s="106"/>
      <c r="LMP134" s="106"/>
      <c r="LMQ134" s="106"/>
      <c r="LMR134" s="106"/>
      <c r="LMS134" s="106"/>
      <c r="LMT134" s="106"/>
      <c r="LMU134" s="106"/>
      <c r="LMV134" s="106"/>
      <c r="LMW134" s="106"/>
      <c r="LMX134" s="106"/>
      <c r="LMY134" s="106"/>
      <c r="LMZ134" s="106"/>
      <c r="LNA134" s="106"/>
      <c r="LNB134" s="106"/>
      <c r="LNC134" s="106"/>
      <c r="LND134" s="106"/>
      <c r="LNE134" s="106"/>
      <c r="LNF134" s="106"/>
      <c r="LNG134" s="106"/>
      <c r="LNH134" s="106"/>
      <c r="LNI134" s="106"/>
      <c r="LNJ134" s="106"/>
      <c r="LNK134" s="106"/>
      <c r="LNL134" s="106"/>
      <c r="LNM134" s="106"/>
      <c r="LNN134" s="106"/>
      <c r="LNO134" s="106"/>
      <c r="LNP134" s="106"/>
      <c r="LNQ134" s="106"/>
      <c r="LNR134" s="106"/>
      <c r="LNS134" s="106"/>
      <c r="LNT134" s="106"/>
      <c r="LNU134" s="106"/>
      <c r="LNV134" s="106"/>
      <c r="LNW134" s="106"/>
      <c r="LNX134" s="106"/>
      <c r="LNY134" s="106"/>
      <c r="LNZ134" s="106"/>
      <c r="LOA134" s="106"/>
      <c r="LOB134" s="106"/>
      <c r="LOC134" s="106"/>
      <c r="LOD134" s="106"/>
      <c r="LOE134" s="106"/>
      <c r="LOF134" s="106"/>
      <c r="LOG134" s="106"/>
      <c r="LOH134" s="106"/>
      <c r="LOI134" s="106"/>
      <c r="LOJ134" s="106"/>
      <c r="LOK134" s="106"/>
      <c r="LOL134" s="106"/>
      <c r="LOM134" s="106"/>
      <c r="LON134" s="106"/>
      <c r="LOO134" s="106"/>
      <c r="LOP134" s="106"/>
      <c r="LOQ134" s="106"/>
      <c r="LOR134" s="106"/>
      <c r="LOS134" s="106"/>
      <c r="LOT134" s="106"/>
      <c r="LOU134" s="106"/>
      <c r="LOV134" s="106"/>
      <c r="LOW134" s="106"/>
      <c r="LOX134" s="106"/>
      <c r="LOY134" s="106"/>
      <c r="LOZ134" s="106"/>
      <c r="LPA134" s="106"/>
      <c r="LPB134" s="106"/>
      <c r="LPC134" s="106"/>
      <c r="LPD134" s="106"/>
      <c r="LPE134" s="106"/>
      <c r="LPF134" s="106"/>
      <c r="LPG134" s="106"/>
      <c r="LPH134" s="106"/>
      <c r="LPI134" s="106"/>
      <c r="LPJ134" s="106"/>
      <c r="LPK134" s="106"/>
      <c r="LPL134" s="106"/>
      <c r="LPM134" s="106"/>
      <c r="LPN134" s="106"/>
      <c r="LPO134" s="106"/>
      <c r="LPP134" s="106"/>
      <c r="LPQ134" s="106"/>
      <c r="LPR134" s="106"/>
      <c r="LPS134" s="106"/>
      <c r="LPT134" s="106"/>
      <c r="LPU134" s="106"/>
      <c r="LPV134" s="106"/>
      <c r="LPW134" s="106"/>
      <c r="LPX134" s="106"/>
      <c r="LPY134" s="106"/>
      <c r="LPZ134" s="106"/>
      <c r="LQA134" s="106"/>
      <c r="LQB134" s="106"/>
      <c r="LQC134" s="106"/>
      <c r="LQD134" s="106"/>
      <c r="LQE134" s="106"/>
      <c r="LQF134" s="106"/>
      <c r="LQG134" s="106"/>
      <c r="LQH134" s="106"/>
      <c r="LQI134" s="106"/>
      <c r="LQJ134" s="106"/>
      <c r="LQK134" s="106"/>
      <c r="LQL134" s="106"/>
      <c r="LQM134" s="106"/>
      <c r="LQN134" s="106"/>
      <c r="LQO134" s="106"/>
      <c r="LQP134" s="106"/>
      <c r="LQQ134" s="106"/>
      <c r="LQR134" s="106"/>
      <c r="LQS134" s="106"/>
      <c r="LQT134" s="106"/>
      <c r="LQU134" s="106"/>
      <c r="LQV134" s="106"/>
      <c r="LQW134" s="106"/>
      <c r="LQX134" s="106"/>
      <c r="LQY134" s="106"/>
      <c r="LQZ134" s="106"/>
      <c r="LRA134" s="106"/>
      <c r="LRB134" s="106"/>
      <c r="LRC134" s="106"/>
      <c r="LRD134" s="106"/>
      <c r="LRE134" s="106"/>
      <c r="LRF134" s="106"/>
      <c r="LRG134" s="106"/>
      <c r="LRH134" s="106"/>
      <c r="LRI134" s="106"/>
      <c r="LRJ134" s="106"/>
      <c r="LRK134" s="106"/>
      <c r="LRL134" s="106"/>
      <c r="LRM134" s="106"/>
      <c r="LRN134" s="106"/>
      <c r="LRO134" s="106"/>
      <c r="LRP134" s="106"/>
      <c r="LRQ134" s="106"/>
      <c r="LRR134" s="106"/>
      <c r="LRS134" s="106"/>
      <c r="LRT134" s="106"/>
      <c r="LRU134" s="106"/>
      <c r="LRV134" s="106"/>
      <c r="LRW134" s="106"/>
      <c r="LRX134" s="106"/>
      <c r="LRY134" s="106"/>
      <c r="LRZ134" s="106"/>
      <c r="LSA134" s="106"/>
      <c r="LSB134" s="106"/>
      <c r="LSC134" s="106"/>
      <c r="LSD134" s="106"/>
      <c r="LSE134" s="106"/>
      <c r="LSF134" s="106"/>
      <c r="LSG134" s="106"/>
      <c r="LSH134" s="106"/>
      <c r="LSI134" s="106"/>
      <c r="LSJ134" s="106"/>
      <c r="LSK134" s="106"/>
      <c r="LSL134" s="106"/>
      <c r="LSM134" s="106"/>
      <c r="LSN134" s="106"/>
      <c r="LSO134" s="106"/>
      <c r="LSP134" s="106"/>
      <c r="LSQ134" s="106"/>
      <c r="LSR134" s="106"/>
      <c r="LSS134" s="106"/>
      <c r="LST134" s="106"/>
      <c r="LSU134" s="106"/>
      <c r="LSV134" s="106"/>
      <c r="LSW134" s="106"/>
      <c r="LSX134" s="106"/>
      <c r="LSY134" s="106"/>
      <c r="LSZ134" s="106"/>
      <c r="LTA134" s="106"/>
      <c r="LTB134" s="106"/>
      <c r="LTC134" s="106"/>
      <c r="LTD134" s="106"/>
      <c r="LTE134" s="106"/>
      <c r="LTF134" s="106"/>
      <c r="LTG134" s="106"/>
      <c r="LTH134" s="106"/>
      <c r="LTI134" s="106"/>
      <c r="LTJ134" s="106"/>
      <c r="LTK134" s="106"/>
      <c r="LTL134" s="106"/>
      <c r="LTM134" s="106"/>
      <c r="LTN134" s="106"/>
      <c r="LTO134" s="106"/>
      <c r="LTP134" s="106"/>
      <c r="LTQ134" s="106"/>
      <c r="LTR134" s="106"/>
      <c r="LTS134" s="106"/>
      <c r="LTT134" s="106"/>
      <c r="LTU134" s="106"/>
      <c r="LTV134" s="106"/>
      <c r="LTW134" s="106"/>
      <c r="LTX134" s="106"/>
      <c r="LTY134" s="106"/>
      <c r="LTZ134" s="106"/>
      <c r="LUA134" s="106"/>
      <c r="LUB134" s="106"/>
      <c r="LUC134" s="106"/>
      <c r="LUD134" s="106"/>
      <c r="LUE134" s="106"/>
      <c r="LUF134" s="106"/>
      <c r="LUG134" s="106"/>
      <c r="LUH134" s="106"/>
      <c r="LUI134" s="106"/>
      <c r="LUJ134" s="106"/>
      <c r="LUK134" s="106"/>
      <c r="LUL134" s="106"/>
      <c r="LUM134" s="106"/>
      <c r="LUN134" s="106"/>
      <c r="LUO134" s="106"/>
      <c r="LUP134" s="106"/>
      <c r="LUQ134" s="106"/>
      <c r="LUR134" s="106"/>
      <c r="LUS134" s="106"/>
      <c r="LUT134" s="106"/>
      <c r="LUU134" s="106"/>
      <c r="LUV134" s="106"/>
      <c r="LUW134" s="106"/>
      <c r="LUX134" s="106"/>
      <c r="LUY134" s="106"/>
      <c r="LUZ134" s="106"/>
      <c r="LVA134" s="106"/>
      <c r="LVB134" s="106"/>
      <c r="LVC134" s="106"/>
      <c r="LVD134" s="106"/>
      <c r="LVE134" s="106"/>
      <c r="LVF134" s="106"/>
      <c r="LVG134" s="106"/>
      <c r="LVH134" s="106"/>
      <c r="LVI134" s="106"/>
      <c r="LVJ134" s="106"/>
      <c r="LVK134" s="106"/>
      <c r="LVL134" s="106"/>
      <c r="LVM134" s="106"/>
      <c r="LVN134" s="106"/>
      <c r="LVO134" s="106"/>
      <c r="LVP134" s="106"/>
      <c r="LVQ134" s="106"/>
      <c r="LVR134" s="106"/>
      <c r="LVS134" s="106"/>
      <c r="LVT134" s="106"/>
      <c r="LVU134" s="106"/>
      <c r="LVV134" s="106"/>
      <c r="LVW134" s="106"/>
      <c r="LVX134" s="106"/>
      <c r="LVY134" s="106"/>
      <c r="LVZ134" s="106"/>
      <c r="LWA134" s="106"/>
      <c r="LWB134" s="106"/>
      <c r="LWC134" s="106"/>
      <c r="LWD134" s="106"/>
      <c r="LWE134" s="106"/>
      <c r="LWF134" s="106"/>
      <c r="LWG134" s="106"/>
      <c r="LWH134" s="106"/>
      <c r="LWI134" s="106"/>
      <c r="LWJ134" s="106"/>
      <c r="LWK134" s="106"/>
      <c r="LWL134" s="106"/>
      <c r="LWM134" s="106"/>
      <c r="LWN134" s="106"/>
      <c r="LWO134" s="106"/>
      <c r="LWP134" s="106"/>
      <c r="LWQ134" s="106"/>
      <c r="LWR134" s="106"/>
      <c r="LWS134" s="106"/>
      <c r="LWT134" s="106"/>
      <c r="LWU134" s="106"/>
      <c r="LWV134" s="106"/>
      <c r="LWW134" s="106"/>
      <c r="LWX134" s="106"/>
      <c r="LWY134" s="106"/>
      <c r="LWZ134" s="106"/>
      <c r="LXA134" s="106"/>
      <c r="LXB134" s="106"/>
      <c r="LXC134" s="106"/>
      <c r="LXD134" s="106"/>
      <c r="LXE134" s="106"/>
      <c r="LXF134" s="106"/>
      <c r="LXG134" s="106"/>
      <c r="LXH134" s="106"/>
      <c r="LXI134" s="106"/>
      <c r="LXJ134" s="106"/>
      <c r="LXK134" s="106"/>
      <c r="LXL134" s="106"/>
      <c r="LXM134" s="106"/>
      <c r="LXN134" s="106"/>
      <c r="LXO134" s="106"/>
      <c r="LXP134" s="106"/>
      <c r="LXQ134" s="106"/>
      <c r="LXR134" s="106"/>
      <c r="LXS134" s="106"/>
      <c r="LXT134" s="106"/>
      <c r="LXU134" s="106"/>
      <c r="LXV134" s="106"/>
      <c r="LXW134" s="106"/>
      <c r="LXX134" s="106"/>
      <c r="LXY134" s="106"/>
      <c r="LXZ134" s="106"/>
      <c r="LYA134" s="106"/>
      <c r="LYB134" s="106"/>
      <c r="LYC134" s="106"/>
      <c r="LYD134" s="106"/>
      <c r="LYE134" s="106"/>
      <c r="LYF134" s="106"/>
      <c r="LYG134" s="106"/>
      <c r="LYH134" s="106"/>
      <c r="LYI134" s="106"/>
      <c r="LYJ134" s="106"/>
      <c r="LYK134" s="106"/>
      <c r="LYL134" s="106"/>
      <c r="LYM134" s="106"/>
      <c r="LYN134" s="106"/>
      <c r="LYO134" s="106"/>
      <c r="LYP134" s="106"/>
      <c r="LYQ134" s="106"/>
      <c r="LYR134" s="106"/>
      <c r="LYS134" s="106"/>
      <c r="LYT134" s="106"/>
      <c r="LYU134" s="106"/>
      <c r="LYV134" s="106"/>
      <c r="LYW134" s="106"/>
      <c r="LYX134" s="106"/>
      <c r="LYY134" s="106"/>
      <c r="LYZ134" s="106"/>
      <c r="LZA134" s="106"/>
      <c r="LZB134" s="106"/>
      <c r="LZC134" s="106"/>
      <c r="LZD134" s="106"/>
      <c r="LZE134" s="106"/>
      <c r="LZF134" s="106"/>
      <c r="LZG134" s="106"/>
      <c r="LZH134" s="106"/>
      <c r="LZI134" s="106"/>
      <c r="LZJ134" s="106"/>
      <c r="LZK134" s="106"/>
      <c r="LZL134" s="106"/>
      <c r="LZM134" s="106"/>
      <c r="LZN134" s="106"/>
      <c r="LZO134" s="106"/>
      <c r="LZP134" s="106"/>
      <c r="LZQ134" s="106"/>
      <c r="LZR134" s="106"/>
      <c r="LZS134" s="106"/>
      <c r="LZT134" s="106"/>
      <c r="LZU134" s="106"/>
      <c r="LZV134" s="106"/>
      <c r="LZW134" s="106"/>
      <c r="LZX134" s="106"/>
      <c r="LZY134" s="106"/>
      <c r="LZZ134" s="106"/>
      <c r="MAA134" s="106"/>
      <c r="MAB134" s="106"/>
      <c r="MAC134" s="106"/>
      <c r="MAD134" s="106"/>
      <c r="MAE134" s="106"/>
      <c r="MAF134" s="106"/>
      <c r="MAG134" s="106"/>
      <c r="MAH134" s="106"/>
      <c r="MAI134" s="106"/>
      <c r="MAJ134" s="106"/>
      <c r="MAK134" s="106"/>
      <c r="MAL134" s="106"/>
      <c r="MAM134" s="106"/>
      <c r="MAN134" s="106"/>
      <c r="MAO134" s="106"/>
      <c r="MAP134" s="106"/>
      <c r="MAQ134" s="106"/>
      <c r="MAR134" s="106"/>
      <c r="MAS134" s="106"/>
      <c r="MAT134" s="106"/>
      <c r="MAU134" s="106"/>
      <c r="MAV134" s="106"/>
      <c r="MAW134" s="106"/>
      <c r="MAX134" s="106"/>
      <c r="MAY134" s="106"/>
      <c r="MAZ134" s="106"/>
      <c r="MBA134" s="106"/>
      <c r="MBB134" s="106"/>
      <c r="MBC134" s="106"/>
      <c r="MBD134" s="106"/>
      <c r="MBE134" s="106"/>
      <c r="MBF134" s="106"/>
      <c r="MBG134" s="106"/>
      <c r="MBH134" s="106"/>
      <c r="MBI134" s="106"/>
      <c r="MBJ134" s="106"/>
      <c r="MBK134" s="106"/>
      <c r="MBL134" s="106"/>
      <c r="MBM134" s="106"/>
      <c r="MBN134" s="106"/>
      <c r="MBO134" s="106"/>
      <c r="MBP134" s="106"/>
      <c r="MBQ134" s="106"/>
      <c r="MBR134" s="106"/>
      <c r="MBS134" s="106"/>
      <c r="MBT134" s="106"/>
      <c r="MBU134" s="106"/>
      <c r="MBV134" s="106"/>
      <c r="MBW134" s="106"/>
      <c r="MBX134" s="106"/>
      <c r="MBY134" s="106"/>
      <c r="MBZ134" s="106"/>
      <c r="MCA134" s="106"/>
      <c r="MCB134" s="106"/>
      <c r="MCC134" s="106"/>
      <c r="MCD134" s="106"/>
      <c r="MCE134" s="106"/>
      <c r="MCF134" s="106"/>
      <c r="MCG134" s="106"/>
      <c r="MCH134" s="106"/>
      <c r="MCI134" s="106"/>
      <c r="MCJ134" s="106"/>
      <c r="MCK134" s="106"/>
      <c r="MCL134" s="106"/>
      <c r="MCM134" s="106"/>
      <c r="MCN134" s="106"/>
      <c r="MCO134" s="106"/>
      <c r="MCP134" s="106"/>
      <c r="MCQ134" s="106"/>
      <c r="MCR134" s="106"/>
      <c r="MCS134" s="106"/>
      <c r="MCT134" s="106"/>
      <c r="MCU134" s="106"/>
      <c r="MCV134" s="106"/>
      <c r="MCW134" s="106"/>
      <c r="MCX134" s="106"/>
      <c r="MCY134" s="106"/>
      <c r="MCZ134" s="106"/>
      <c r="MDA134" s="106"/>
      <c r="MDB134" s="106"/>
      <c r="MDC134" s="106"/>
      <c r="MDD134" s="106"/>
      <c r="MDE134" s="106"/>
      <c r="MDF134" s="106"/>
      <c r="MDG134" s="106"/>
      <c r="MDH134" s="106"/>
      <c r="MDI134" s="106"/>
      <c r="MDJ134" s="106"/>
      <c r="MDK134" s="106"/>
      <c r="MDL134" s="106"/>
      <c r="MDM134" s="106"/>
      <c r="MDN134" s="106"/>
      <c r="MDO134" s="106"/>
      <c r="MDP134" s="106"/>
      <c r="MDQ134" s="106"/>
      <c r="MDR134" s="106"/>
      <c r="MDS134" s="106"/>
      <c r="MDT134" s="106"/>
      <c r="MDU134" s="106"/>
      <c r="MDV134" s="106"/>
      <c r="MDW134" s="106"/>
      <c r="MDX134" s="106"/>
      <c r="MDY134" s="106"/>
      <c r="MDZ134" s="106"/>
      <c r="MEA134" s="106"/>
      <c r="MEB134" s="106"/>
      <c r="MEC134" s="106"/>
      <c r="MED134" s="106"/>
      <c r="MEE134" s="106"/>
      <c r="MEF134" s="106"/>
      <c r="MEG134" s="106"/>
      <c r="MEH134" s="106"/>
      <c r="MEI134" s="106"/>
      <c r="MEJ134" s="106"/>
      <c r="MEK134" s="106"/>
      <c r="MEL134" s="106"/>
      <c r="MEM134" s="106"/>
      <c r="MEN134" s="106"/>
      <c r="MEO134" s="106"/>
      <c r="MEP134" s="106"/>
      <c r="MEQ134" s="106"/>
      <c r="MER134" s="106"/>
      <c r="MES134" s="106"/>
      <c r="MET134" s="106"/>
      <c r="MEU134" s="106"/>
      <c r="MEV134" s="106"/>
      <c r="MEW134" s="106"/>
      <c r="MEX134" s="106"/>
      <c r="MEY134" s="106"/>
      <c r="MEZ134" s="106"/>
      <c r="MFA134" s="106"/>
      <c r="MFB134" s="106"/>
      <c r="MFC134" s="106"/>
      <c r="MFD134" s="106"/>
      <c r="MFE134" s="106"/>
      <c r="MFF134" s="106"/>
      <c r="MFG134" s="106"/>
      <c r="MFH134" s="106"/>
      <c r="MFI134" s="106"/>
      <c r="MFJ134" s="106"/>
      <c r="MFK134" s="106"/>
      <c r="MFL134" s="106"/>
      <c r="MFM134" s="106"/>
      <c r="MFN134" s="106"/>
      <c r="MFO134" s="106"/>
      <c r="MFP134" s="106"/>
      <c r="MFQ134" s="106"/>
      <c r="MFR134" s="106"/>
      <c r="MFS134" s="106"/>
      <c r="MFT134" s="106"/>
      <c r="MFU134" s="106"/>
      <c r="MFV134" s="106"/>
      <c r="MFW134" s="106"/>
      <c r="MFX134" s="106"/>
      <c r="MFY134" s="106"/>
      <c r="MFZ134" s="106"/>
      <c r="MGA134" s="106"/>
      <c r="MGB134" s="106"/>
      <c r="MGC134" s="106"/>
      <c r="MGD134" s="106"/>
      <c r="MGE134" s="106"/>
      <c r="MGF134" s="106"/>
      <c r="MGG134" s="106"/>
      <c r="MGH134" s="106"/>
      <c r="MGI134" s="106"/>
      <c r="MGJ134" s="106"/>
      <c r="MGK134" s="106"/>
      <c r="MGL134" s="106"/>
      <c r="MGM134" s="106"/>
      <c r="MGN134" s="106"/>
      <c r="MGO134" s="106"/>
      <c r="MGP134" s="106"/>
      <c r="MGQ134" s="106"/>
      <c r="MGR134" s="106"/>
      <c r="MGS134" s="106"/>
      <c r="MGT134" s="106"/>
      <c r="MGU134" s="106"/>
      <c r="MGV134" s="106"/>
      <c r="MGW134" s="106"/>
      <c r="MGX134" s="106"/>
      <c r="MGY134" s="106"/>
      <c r="MGZ134" s="106"/>
      <c r="MHA134" s="106"/>
      <c r="MHB134" s="106"/>
      <c r="MHC134" s="106"/>
      <c r="MHD134" s="106"/>
      <c r="MHE134" s="106"/>
      <c r="MHF134" s="106"/>
      <c r="MHG134" s="106"/>
      <c r="MHH134" s="106"/>
      <c r="MHI134" s="106"/>
      <c r="MHJ134" s="106"/>
      <c r="MHK134" s="106"/>
      <c r="MHL134" s="106"/>
      <c r="MHM134" s="106"/>
      <c r="MHN134" s="106"/>
      <c r="MHO134" s="106"/>
      <c r="MHP134" s="106"/>
      <c r="MHQ134" s="106"/>
      <c r="MHR134" s="106"/>
      <c r="MHS134" s="106"/>
      <c r="MHT134" s="106"/>
      <c r="MHU134" s="106"/>
      <c r="MHV134" s="106"/>
      <c r="MHW134" s="106"/>
      <c r="MHX134" s="106"/>
      <c r="MHY134" s="106"/>
      <c r="MHZ134" s="106"/>
      <c r="MIA134" s="106"/>
      <c r="MIB134" s="106"/>
      <c r="MIC134" s="106"/>
      <c r="MID134" s="106"/>
      <c r="MIE134" s="106"/>
      <c r="MIF134" s="106"/>
      <c r="MIG134" s="106"/>
      <c r="MIH134" s="106"/>
      <c r="MII134" s="106"/>
      <c r="MIJ134" s="106"/>
      <c r="MIK134" s="106"/>
      <c r="MIL134" s="106"/>
      <c r="MIM134" s="106"/>
      <c r="MIN134" s="106"/>
      <c r="MIO134" s="106"/>
      <c r="MIP134" s="106"/>
      <c r="MIQ134" s="106"/>
      <c r="MIR134" s="106"/>
      <c r="MIS134" s="106"/>
      <c r="MIT134" s="106"/>
      <c r="MIU134" s="106"/>
      <c r="MIV134" s="106"/>
      <c r="MIW134" s="106"/>
      <c r="MIX134" s="106"/>
      <c r="MIY134" s="106"/>
      <c r="MIZ134" s="106"/>
      <c r="MJA134" s="106"/>
      <c r="MJB134" s="106"/>
      <c r="MJC134" s="106"/>
      <c r="MJD134" s="106"/>
      <c r="MJE134" s="106"/>
      <c r="MJF134" s="106"/>
      <c r="MJG134" s="106"/>
      <c r="MJH134" s="106"/>
      <c r="MJI134" s="106"/>
      <c r="MJJ134" s="106"/>
      <c r="MJK134" s="106"/>
      <c r="MJL134" s="106"/>
      <c r="MJM134" s="106"/>
      <c r="MJN134" s="106"/>
      <c r="MJO134" s="106"/>
      <c r="MJP134" s="106"/>
      <c r="MJQ134" s="106"/>
      <c r="MJR134" s="106"/>
      <c r="MJS134" s="106"/>
      <c r="MJT134" s="106"/>
      <c r="MJU134" s="106"/>
      <c r="MJV134" s="106"/>
      <c r="MJW134" s="106"/>
      <c r="MJX134" s="106"/>
      <c r="MJY134" s="106"/>
      <c r="MJZ134" s="106"/>
      <c r="MKA134" s="106"/>
      <c r="MKB134" s="106"/>
      <c r="MKC134" s="106"/>
      <c r="MKD134" s="106"/>
      <c r="MKE134" s="106"/>
      <c r="MKF134" s="106"/>
      <c r="MKG134" s="106"/>
      <c r="MKH134" s="106"/>
      <c r="MKI134" s="106"/>
      <c r="MKJ134" s="106"/>
      <c r="MKK134" s="106"/>
      <c r="MKL134" s="106"/>
      <c r="MKM134" s="106"/>
      <c r="MKN134" s="106"/>
      <c r="MKO134" s="106"/>
      <c r="MKP134" s="106"/>
      <c r="MKQ134" s="106"/>
      <c r="MKR134" s="106"/>
      <c r="MKS134" s="106"/>
      <c r="MKT134" s="106"/>
      <c r="MKU134" s="106"/>
      <c r="MKV134" s="106"/>
      <c r="MKW134" s="106"/>
      <c r="MKX134" s="106"/>
      <c r="MKY134" s="106"/>
      <c r="MKZ134" s="106"/>
      <c r="MLA134" s="106"/>
      <c r="MLB134" s="106"/>
      <c r="MLC134" s="106"/>
      <c r="MLD134" s="106"/>
      <c r="MLE134" s="106"/>
      <c r="MLF134" s="106"/>
      <c r="MLG134" s="106"/>
      <c r="MLH134" s="106"/>
      <c r="MLI134" s="106"/>
      <c r="MLJ134" s="106"/>
      <c r="MLK134" s="106"/>
      <c r="MLL134" s="106"/>
      <c r="MLM134" s="106"/>
      <c r="MLN134" s="106"/>
      <c r="MLO134" s="106"/>
      <c r="MLP134" s="106"/>
      <c r="MLQ134" s="106"/>
      <c r="MLR134" s="106"/>
      <c r="MLS134" s="106"/>
      <c r="MLT134" s="106"/>
      <c r="MLU134" s="106"/>
      <c r="MLV134" s="106"/>
      <c r="MLW134" s="106"/>
      <c r="MLX134" s="106"/>
      <c r="MLY134" s="106"/>
      <c r="MLZ134" s="106"/>
      <c r="MMA134" s="106"/>
      <c r="MMB134" s="106"/>
      <c r="MMC134" s="106"/>
      <c r="MMD134" s="106"/>
      <c r="MME134" s="106"/>
      <c r="MMF134" s="106"/>
      <c r="MMG134" s="106"/>
      <c r="MMH134" s="106"/>
      <c r="MMI134" s="106"/>
      <c r="MMJ134" s="106"/>
      <c r="MMK134" s="106"/>
      <c r="MML134" s="106"/>
      <c r="MMM134" s="106"/>
      <c r="MMN134" s="106"/>
      <c r="MMO134" s="106"/>
      <c r="MMP134" s="106"/>
      <c r="MMQ134" s="106"/>
      <c r="MMR134" s="106"/>
      <c r="MMS134" s="106"/>
      <c r="MMT134" s="106"/>
      <c r="MMU134" s="106"/>
      <c r="MMV134" s="106"/>
      <c r="MMW134" s="106"/>
      <c r="MMX134" s="106"/>
      <c r="MMY134" s="106"/>
      <c r="MMZ134" s="106"/>
      <c r="MNA134" s="106"/>
      <c r="MNB134" s="106"/>
      <c r="MNC134" s="106"/>
      <c r="MND134" s="106"/>
      <c r="MNE134" s="106"/>
      <c r="MNF134" s="106"/>
      <c r="MNG134" s="106"/>
      <c r="MNH134" s="106"/>
      <c r="MNI134" s="106"/>
      <c r="MNJ134" s="106"/>
      <c r="MNK134" s="106"/>
      <c r="MNL134" s="106"/>
      <c r="MNM134" s="106"/>
      <c r="MNN134" s="106"/>
      <c r="MNO134" s="106"/>
      <c r="MNP134" s="106"/>
      <c r="MNQ134" s="106"/>
      <c r="MNR134" s="106"/>
      <c r="MNS134" s="106"/>
      <c r="MNT134" s="106"/>
      <c r="MNU134" s="106"/>
      <c r="MNV134" s="106"/>
      <c r="MNW134" s="106"/>
      <c r="MNX134" s="106"/>
      <c r="MNY134" s="106"/>
      <c r="MNZ134" s="106"/>
      <c r="MOA134" s="106"/>
      <c r="MOB134" s="106"/>
      <c r="MOC134" s="106"/>
      <c r="MOD134" s="106"/>
      <c r="MOE134" s="106"/>
      <c r="MOF134" s="106"/>
      <c r="MOG134" s="106"/>
      <c r="MOH134" s="106"/>
      <c r="MOI134" s="106"/>
      <c r="MOJ134" s="106"/>
      <c r="MOK134" s="106"/>
      <c r="MOL134" s="106"/>
      <c r="MOM134" s="106"/>
      <c r="MON134" s="106"/>
      <c r="MOO134" s="106"/>
      <c r="MOP134" s="106"/>
      <c r="MOQ134" s="106"/>
      <c r="MOR134" s="106"/>
      <c r="MOS134" s="106"/>
      <c r="MOT134" s="106"/>
      <c r="MOU134" s="106"/>
      <c r="MOV134" s="106"/>
      <c r="MOW134" s="106"/>
      <c r="MOX134" s="106"/>
      <c r="MOY134" s="106"/>
      <c r="MOZ134" s="106"/>
      <c r="MPA134" s="106"/>
      <c r="MPB134" s="106"/>
      <c r="MPC134" s="106"/>
      <c r="MPD134" s="106"/>
      <c r="MPE134" s="106"/>
      <c r="MPF134" s="106"/>
      <c r="MPG134" s="106"/>
      <c r="MPH134" s="106"/>
      <c r="MPI134" s="106"/>
      <c r="MPJ134" s="106"/>
      <c r="MPK134" s="106"/>
      <c r="MPL134" s="106"/>
      <c r="MPM134" s="106"/>
      <c r="MPN134" s="106"/>
      <c r="MPO134" s="106"/>
      <c r="MPP134" s="106"/>
      <c r="MPQ134" s="106"/>
      <c r="MPR134" s="106"/>
      <c r="MPS134" s="106"/>
      <c r="MPT134" s="106"/>
      <c r="MPU134" s="106"/>
      <c r="MPV134" s="106"/>
      <c r="MPW134" s="106"/>
      <c r="MPX134" s="106"/>
      <c r="MPY134" s="106"/>
      <c r="MPZ134" s="106"/>
      <c r="MQA134" s="106"/>
      <c r="MQB134" s="106"/>
      <c r="MQC134" s="106"/>
      <c r="MQD134" s="106"/>
      <c r="MQE134" s="106"/>
      <c r="MQF134" s="106"/>
      <c r="MQG134" s="106"/>
      <c r="MQH134" s="106"/>
      <c r="MQI134" s="106"/>
      <c r="MQJ134" s="106"/>
      <c r="MQK134" s="106"/>
      <c r="MQL134" s="106"/>
      <c r="MQM134" s="106"/>
      <c r="MQN134" s="106"/>
      <c r="MQO134" s="106"/>
      <c r="MQP134" s="106"/>
      <c r="MQQ134" s="106"/>
      <c r="MQR134" s="106"/>
      <c r="MQS134" s="106"/>
      <c r="MQT134" s="106"/>
      <c r="MQU134" s="106"/>
      <c r="MQV134" s="106"/>
      <c r="MQW134" s="106"/>
      <c r="MQX134" s="106"/>
      <c r="MQY134" s="106"/>
      <c r="MQZ134" s="106"/>
      <c r="MRA134" s="106"/>
      <c r="MRB134" s="106"/>
      <c r="MRC134" s="106"/>
      <c r="MRD134" s="106"/>
      <c r="MRE134" s="106"/>
      <c r="MRF134" s="106"/>
      <c r="MRG134" s="106"/>
      <c r="MRH134" s="106"/>
      <c r="MRI134" s="106"/>
      <c r="MRJ134" s="106"/>
      <c r="MRK134" s="106"/>
      <c r="MRL134" s="106"/>
      <c r="MRM134" s="106"/>
      <c r="MRN134" s="106"/>
      <c r="MRO134" s="106"/>
      <c r="MRP134" s="106"/>
      <c r="MRQ134" s="106"/>
      <c r="MRR134" s="106"/>
      <c r="MRS134" s="106"/>
      <c r="MRT134" s="106"/>
      <c r="MRU134" s="106"/>
      <c r="MRV134" s="106"/>
      <c r="MRW134" s="106"/>
      <c r="MRX134" s="106"/>
      <c r="MRY134" s="106"/>
      <c r="MRZ134" s="106"/>
      <c r="MSA134" s="106"/>
      <c r="MSB134" s="106"/>
      <c r="MSC134" s="106"/>
      <c r="MSD134" s="106"/>
      <c r="MSE134" s="106"/>
      <c r="MSF134" s="106"/>
      <c r="MSG134" s="106"/>
      <c r="MSH134" s="106"/>
      <c r="MSI134" s="106"/>
      <c r="MSJ134" s="106"/>
      <c r="MSK134" s="106"/>
      <c r="MSL134" s="106"/>
      <c r="MSM134" s="106"/>
      <c r="MSN134" s="106"/>
      <c r="MSO134" s="106"/>
      <c r="MSP134" s="106"/>
      <c r="MSQ134" s="106"/>
      <c r="MSR134" s="106"/>
      <c r="MSS134" s="106"/>
      <c r="MST134" s="106"/>
      <c r="MSU134" s="106"/>
      <c r="MSV134" s="106"/>
      <c r="MSW134" s="106"/>
      <c r="MSX134" s="106"/>
      <c r="MSY134" s="106"/>
      <c r="MSZ134" s="106"/>
      <c r="MTA134" s="106"/>
      <c r="MTB134" s="106"/>
      <c r="MTC134" s="106"/>
      <c r="MTD134" s="106"/>
      <c r="MTE134" s="106"/>
      <c r="MTF134" s="106"/>
      <c r="MTG134" s="106"/>
      <c r="MTH134" s="106"/>
      <c r="MTI134" s="106"/>
      <c r="MTJ134" s="106"/>
      <c r="MTK134" s="106"/>
      <c r="MTL134" s="106"/>
      <c r="MTM134" s="106"/>
      <c r="MTN134" s="106"/>
      <c r="MTO134" s="106"/>
      <c r="MTP134" s="106"/>
      <c r="MTQ134" s="106"/>
      <c r="MTR134" s="106"/>
      <c r="MTS134" s="106"/>
      <c r="MTT134" s="106"/>
      <c r="MTU134" s="106"/>
      <c r="MTV134" s="106"/>
      <c r="MTW134" s="106"/>
      <c r="MTX134" s="106"/>
      <c r="MTY134" s="106"/>
      <c r="MTZ134" s="106"/>
      <c r="MUA134" s="106"/>
      <c r="MUB134" s="106"/>
      <c r="MUC134" s="106"/>
      <c r="MUD134" s="106"/>
      <c r="MUE134" s="106"/>
      <c r="MUF134" s="106"/>
      <c r="MUG134" s="106"/>
      <c r="MUH134" s="106"/>
      <c r="MUI134" s="106"/>
      <c r="MUJ134" s="106"/>
      <c r="MUK134" s="106"/>
      <c r="MUL134" s="106"/>
      <c r="MUM134" s="106"/>
      <c r="MUN134" s="106"/>
      <c r="MUO134" s="106"/>
      <c r="MUP134" s="106"/>
      <c r="MUQ134" s="106"/>
      <c r="MUR134" s="106"/>
      <c r="MUS134" s="106"/>
      <c r="MUT134" s="106"/>
      <c r="MUU134" s="106"/>
      <c r="MUV134" s="106"/>
      <c r="MUW134" s="106"/>
      <c r="MUX134" s="106"/>
      <c r="MUY134" s="106"/>
      <c r="MUZ134" s="106"/>
      <c r="MVA134" s="106"/>
      <c r="MVB134" s="106"/>
      <c r="MVC134" s="106"/>
      <c r="MVD134" s="106"/>
      <c r="MVE134" s="106"/>
      <c r="MVF134" s="106"/>
      <c r="MVG134" s="106"/>
      <c r="MVH134" s="106"/>
      <c r="MVI134" s="106"/>
      <c r="MVJ134" s="106"/>
      <c r="MVK134" s="106"/>
      <c r="MVL134" s="106"/>
      <c r="MVM134" s="106"/>
      <c r="MVN134" s="106"/>
      <c r="MVO134" s="106"/>
      <c r="MVP134" s="106"/>
      <c r="MVQ134" s="106"/>
      <c r="MVR134" s="106"/>
      <c r="MVS134" s="106"/>
      <c r="MVT134" s="106"/>
      <c r="MVU134" s="106"/>
      <c r="MVV134" s="106"/>
      <c r="MVW134" s="106"/>
      <c r="MVX134" s="106"/>
      <c r="MVY134" s="106"/>
      <c r="MVZ134" s="106"/>
      <c r="MWA134" s="106"/>
      <c r="MWB134" s="106"/>
      <c r="MWC134" s="106"/>
      <c r="MWD134" s="106"/>
      <c r="MWE134" s="106"/>
      <c r="MWF134" s="106"/>
      <c r="MWG134" s="106"/>
      <c r="MWH134" s="106"/>
      <c r="MWI134" s="106"/>
      <c r="MWJ134" s="106"/>
      <c r="MWK134" s="106"/>
      <c r="MWL134" s="106"/>
      <c r="MWM134" s="106"/>
      <c r="MWN134" s="106"/>
      <c r="MWO134" s="106"/>
      <c r="MWP134" s="106"/>
      <c r="MWQ134" s="106"/>
      <c r="MWR134" s="106"/>
      <c r="MWS134" s="106"/>
      <c r="MWT134" s="106"/>
      <c r="MWU134" s="106"/>
      <c r="MWV134" s="106"/>
      <c r="MWW134" s="106"/>
      <c r="MWX134" s="106"/>
      <c r="MWY134" s="106"/>
      <c r="MWZ134" s="106"/>
      <c r="MXA134" s="106"/>
      <c r="MXB134" s="106"/>
      <c r="MXC134" s="106"/>
      <c r="MXD134" s="106"/>
      <c r="MXE134" s="106"/>
      <c r="MXF134" s="106"/>
      <c r="MXG134" s="106"/>
      <c r="MXH134" s="106"/>
      <c r="MXI134" s="106"/>
      <c r="MXJ134" s="106"/>
      <c r="MXK134" s="106"/>
      <c r="MXL134" s="106"/>
      <c r="MXM134" s="106"/>
      <c r="MXN134" s="106"/>
      <c r="MXO134" s="106"/>
      <c r="MXP134" s="106"/>
      <c r="MXQ134" s="106"/>
      <c r="MXR134" s="106"/>
      <c r="MXS134" s="106"/>
      <c r="MXT134" s="106"/>
      <c r="MXU134" s="106"/>
      <c r="MXV134" s="106"/>
      <c r="MXW134" s="106"/>
      <c r="MXX134" s="106"/>
      <c r="MXY134" s="106"/>
      <c r="MXZ134" s="106"/>
      <c r="MYA134" s="106"/>
      <c r="MYB134" s="106"/>
      <c r="MYC134" s="106"/>
      <c r="MYD134" s="106"/>
      <c r="MYE134" s="106"/>
      <c r="MYF134" s="106"/>
      <c r="MYG134" s="106"/>
      <c r="MYH134" s="106"/>
      <c r="MYI134" s="106"/>
      <c r="MYJ134" s="106"/>
      <c r="MYK134" s="106"/>
      <c r="MYL134" s="106"/>
      <c r="MYM134" s="106"/>
      <c r="MYN134" s="106"/>
      <c r="MYO134" s="106"/>
      <c r="MYP134" s="106"/>
      <c r="MYQ134" s="106"/>
      <c r="MYR134" s="106"/>
      <c r="MYS134" s="106"/>
      <c r="MYT134" s="106"/>
      <c r="MYU134" s="106"/>
      <c r="MYV134" s="106"/>
      <c r="MYW134" s="106"/>
      <c r="MYX134" s="106"/>
      <c r="MYY134" s="106"/>
      <c r="MYZ134" s="106"/>
      <c r="MZA134" s="106"/>
      <c r="MZB134" s="106"/>
      <c r="MZC134" s="106"/>
      <c r="MZD134" s="106"/>
      <c r="MZE134" s="106"/>
      <c r="MZF134" s="106"/>
      <c r="MZG134" s="106"/>
      <c r="MZH134" s="106"/>
      <c r="MZI134" s="106"/>
      <c r="MZJ134" s="106"/>
      <c r="MZK134" s="106"/>
      <c r="MZL134" s="106"/>
      <c r="MZM134" s="106"/>
      <c r="MZN134" s="106"/>
      <c r="MZO134" s="106"/>
      <c r="MZP134" s="106"/>
      <c r="MZQ134" s="106"/>
      <c r="MZR134" s="106"/>
      <c r="MZS134" s="106"/>
      <c r="MZT134" s="106"/>
      <c r="MZU134" s="106"/>
      <c r="MZV134" s="106"/>
      <c r="MZW134" s="106"/>
      <c r="MZX134" s="106"/>
      <c r="MZY134" s="106"/>
      <c r="MZZ134" s="106"/>
      <c r="NAA134" s="106"/>
      <c r="NAB134" s="106"/>
      <c r="NAC134" s="106"/>
      <c r="NAD134" s="106"/>
      <c r="NAE134" s="106"/>
      <c r="NAF134" s="106"/>
      <c r="NAG134" s="106"/>
      <c r="NAH134" s="106"/>
      <c r="NAI134" s="106"/>
      <c r="NAJ134" s="106"/>
      <c r="NAK134" s="106"/>
      <c r="NAL134" s="106"/>
      <c r="NAM134" s="106"/>
      <c r="NAN134" s="106"/>
      <c r="NAO134" s="106"/>
      <c r="NAP134" s="106"/>
      <c r="NAQ134" s="106"/>
      <c r="NAR134" s="106"/>
      <c r="NAS134" s="106"/>
      <c r="NAT134" s="106"/>
      <c r="NAU134" s="106"/>
      <c r="NAV134" s="106"/>
      <c r="NAW134" s="106"/>
      <c r="NAX134" s="106"/>
      <c r="NAY134" s="106"/>
      <c r="NAZ134" s="106"/>
      <c r="NBA134" s="106"/>
      <c r="NBB134" s="106"/>
      <c r="NBC134" s="106"/>
      <c r="NBD134" s="106"/>
      <c r="NBE134" s="106"/>
      <c r="NBF134" s="106"/>
      <c r="NBG134" s="106"/>
      <c r="NBH134" s="106"/>
      <c r="NBI134" s="106"/>
      <c r="NBJ134" s="106"/>
      <c r="NBK134" s="106"/>
      <c r="NBL134" s="106"/>
      <c r="NBM134" s="106"/>
      <c r="NBN134" s="106"/>
      <c r="NBO134" s="106"/>
      <c r="NBP134" s="106"/>
      <c r="NBQ134" s="106"/>
      <c r="NBR134" s="106"/>
      <c r="NBS134" s="106"/>
      <c r="NBT134" s="106"/>
      <c r="NBU134" s="106"/>
      <c r="NBV134" s="106"/>
      <c r="NBW134" s="106"/>
      <c r="NBX134" s="106"/>
      <c r="NBY134" s="106"/>
      <c r="NBZ134" s="106"/>
      <c r="NCA134" s="106"/>
      <c r="NCB134" s="106"/>
      <c r="NCC134" s="106"/>
      <c r="NCD134" s="106"/>
      <c r="NCE134" s="106"/>
      <c r="NCF134" s="106"/>
      <c r="NCG134" s="106"/>
      <c r="NCH134" s="106"/>
      <c r="NCI134" s="106"/>
      <c r="NCJ134" s="106"/>
      <c r="NCK134" s="106"/>
      <c r="NCL134" s="106"/>
      <c r="NCM134" s="106"/>
      <c r="NCN134" s="106"/>
      <c r="NCO134" s="106"/>
      <c r="NCP134" s="106"/>
      <c r="NCQ134" s="106"/>
      <c r="NCR134" s="106"/>
      <c r="NCS134" s="106"/>
      <c r="NCT134" s="106"/>
      <c r="NCU134" s="106"/>
      <c r="NCV134" s="106"/>
      <c r="NCW134" s="106"/>
      <c r="NCX134" s="106"/>
      <c r="NCY134" s="106"/>
      <c r="NCZ134" s="106"/>
      <c r="NDA134" s="106"/>
      <c r="NDB134" s="106"/>
      <c r="NDC134" s="106"/>
      <c r="NDD134" s="106"/>
      <c r="NDE134" s="106"/>
      <c r="NDF134" s="106"/>
      <c r="NDG134" s="106"/>
      <c r="NDH134" s="106"/>
      <c r="NDI134" s="106"/>
      <c r="NDJ134" s="106"/>
      <c r="NDK134" s="106"/>
      <c r="NDL134" s="106"/>
      <c r="NDM134" s="106"/>
      <c r="NDN134" s="106"/>
      <c r="NDO134" s="106"/>
      <c r="NDP134" s="106"/>
      <c r="NDQ134" s="106"/>
      <c r="NDR134" s="106"/>
      <c r="NDS134" s="106"/>
      <c r="NDT134" s="106"/>
      <c r="NDU134" s="106"/>
      <c r="NDV134" s="106"/>
      <c r="NDW134" s="106"/>
      <c r="NDX134" s="106"/>
      <c r="NDY134" s="106"/>
      <c r="NDZ134" s="106"/>
      <c r="NEA134" s="106"/>
      <c r="NEB134" s="106"/>
      <c r="NEC134" s="106"/>
      <c r="NED134" s="106"/>
      <c r="NEE134" s="106"/>
      <c r="NEF134" s="106"/>
      <c r="NEG134" s="106"/>
      <c r="NEH134" s="106"/>
      <c r="NEI134" s="106"/>
      <c r="NEJ134" s="106"/>
      <c r="NEK134" s="106"/>
      <c r="NEL134" s="106"/>
      <c r="NEM134" s="106"/>
      <c r="NEN134" s="106"/>
      <c r="NEO134" s="106"/>
      <c r="NEP134" s="106"/>
      <c r="NEQ134" s="106"/>
      <c r="NER134" s="106"/>
      <c r="NES134" s="106"/>
      <c r="NET134" s="106"/>
      <c r="NEU134" s="106"/>
      <c r="NEV134" s="106"/>
      <c r="NEW134" s="106"/>
      <c r="NEX134" s="106"/>
      <c r="NEY134" s="106"/>
      <c r="NEZ134" s="106"/>
      <c r="NFA134" s="106"/>
      <c r="NFB134" s="106"/>
      <c r="NFC134" s="106"/>
      <c r="NFD134" s="106"/>
      <c r="NFE134" s="106"/>
      <c r="NFF134" s="106"/>
      <c r="NFG134" s="106"/>
      <c r="NFH134" s="106"/>
      <c r="NFI134" s="106"/>
      <c r="NFJ134" s="106"/>
      <c r="NFK134" s="106"/>
      <c r="NFL134" s="106"/>
      <c r="NFM134" s="106"/>
      <c r="NFN134" s="106"/>
      <c r="NFO134" s="106"/>
      <c r="NFP134" s="106"/>
      <c r="NFQ134" s="106"/>
      <c r="NFR134" s="106"/>
      <c r="NFS134" s="106"/>
      <c r="NFT134" s="106"/>
      <c r="NFU134" s="106"/>
      <c r="NFV134" s="106"/>
      <c r="NFW134" s="106"/>
      <c r="NFX134" s="106"/>
      <c r="NFY134" s="106"/>
      <c r="NFZ134" s="106"/>
      <c r="NGA134" s="106"/>
      <c r="NGB134" s="106"/>
      <c r="NGC134" s="106"/>
      <c r="NGD134" s="106"/>
      <c r="NGE134" s="106"/>
      <c r="NGF134" s="106"/>
      <c r="NGG134" s="106"/>
      <c r="NGH134" s="106"/>
      <c r="NGI134" s="106"/>
      <c r="NGJ134" s="106"/>
      <c r="NGK134" s="106"/>
      <c r="NGL134" s="106"/>
      <c r="NGM134" s="106"/>
      <c r="NGN134" s="106"/>
      <c r="NGO134" s="106"/>
      <c r="NGP134" s="106"/>
      <c r="NGQ134" s="106"/>
      <c r="NGR134" s="106"/>
      <c r="NGS134" s="106"/>
      <c r="NGT134" s="106"/>
      <c r="NGU134" s="106"/>
      <c r="NGV134" s="106"/>
      <c r="NGW134" s="106"/>
      <c r="NGX134" s="106"/>
      <c r="NGY134" s="106"/>
      <c r="NGZ134" s="106"/>
      <c r="NHA134" s="106"/>
      <c r="NHB134" s="106"/>
      <c r="NHC134" s="106"/>
      <c r="NHD134" s="106"/>
      <c r="NHE134" s="106"/>
      <c r="NHF134" s="106"/>
      <c r="NHG134" s="106"/>
      <c r="NHH134" s="106"/>
      <c r="NHI134" s="106"/>
      <c r="NHJ134" s="106"/>
      <c r="NHK134" s="106"/>
      <c r="NHL134" s="106"/>
      <c r="NHM134" s="106"/>
      <c r="NHN134" s="106"/>
      <c r="NHO134" s="106"/>
      <c r="NHP134" s="106"/>
      <c r="NHQ134" s="106"/>
      <c r="NHR134" s="106"/>
      <c r="NHS134" s="106"/>
      <c r="NHT134" s="106"/>
      <c r="NHU134" s="106"/>
      <c r="NHV134" s="106"/>
      <c r="NHW134" s="106"/>
      <c r="NHX134" s="106"/>
      <c r="NHY134" s="106"/>
      <c r="NHZ134" s="106"/>
      <c r="NIA134" s="106"/>
      <c r="NIB134" s="106"/>
      <c r="NIC134" s="106"/>
      <c r="NID134" s="106"/>
      <c r="NIE134" s="106"/>
      <c r="NIF134" s="106"/>
      <c r="NIG134" s="106"/>
      <c r="NIH134" s="106"/>
      <c r="NII134" s="106"/>
      <c r="NIJ134" s="106"/>
      <c r="NIK134" s="106"/>
      <c r="NIL134" s="106"/>
      <c r="NIM134" s="106"/>
      <c r="NIN134" s="106"/>
      <c r="NIO134" s="106"/>
      <c r="NIP134" s="106"/>
      <c r="NIQ134" s="106"/>
      <c r="NIR134" s="106"/>
      <c r="NIS134" s="106"/>
      <c r="NIT134" s="106"/>
      <c r="NIU134" s="106"/>
      <c r="NIV134" s="106"/>
      <c r="NIW134" s="106"/>
      <c r="NIX134" s="106"/>
      <c r="NIY134" s="106"/>
      <c r="NIZ134" s="106"/>
      <c r="NJA134" s="106"/>
      <c r="NJB134" s="106"/>
      <c r="NJC134" s="106"/>
      <c r="NJD134" s="106"/>
      <c r="NJE134" s="106"/>
      <c r="NJF134" s="106"/>
      <c r="NJG134" s="106"/>
      <c r="NJH134" s="106"/>
      <c r="NJI134" s="106"/>
      <c r="NJJ134" s="106"/>
      <c r="NJK134" s="106"/>
      <c r="NJL134" s="106"/>
      <c r="NJM134" s="106"/>
      <c r="NJN134" s="106"/>
      <c r="NJO134" s="106"/>
      <c r="NJP134" s="106"/>
      <c r="NJQ134" s="106"/>
      <c r="NJR134" s="106"/>
      <c r="NJS134" s="106"/>
      <c r="NJT134" s="106"/>
      <c r="NJU134" s="106"/>
      <c r="NJV134" s="106"/>
      <c r="NJW134" s="106"/>
      <c r="NJX134" s="106"/>
      <c r="NJY134" s="106"/>
      <c r="NJZ134" s="106"/>
      <c r="NKA134" s="106"/>
      <c r="NKB134" s="106"/>
      <c r="NKC134" s="106"/>
      <c r="NKD134" s="106"/>
      <c r="NKE134" s="106"/>
      <c r="NKF134" s="106"/>
      <c r="NKG134" s="106"/>
      <c r="NKH134" s="106"/>
      <c r="NKI134" s="106"/>
      <c r="NKJ134" s="106"/>
      <c r="NKK134" s="106"/>
      <c r="NKL134" s="106"/>
      <c r="NKM134" s="106"/>
      <c r="NKN134" s="106"/>
      <c r="NKO134" s="106"/>
      <c r="NKP134" s="106"/>
      <c r="NKQ134" s="106"/>
      <c r="NKR134" s="106"/>
      <c r="NKS134" s="106"/>
      <c r="NKT134" s="106"/>
      <c r="NKU134" s="106"/>
      <c r="NKV134" s="106"/>
      <c r="NKW134" s="106"/>
      <c r="NKX134" s="106"/>
      <c r="NKY134" s="106"/>
      <c r="NKZ134" s="106"/>
      <c r="NLA134" s="106"/>
      <c r="NLB134" s="106"/>
      <c r="NLC134" s="106"/>
      <c r="NLD134" s="106"/>
      <c r="NLE134" s="106"/>
      <c r="NLF134" s="106"/>
      <c r="NLG134" s="106"/>
      <c r="NLH134" s="106"/>
      <c r="NLI134" s="106"/>
      <c r="NLJ134" s="106"/>
      <c r="NLK134" s="106"/>
      <c r="NLL134" s="106"/>
      <c r="NLM134" s="106"/>
      <c r="NLN134" s="106"/>
      <c r="NLO134" s="106"/>
      <c r="NLP134" s="106"/>
      <c r="NLQ134" s="106"/>
      <c r="NLR134" s="106"/>
      <c r="NLS134" s="106"/>
      <c r="NLT134" s="106"/>
      <c r="NLU134" s="106"/>
      <c r="NLV134" s="106"/>
      <c r="NLW134" s="106"/>
      <c r="NLX134" s="106"/>
      <c r="NLY134" s="106"/>
      <c r="NLZ134" s="106"/>
      <c r="NMA134" s="106"/>
      <c r="NMB134" s="106"/>
      <c r="NMC134" s="106"/>
      <c r="NMD134" s="106"/>
      <c r="NME134" s="106"/>
      <c r="NMF134" s="106"/>
      <c r="NMG134" s="106"/>
      <c r="NMH134" s="106"/>
      <c r="NMI134" s="106"/>
      <c r="NMJ134" s="106"/>
      <c r="NMK134" s="106"/>
      <c r="NML134" s="106"/>
      <c r="NMM134" s="106"/>
      <c r="NMN134" s="106"/>
      <c r="NMO134" s="106"/>
      <c r="NMP134" s="106"/>
      <c r="NMQ134" s="106"/>
      <c r="NMR134" s="106"/>
      <c r="NMS134" s="106"/>
      <c r="NMT134" s="106"/>
      <c r="NMU134" s="106"/>
      <c r="NMV134" s="106"/>
      <c r="NMW134" s="106"/>
      <c r="NMX134" s="106"/>
      <c r="NMY134" s="106"/>
      <c r="NMZ134" s="106"/>
      <c r="NNA134" s="106"/>
      <c r="NNB134" s="106"/>
      <c r="NNC134" s="106"/>
      <c r="NND134" s="106"/>
      <c r="NNE134" s="106"/>
      <c r="NNF134" s="106"/>
      <c r="NNG134" s="106"/>
      <c r="NNH134" s="106"/>
      <c r="NNI134" s="106"/>
      <c r="NNJ134" s="106"/>
      <c r="NNK134" s="106"/>
      <c r="NNL134" s="106"/>
      <c r="NNM134" s="106"/>
      <c r="NNN134" s="106"/>
      <c r="NNO134" s="106"/>
      <c r="NNP134" s="106"/>
      <c r="NNQ134" s="106"/>
      <c r="NNR134" s="106"/>
      <c r="NNS134" s="106"/>
      <c r="NNT134" s="106"/>
      <c r="NNU134" s="106"/>
      <c r="NNV134" s="106"/>
      <c r="NNW134" s="106"/>
      <c r="NNX134" s="106"/>
      <c r="NNY134" s="106"/>
      <c r="NNZ134" s="106"/>
      <c r="NOA134" s="106"/>
      <c r="NOB134" s="106"/>
      <c r="NOC134" s="106"/>
      <c r="NOD134" s="106"/>
      <c r="NOE134" s="106"/>
      <c r="NOF134" s="106"/>
      <c r="NOG134" s="106"/>
      <c r="NOH134" s="106"/>
      <c r="NOI134" s="106"/>
      <c r="NOJ134" s="106"/>
      <c r="NOK134" s="106"/>
      <c r="NOL134" s="106"/>
      <c r="NOM134" s="106"/>
      <c r="NON134" s="106"/>
      <c r="NOO134" s="106"/>
      <c r="NOP134" s="106"/>
      <c r="NOQ134" s="106"/>
      <c r="NOR134" s="106"/>
      <c r="NOS134" s="106"/>
      <c r="NOT134" s="106"/>
      <c r="NOU134" s="106"/>
      <c r="NOV134" s="106"/>
      <c r="NOW134" s="106"/>
      <c r="NOX134" s="106"/>
      <c r="NOY134" s="106"/>
      <c r="NOZ134" s="106"/>
      <c r="NPA134" s="106"/>
      <c r="NPB134" s="106"/>
      <c r="NPC134" s="106"/>
      <c r="NPD134" s="106"/>
      <c r="NPE134" s="106"/>
      <c r="NPF134" s="106"/>
      <c r="NPG134" s="106"/>
      <c r="NPH134" s="106"/>
      <c r="NPI134" s="106"/>
      <c r="NPJ134" s="106"/>
      <c r="NPK134" s="106"/>
      <c r="NPL134" s="106"/>
      <c r="NPM134" s="106"/>
      <c r="NPN134" s="106"/>
      <c r="NPO134" s="106"/>
      <c r="NPP134" s="106"/>
      <c r="NPQ134" s="106"/>
      <c r="NPR134" s="106"/>
      <c r="NPS134" s="106"/>
      <c r="NPT134" s="106"/>
      <c r="NPU134" s="106"/>
      <c r="NPV134" s="106"/>
      <c r="NPW134" s="106"/>
      <c r="NPX134" s="106"/>
      <c r="NPY134" s="106"/>
      <c r="NPZ134" s="106"/>
      <c r="NQA134" s="106"/>
      <c r="NQB134" s="106"/>
      <c r="NQC134" s="106"/>
      <c r="NQD134" s="106"/>
      <c r="NQE134" s="106"/>
      <c r="NQF134" s="106"/>
      <c r="NQG134" s="106"/>
      <c r="NQH134" s="106"/>
      <c r="NQI134" s="106"/>
      <c r="NQJ134" s="106"/>
      <c r="NQK134" s="106"/>
      <c r="NQL134" s="106"/>
      <c r="NQM134" s="106"/>
      <c r="NQN134" s="106"/>
      <c r="NQO134" s="106"/>
      <c r="NQP134" s="106"/>
      <c r="NQQ134" s="106"/>
      <c r="NQR134" s="106"/>
      <c r="NQS134" s="106"/>
      <c r="NQT134" s="106"/>
      <c r="NQU134" s="106"/>
      <c r="NQV134" s="106"/>
      <c r="NQW134" s="106"/>
      <c r="NQX134" s="106"/>
      <c r="NQY134" s="106"/>
      <c r="NQZ134" s="106"/>
      <c r="NRA134" s="106"/>
      <c r="NRB134" s="106"/>
      <c r="NRC134" s="106"/>
      <c r="NRD134" s="106"/>
      <c r="NRE134" s="106"/>
      <c r="NRF134" s="106"/>
      <c r="NRG134" s="106"/>
      <c r="NRH134" s="106"/>
      <c r="NRI134" s="106"/>
      <c r="NRJ134" s="106"/>
      <c r="NRK134" s="106"/>
      <c r="NRL134" s="106"/>
      <c r="NRM134" s="106"/>
      <c r="NRN134" s="106"/>
      <c r="NRO134" s="106"/>
      <c r="NRP134" s="106"/>
      <c r="NRQ134" s="106"/>
      <c r="NRR134" s="106"/>
      <c r="NRS134" s="106"/>
      <c r="NRT134" s="106"/>
      <c r="NRU134" s="106"/>
      <c r="NRV134" s="106"/>
      <c r="NRW134" s="106"/>
      <c r="NRX134" s="106"/>
      <c r="NRY134" s="106"/>
      <c r="NRZ134" s="106"/>
      <c r="NSA134" s="106"/>
      <c r="NSB134" s="106"/>
      <c r="NSC134" s="106"/>
      <c r="NSD134" s="106"/>
      <c r="NSE134" s="106"/>
      <c r="NSF134" s="106"/>
      <c r="NSG134" s="106"/>
      <c r="NSH134" s="106"/>
      <c r="NSI134" s="106"/>
      <c r="NSJ134" s="106"/>
      <c r="NSK134" s="106"/>
      <c r="NSL134" s="106"/>
      <c r="NSM134" s="106"/>
      <c r="NSN134" s="106"/>
      <c r="NSO134" s="106"/>
      <c r="NSP134" s="106"/>
      <c r="NSQ134" s="106"/>
      <c r="NSR134" s="106"/>
      <c r="NSS134" s="106"/>
      <c r="NST134" s="106"/>
      <c r="NSU134" s="106"/>
      <c r="NSV134" s="106"/>
      <c r="NSW134" s="106"/>
      <c r="NSX134" s="106"/>
      <c r="NSY134" s="106"/>
      <c r="NSZ134" s="106"/>
      <c r="NTA134" s="106"/>
      <c r="NTB134" s="106"/>
      <c r="NTC134" s="106"/>
      <c r="NTD134" s="106"/>
      <c r="NTE134" s="106"/>
      <c r="NTF134" s="106"/>
      <c r="NTG134" s="106"/>
      <c r="NTH134" s="106"/>
      <c r="NTI134" s="106"/>
      <c r="NTJ134" s="106"/>
      <c r="NTK134" s="106"/>
      <c r="NTL134" s="106"/>
      <c r="NTM134" s="106"/>
      <c r="NTN134" s="106"/>
      <c r="NTO134" s="106"/>
      <c r="NTP134" s="106"/>
      <c r="NTQ134" s="106"/>
      <c r="NTR134" s="106"/>
      <c r="NTS134" s="106"/>
      <c r="NTT134" s="106"/>
      <c r="NTU134" s="106"/>
      <c r="NTV134" s="106"/>
      <c r="NTW134" s="106"/>
      <c r="NTX134" s="106"/>
      <c r="NTY134" s="106"/>
      <c r="NTZ134" s="106"/>
      <c r="NUA134" s="106"/>
      <c r="NUB134" s="106"/>
      <c r="NUC134" s="106"/>
      <c r="NUD134" s="106"/>
      <c r="NUE134" s="106"/>
      <c r="NUF134" s="106"/>
      <c r="NUG134" s="106"/>
      <c r="NUH134" s="106"/>
      <c r="NUI134" s="106"/>
      <c r="NUJ134" s="106"/>
      <c r="NUK134" s="106"/>
      <c r="NUL134" s="106"/>
      <c r="NUM134" s="106"/>
      <c r="NUN134" s="106"/>
      <c r="NUO134" s="106"/>
      <c r="NUP134" s="106"/>
      <c r="NUQ134" s="106"/>
      <c r="NUR134" s="106"/>
      <c r="NUS134" s="106"/>
      <c r="NUT134" s="106"/>
      <c r="NUU134" s="106"/>
      <c r="NUV134" s="106"/>
      <c r="NUW134" s="106"/>
      <c r="NUX134" s="106"/>
      <c r="NUY134" s="106"/>
      <c r="NUZ134" s="106"/>
      <c r="NVA134" s="106"/>
      <c r="NVB134" s="106"/>
      <c r="NVC134" s="106"/>
      <c r="NVD134" s="106"/>
      <c r="NVE134" s="106"/>
      <c r="NVF134" s="106"/>
      <c r="NVG134" s="106"/>
      <c r="NVH134" s="106"/>
      <c r="NVI134" s="106"/>
      <c r="NVJ134" s="106"/>
      <c r="NVK134" s="106"/>
      <c r="NVL134" s="106"/>
      <c r="NVM134" s="106"/>
      <c r="NVN134" s="106"/>
      <c r="NVO134" s="106"/>
      <c r="NVP134" s="106"/>
      <c r="NVQ134" s="106"/>
      <c r="NVR134" s="106"/>
      <c r="NVS134" s="106"/>
      <c r="NVT134" s="106"/>
      <c r="NVU134" s="106"/>
      <c r="NVV134" s="106"/>
      <c r="NVW134" s="106"/>
      <c r="NVX134" s="106"/>
      <c r="NVY134" s="106"/>
      <c r="NVZ134" s="106"/>
      <c r="NWA134" s="106"/>
      <c r="NWB134" s="106"/>
      <c r="NWC134" s="106"/>
      <c r="NWD134" s="106"/>
      <c r="NWE134" s="106"/>
      <c r="NWF134" s="106"/>
      <c r="NWG134" s="106"/>
      <c r="NWH134" s="106"/>
      <c r="NWI134" s="106"/>
      <c r="NWJ134" s="106"/>
      <c r="NWK134" s="106"/>
      <c r="NWL134" s="106"/>
      <c r="NWM134" s="106"/>
      <c r="NWN134" s="106"/>
      <c r="NWO134" s="106"/>
      <c r="NWP134" s="106"/>
      <c r="NWQ134" s="106"/>
      <c r="NWR134" s="106"/>
      <c r="NWS134" s="106"/>
      <c r="NWT134" s="106"/>
      <c r="NWU134" s="106"/>
      <c r="NWV134" s="106"/>
      <c r="NWW134" s="106"/>
      <c r="NWX134" s="106"/>
      <c r="NWY134" s="106"/>
      <c r="NWZ134" s="106"/>
      <c r="NXA134" s="106"/>
      <c r="NXB134" s="106"/>
      <c r="NXC134" s="106"/>
      <c r="NXD134" s="106"/>
      <c r="NXE134" s="106"/>
      <c r="NXF134" s="106"/>
      <c r="NXG134" s="106"/>
      <c r="NXH134" s="106"/>
      <c r="NXI134" s="106"/>
      <c r="NXJ134" s="106"/>
      <c r="NXK134" s="106"/>
      <c r="NXL134" s="106"/>
      <c r="NXM134" s="106"/>
      <c r="NXN134" s="106"/>
      <c r="NXO134" s="106"/>
      <c r="NXP134" s="106"/>
      <c r="NXQ134" s="106"/>
      <c r="NXR134" s="106"/>
      <c r="NXS134" s="106"/>
      <c r="NXT134" s="106"/>
      <c r="NXU134" s="106"/>
      <c r="NXV134" s="106"/>
      <c r="NXW134" s="106"/>
      <c r="NXX134" s="106"/>
      <c r="NXY134" s="106"/>
      <c r="NXZ134" s="106"/>
      <c r="NYA134" s="106"/>
      <c r="NYB134" s="106"/>
      <c r="NYC134" s="106"/>
      <c r="NYD134" s="106"/>
      <c r="NYE134" s="106"/>
      <c r="NYF134" s="106"/>
      <c r="NYG134" s="106"/>
      <c r="NYH134" s="106"/>
      <c r="NYI134" s="106"/>
      <c r="NYJ134" s="106"/>
      <c r="NYK134" s="106"/>
      <c r="NYL134" s="106"/>
      <c r="NYM134" s="106"/>
      <c r="NYN134" s="106"/>
      <c r="NYO134" s="106"/>
      <c r="NYP134" s="106"/>
      <c r="NYQ134" s="106"/>
      <c r="NYR134" s="106"/>
      <c r="NYS134" s="106"/>
      <c r="NYT134" s="106"/>
      <c r="NYU134" s="106"/>
      <c r="NYV134" s="106"/>
      <c r="NYW134" s="106"/>
      <c r="NYX134" s="106"/>
      <c r="NYY134" s="106"/>
      <c r="NYZ134" s="106"/>
      <c r="NZA134" s="106"/>
      <c r="NZB134" s="106"/>
      <c r="NZC134" s="106"/>
      <c r="NZD134" s="106"/>
      <c r="NZE134" s="106"/>
      <c r="NZF134" s="106"/>
      <c r="NZG134" s="106"/>
      <c r="NZH134" s="106"/>
      <c r="NZI134" s="106"/>
      <c r="NZJ134" s="106"/>
      <c r="NZK134" s="106"/>
      <c r="NZL134" s="106"/>
      <c r="NZM134" s="106"/>
      <c r="NZN134" s="106"/>
      <c r="NZO134" s="106"/>
      <c r="NZP134" s="106"/>
      <c r="NZQ134" s="106"/>
      <c r="NZR134" s="106"/>
      <c r="NZS134" s="106"/>
      <c r="NZT134" s="106"/>
      <c r="NZU134" s="106"/>
      <c r="NZV134" s="106"/>
      <c r="NZW134" s="106"/>
      <c r="NZX134" s="106"/>
      <c r="NZY134" s="106"/>
      <c r="NZZ134" s="106"/>
      <c r="OAA134" s="106"/>
      <c r="OAB134" s="106"/>
      <c r="OAC134" s="106"/>
      <c r="OAD134" s="106"/>
      <c r="OAE134" s="106"/>
      <c r="OAF134" s="106"/>
      <c r="OAG134" s="106"/>
      <c r="OAH134" s="106"/>
      <c r="OAI134" s="106"/>
      <c r="OAJ134" s="106"/>
      <c r="OAK134" s="106"/>
      <c r="OAL134" s="106"/>
      <c r="OAM134" s="106"/>
      <c r="OAN134" s="106"/>
      <c r="OAO134" s="106"/>
      <c r="OAP134" s="106"/>
      <c r="OAQ134" s="106"/>
      <c r="OAR134" s="106"/>
      <c r="OAS134" s="106"/>
      <c r="OAT134" s="106"/>
      <c r="OAU134" s="106"/>
      <c r="OAV134" s="106"/>
      <c r="OAW134" s="106"/>
      <c r="OAX134" s="106"/>
      <c r="OAY134" s="106"/>
      <c r="OAZ134" s="106"/>
      <c r="OBA134" s="106"/>
      <c r="OBB134" s="106"/>
      <c r="OBC134" s="106"/>
      <c r="OBD134" s="106"/>
      <c r="OBE134" s="106"/>
      <c r="OBF134" s="106"/>
      <c r="OBG134" s="106"/>
      <c r="OBH134" s="106"/>
      <c r="OBI134" s="106"/>
      <c r="OBJ134" s="106"/>
      <c r="OBK134" s="106"/>
      <c r="OBL134" s="106"/>
      <c r="OBM134" s="106"/>
      <c r="OBN134" s="106"/>
      <c r="OBO134" s="106"/>
      <c r="OBP134" s="106"/>
      <c r="OBQ134" s="106"/>
      <c r="OBR134" s="106"/>
      <c r="OBS134" s="106"/>
      <c r="OBT134" s="106"/>
      <c r="OBU134" s="106"/>
      <c r="OBV134" s="106"/>
      <c r="OBW134" s="106"/>
      <c r="OBX134" s="106"/>
      <c r="OBY134" s="106"/>
      <c r="OBZ134" s="106"/>
      <c r="OCA134" s="106"/>
      <c r="OCB134" s="106"/>
      <c r="OCC134" s="106"/>
      <c r="OCD134" s="106"/>
      <c r="OCE134" s="106"/>
      <c r="OCF134" s="106"/>
      <c r="OCG134" s="106"/>
      <c r="OCH134" s="106"/>
      <c r="OCI134" s="106"/>
      <c r="OCJ134" s="106"/>
      <c r="OCK134" s="106"/>
      <c r="OCL134" s="106"/>
      <c r="OCM134" s="106"/>
      <c r="OCN134" s="106"/>
      <c r="OCO134" s="106"/>
      <c r="OCP134" s="106"/>
      <c r="OCQ134" s="106"/>
      <c r="OCR134" s="106"/>
      <c r="OCS134" s="106"/>
      <c r="OCT134" s="106"/>
      <c r="OCU134" s="106"/>
      <c r="OCV134" s="106"/>
      <c r="OCW134" s="106"/>
      <c r="OCX134" s="106"/>
      <c r="OCY134" s="106"/>
      <c r="OCZ134" s="106"/>
      <c r="ODA134" s="106"/>
      <c r="ODB134" s="106"/>
      <c r="ODC134" s="106"/>
      <c r="ODD134" s="106"/>
      <c r="ODE134" s="106"/>
      <c r="ODF134" s="106"/>
      <c r="ODG134" s="106"/>
      <c r="ODH134" s="106"/>
      <c r="ODI134" s="106"/>
      <c r="ODJ134" s="106"/>
      <c r="ODK134" s="106"/>
      <c r="ODL134" s="106"/>
      <c r="ODM134" s="106"/>
      <c r="ODN134" s="106"/>
      <c r="ODO134" s="106"/>
      <c r="ODP134" s="106"/>
      <c r="ODQ134" s="106"/>
      <c r="ODR134" s="106"/>
      <c r="ODS134" s="106"/>
      <c r="ODT134" s="106"/>
      <c r="ODU134" s="106"/>
      <c r="ODV134" s="106"/>
      <c r="ODW134" s="106"/>
      <c r="ODX134" s="106"/>
      <c r="ODY134" s="106"/>
      <c r="ODZ134" s="106"/>
      <c r="OEA134" s="106"/>
      <c r="OEB134" s="106"/>
      <c r="OEC134" s="106"/>
      <c r="OED134" s="106"/>
      <c r="OEE134" s="106"/>
      <c r="OEF134" s="106"/>
      <c r="OEG134" s="106"/>
      <c r="OEH134" s="106"/>
      <c r="OEI134" s="106"/>
      <c r="OEJ134" s="106"/>
      <c r="OEK134" s="106"/>
      <c r="OEL134" s="106"/>
      <c r="OEM134" s="106"/>
      <c r="OEN134" s="106"/>
      <c r="OEO134" s="106"/>
      <c r="OEP134" s="106"/>
      <c r="OEQ134" s="106"/>
      <c r="OER134" s="106"/>
      <c r="OES134" s="106"/>
      <c r="OET134" s="106"/>
      <c r="OEU134" s="106"/>
      <c r="OEV134" s="106"/>
      <c r="OEW134" s="106"/>
      <c r="OEX134" s="106"/>
      <c r="OEY134" s="106"/>
      <c r="OEZ134" s="106"/>
      <c r="OFA134" s="106"/>
      <c r="OFB134" s="106"/>
      <c r="OFC134" s="106"/>
      <c r="OFD134" s="106"/>
      <c r="OFE134" s="106"/>
      <c r="OFF134" s="106"/>
      <c r="OFG134" s="106"/>
      <c r="OFH134" s="106"/>
      <c r="OFI134" s="106"/>
      <c r="OFJ134" s="106"/>
      <c r="OFK134" s="106"/>
      <c r="OFL134" s="106"/>
      <c r="OFM134" s="106"/>
      <c r="OFN134" s="106"/>
      <c r="OFO134" s="106"/>
      <c r="OFP134" s="106"/>
      <c r="OFQ134" s="106"/>
      <c r="OFR134" s="106"/>
      <c r="OFS134" s="106"/>
      <c r="OFT134" s="106"/>
      <c r="OFU134" s="106"/>
      <c r="OFV134" s="106"/>
      <c r="OFW134" s="106"/>
      <c r="OFX134" s="106"/>
      <c r="OFY134" s="106"/>
      <c r="OFZ134" s="106"/>
      <c r="OGA134" s="106"/>
      <c r="OGB134" s="106"/>
      <c r="OGC134" s="106"/>
      <c r="OGD134" s="106"/>
      <c r="OGE134" s="106"/>
      <c r="OGF134" s="106"/>
      <c r="OGG134" s="106"/>
      <c r="OGH134" s="106"/>
      <c r="OGI134" s="106"/>
      <c r="OGJ134" s="106"/>
      <c r="OGK134" s="106"/>
      <c r="OGL134" s="106"/>
      <c r="OGM134" s="106"/>
      <c r="OGN134" s="106"/>
      <c r="OGO134" s="106"/>
      <c r="OGP134" s="106"/>
      <c r="OGQ134" s="106"/>
      <c r="OGR134" s="106"/>
      <c r="OGS134" s="106"/>
      <c r="OGT134" s="106"/>
      <c r="OGU134" s="106"/>
      <c r="OGV134" s="106"/>
      <c r="OGW134" s="106"/>
      <c r="OGX134" s="106"/>
      <c r="OGY134" s="106"/>
      <c r="OGZ134" s="106"/>
      <c r="OHA134" s="106"/>
      <c r="OHB134" s="106"/>
      <c r="OHC134" s="106"/>
      <c r="OHD134" s="106"/>
      <c r="OHE134" s="106"/>
      <c r="OHF134" s="106"/>
      <c r="OHG134" s="106"/>
      <c r="OHH134" s="106"/>
      <c r="OHI134" s="106"/>
      <c r="OHJ134" s="106"/>
      <c r="OHK134" s="106"/>
      <c r="OHL134" s="106"/>
      <c r="OHM134" s="106"/>
      <c r="OHN134" s="106"/>
      <c r="OHO134" s="106"/>
      <c r="OHP134" s="106"/>
      <c r="OHQ134" s="106"/>
      <c r="OHR134" s="106"/>
      <c r="OHS134" s="106"/>
      <c r="OHT134" s="106"/>
      <c r="OHU134" s="106"/>
      <c r="OHV134" s="106"/>
      <c r="OHW134" s="106"/>
      <c r="OHX134" s="106"/>
      <c r="OHY134" s="106"/>
      <c r="OHZ134" s="106"/>
      <c r="OIA134" s="106"/>
      <c r="OIB134" s="106"/>
      <c r="OIC134" s="106"/>
      <c r="OID134" s="106"/>
      <c r="OIE134" s="106"/>
      <c r="OIF134" s="106"/>
      <c r="OIG134" s="106"/>
      <c r="OIH134" s="106"/>
      <c r="OII134" s="106"/>
      <c r="OIJ134" s="106"/>
      <c r="OIK134" s="106"/>
      <c r="OIL134" s="106"/>
      <c r="OIM134" s="106"/>
      <c r="OIN134" s="106"/>
      <c r="OIO134" s="106"/>
      <c r="OIP134" s="106"/>
      <c r="OIQ134" s="106"/>
      <c r="OIR134" s="106"/>
      <c r="OIS134" s="106"/>
      <c r="OIT134" s="106"/>
      <c r="OIU134" s="106"/>
      <c r="OIV134" s="106"/>
      <c r="OIW134" s="106"/>
      <c r="OIX134" s="106"/>
      <c r="OIY134" s="106"/>
      <c r="OIZ134" s="106"/>
      <c r="OJA134" s="106"/>
      <c r="OJB134" s="106"/>
      <c r="OJC134" s="106"/>
      <c r="OJD134" s="106"/>
      <c r="OJE134" s="106"/>
      <c r="OJF134" s="106"/>
      <c r="OJG134" s="106"/>
      <c r="OJH134" s="106"/>
      <c r="OJI134" s="106"/>
      <c r="OJJ134" s="106"/>
      <c r="OJK134" s="106"/>
      <c r="OJL134" s="106"/>
      <c r="OJM134" s="106"/>
      <c r="OJN134" s="106"/>
      <c r="OJO134" s="106"/>
      <c r="OJP134" s="106"/>
      <c r="OJQ134" s="106"/>
      <c r="OJR134" s="106"/>
      <c r="OJS134" s="106"/>
      <c r="OJT134" s="106"/>
      <c r="OJU134" s="106"/>
      <c r="OJV134" s="106"/>
      <c r="OJW134" s="106"/>
      <c r="OJX134" s="106"/>
      <c r="OJY134" s="106"/>
      <c r="OJZ134" s="106"/>
      <c r="OKA134" s="106"/>
      <c r="OKB134" s="106"/>
      <c r="OKC134" s="106"/>
      <c r="OKD134" s="106"/>
      <c r="OKE134" s="106"/>
      <c r="OKF134" s="106"/>
      <c r="OKG134" s="106"/>
      <c r="OKH134" s="106"/>
      <c r="OKI134" s="106"/>
      <c r="OKJ134" s="106"/>
      <c r="OKK134" s="106"/>
      <c r="OKL134" s="106"/>
      <c r="OKM134" s="106"/>
      <c r="OKN134" s="106"/>
      <c r="OKO134" s="106"/>
      <c r="OKP134" s="106"/>
      <c r="OKQ134" s="106"/>
      <c r="OKR134" s="106"/>
      <c r="OKS134" s="106"/>
      <c r="OKT134" s="106"/>
      <c r="OKU134" s="106"/>
      <c r="OKV134" s="106"/>
      <c r="OKW134" s="106"/>
      <c r="OKX134" s="106"/>
      <c r="OKY134" s="106"/>
      <c r="OKZ134" s="106"/>
      <c r="OLA134" s="106"/>
      <c r="OLB134" s="106"/>
      <c r="OLC134" s="106"/>
      <c r="OLD134" s="106"/>
      <c r="OLE134" s="106"/>
      <c r="OLF134" s="106"/>
      <c r="OLG134" s="106"/>
      <c r="OLH134" s="106"/>
      <c r="OLI134" s="106"/>
      <c r="OLJ134" s="106"/>
      <c r="OLK134" s="106"/>
      <c r="OLL134" s="106"/>
      <c r="OLM134" s="106"/>
      <c r="OLN134" s="106"/>
      <c r="OLO134" s="106"/>
      <c r="OLP134" s="106"/>
      <c r="OLQ134" s="106"/>
      <c r="OLR134" s="106"/>
      <c r="OLS134" s="106"/>
      <c r="OLT134" s="106"/>
      <c r="OLU134" s="106"/>
      <c r="OLV134" s="106"/>
      <c r="OLW134" s="106"/>
      <c r="OLX134" s="106"/>
      <c r="OLY134" s="106"/>
      <c r="OLZ134" s="106"/>
      <c r="OMA134" s="106"/>
      <c r="OMB134" s="106"/>
      <c r="OMC134" s="106"/>
      <c r="OMD134" s="106"/>
      <c r="OME134" s="106"/>
      <c r="OMF134" s="106"/>
      <c r="OMG134" s="106"/>
      <c r="OMH134" s="106"/>
      <c r="OMI134" s="106"/>
      <c r="OMJ134" s="106"/>
      <c r="OMK134" s="106"/>
      <c r="OML134" s="106"/>
      <c r="OMM134" s="106"/>
      <c r="OMN134" s="106"/>
      <c r="OMO134" s="106"/>
      <c r="OMP134" s="106"/>
      <c r="OMQ134" s="106"/>
      <c r="OMR134" s="106"/>
      <c r="OMS134" s="106"/>
      <c r="OMT134" s="106"/>
      <c r="OMU134" s="106"/>
      <c r="OMV134" s="106"/>
      <c r="OMW134" s="106"/>
      <c r="OMX134" s="106"/>
      <c r="OMY134" s="106"/>
      <c r="OMZ134" s="106"/>
      <c r="ONA134" s="106"/>
      <c r="ONB134" s="106"/>
      <c r="ONC134" s="106"/>
      <c r="OND134" s="106"/>
      <c r="ONE134" s="106"/>
      <c r="ONF134" s="106"/>
      <c r="ONG134" s="106"/>
      <c r="ONH134" s="106"/>
      <c r="ONI134" s="106"/>
      <c r="ONJ134" s="106"/>
      <c r="ONK134" s="106"/>
      <c r="ONL134" s="106"/>
      <c r="ONM134" s="106"/>
      <c r="ONN134" s="106"/>
      <c r="ONO134" s="106"/>
      <c r="ONP134" s="106"/>
      <c r="ONQ134" s="106"/>
      <c r="ONR134" s="106"/>
      <c r="ONS134" s="106"/>
      <c r="ONT134" s="106"/>
      <c r="ONU134" s="106"/>
      <c r="ONV134" s="106"/>
      <c r="ONW134" s="106"/>
      <c r="ONX134" s="106"/>
      <c r="ONY134" s="106"/>
      <c r="ONZ134" s="106"/>
      <c r="OOA134" s="106"/>
      <c r="OOB134" s="106"/>
      <c r="OOC134" s="106"/>
      <c r="OOD134" s="106"/>
      <c r="OOE134" s="106"/>
      <c r="OOF134" s="106"/>
      <c r="OOG134" s="106"/>
      <c r="OOH134" s="106"/>
      <c r="OOI134" s="106"/>
      <c r="OOJ134" s="106"/>
      <c r="OOK134" s="106"/>
      <c r="OOL134" s="106"/>
      <c r="OOM134" s="106"/>
      <c r="OON134" s="106"/>
      <c r="OOO134" s="106"/>
      <c r="OOP134" s="106"/>
      <c r="OOQ134" s="106"/>
      <c r="OOR134" s="106"/>
      <c r="OOS134" s="106"/>
      <c r="OOT134" s="106"/>
      <c r="OOU134" s="106"/>
      <c r="OOV134" s="106"/>
      <c r="OOW134" s="106"/>
      <c r="OOX134" s="106"/>
      <c r="OOY134" s="106"/>
      <c r="OOZ134" s="106"/>
      <c r="OPA134" s="106"/>
      <c r="OPB134" s="106"/>
      <c r="OPC134" s="106"/>
      <c r="OPD134" s="106"/>
      <c r="OPE134" s="106"/>
      <c r="OPF134" s="106"/>
      <c r="OPG134" s="106"/>
      <c r="OPH134" s="106"/>
      <c r="OPI134" s="106"/>
      <c r="OPJ134" s="106"/>
      <c r="OPK134" s="106"/>
      <c r="OPL134" s="106"/>
      <c r="OPM134" s="106"/>
      <c r="OPN134" s="106"/>
      <c r="OPO134" s="106"/>
      <c r="OPP134" s="106"/>
      <c r="OPQ134" s="106"/>
      <c r="OPR134" s="106"/>
      <c r="OPS134" s="106"/>
      <c r="OPT134" s="106"/>
      <c r="OPU134" s="106"/>
      <c r="OPV134" s="106"/>
      <c r="OPW134" s="106"/>
      <c r="OPX134" s="106"/>
      <c r="OPY134" s="106"/>
      <c r="OPZ134" s="106"/>
      <c r="OQA134" s="106"/>
      <c r="OQB134" s="106"/>
      <c r="OQC134" s="106"/>
      <c r="OQD134" s="106"/>
      <c r="OQE134" s="106"/>
      <c r="OQF134" s="106"/>
      <c r="OQG134" s="106"/>
      <c r="OQH134" s="106"/>
      <c r="OQI134" s="106"/>
      <c r="OQJ134" s="106"/>
      <c r="OQK134" s="106"/>
      <c r="OQL134" s="106"/>
      <c r="OQM134" s="106"/>
      <c r="OQN134" s="106"/>
      <c r="OQO134" s="106"/>
      <c r="OQP134" s="106"/>
      <c r="OQQ134" s="106"/>
      <c r="OQR134" s="106"/>
      <c r="OQS134" s="106"/>
      <c r="OQT134" s="106"/>
      <c r="OQU134" s="106"/>
      <c r="OQV134" s="106"/>
      <c r="OQW134" s="106"/>
      <c r="OQX134" s="106"/>
      <c r="OQY134" s="106"/>
      <c r="OQZ134" s="106"/>
      <c r="ORA134" s="106"/>
      <c r="ORB134" s="106"/>
      <c r="ORC134" s="106"/>
      <c r="ORD134" s="106"/>
      <c r="ORE134" s="106"/>
      <c r="ORF134" s="106"/>
      <c r="ORG134" s="106"/>
      <c r="ORH134" s="106"/>
      <c r="ORI134" s="106"/>
      <c r="ORJ134" s="106"/>
      <c r="ORK134" s="106"/>
      <c r="ORL134" s="106"/>
      <c r="ORM134" s="106"/>
      <c r="ORN134" s="106"/>
      <c r="ORO134" s="106"/>
      <c r="ORP134" s="106"/>
      <c r="ORQ134" s="106"/>
      <c r="ORR134" s="106"/>
      <c r="ORS134" s="106"/>
      <c r="ORT134" s="106"/>
      <c r="ORU134" s="106"/>
      <c r="ORV134" s="106"/>
      <c r="ORW134" s="106"/>
      <c r="ORX134" s="106"/>
      <c r="ORY134" s="106"/>
      <c r="ORZ134" s="106"/>
      <c r="OSA134" s="106"/>
      <c r="OSB134" s="106"/>
      <c r="OSC134" s="106"/>
      <c r="OSD134" s="106"/>
      <c r="OSE134" s="106"/>
      <c r="OSF134" s="106"/>
      <c r="OSG134" s="106"/>
      <c r="OSH134" s="106"/>
      <c r="OSI134" s="106"/>
      <c r="OSJ134" s="106"/>
      <c r="OSK134" s="106"/>
      <c r="OSL134" s="106"/>
      <c r="OSM134" s="106"/>
      <c r="OSN134" s="106"/>
      <c r="OSO134" s="106"/>
      <c r="OSP134" s="106"/>
      <c r="OSQ134" s="106"/>
      <c r="OSR134" s="106"/>
      <c r="OSS134" s="106"/>
      <c r="OST134" s="106"/>
      <c r="OSU134" s="106"/>
      <c r="OSV134" s="106"/>
      <c r="OSW134" s="106"/>
      <c r="OSX134" s="106"/>
      <c r="OSY134" s="106"/>
      <c r="OSZ134" s="106"/>
      <c r="OTA134" s="106"/>
      <c r="OTB134" s="106"/>
      <c r="OTC134" s="106"/>
      <c r="OTD134" s="106"/>
      <c r="OTE134" s="106"/>
      <c r="OTF134" s="106"/>
      <c r="OTG134" s="106"/>
      <c r="OTH134" s="106"/>
      <c r="OTI134" s="106"/>
      <c r="OTJ134" s="106"/>
      <c r="OTK134" s="106"/>
      <c r="OTL134" s="106"/>
      <c r="OTM134" s="106"/>
      <c r="OTN134" s="106"/>
      <c r="OTO134" s="106"/>
      <c r="OTP134" s="106"/>
      <c r="OTQ134" s="106"/>
      <c r="OTR134" s="106"/>
      <c r="OTS134" s="106"/>
      <c r="OTT134" s="106"/>
      <c r="OTU134" s="106"/>
      <c r="OTV134" s="106"/>
      <c r="OTW134" s="106"/>
      <c r="OTX134" s="106"/>
      <c r="OTY134" s="106"/>
      <c r="OTZ134" s="106"/>
      <c r="OUA134" s="106"/>
      <c r="OUB134" s="106"/>
      <c r="OUC134" s="106"/>
      <c r="OUD134" s="106"/>
      <c r="OUE134" s="106"/>
      <c r="OUF134" s="106"/>
      <c r="OUG134" s="106"/>
      <c r="OUH134" s="106"/>
      <c r="OUI134" s="106"/>
      <c r="OUJ134" s="106"/>
      <c r="OUK134" s="106"/>
      <c r="OUL134" s="106"/>
      <c r="OUM134" s="106"/>
      <c r="OUN134" s="106"/>
      <c r="OUO134" s="106"/>
      <c r="OUP134" s="106"/>
      <c r="OUQ134" s="106"/>
      <c r="OUR134" s="106"/>
      <c r="OUS134" s="106"/>
      <c r="OUT134" s="106"/>
      <c r="OUU134" s="106"/>
      <c r="OUV134" s="106"/>
      <c r="OUW134" s="106"/>
      <c r="OUX134" s="106"/>
      <c r="OUY134" s="106"/>
      <c r="OUZ134" s="106"/>
      <c r="OVA134" s="106"/>
      <c r="OVB134" s="106"/>
      <c r="OVC134" s="106"/>
      <c r="OVD134" s="106"/>
      <c r="OVE134" s="106"/>
      <c r="OVF134" s="106"/>
      <c r="OVG134" s="106"/>
      <c r="OVH134" s="106"/>
      <c r="OVI134" s="106"/>
      <c r="OVJ134" s="106"/>
      <c r="OVK134" s="106"/>
      <c r="OVL134" s="106"/>
      <c r="OVM134" s="106"/>
      <c r="OVN134" s="106"/>
      <c r="OVO134" s="106"/>
      <c r="OVP134" s="106"/>
      <c r="OVQ134" s="106"/>
      <c r="OVR134" s="106"/>
      <c r="OVS134" s="106"/>
      <c r="OVT134" s="106"/>
      <c r="OVU134" s="106"/>
      <c r="OVV134" s="106"/>
      <c r="OVW134" s="106"/>
      <c r="OVX134" s="106"/>
      <c r="OVY134" s="106"/>
      <c r="OVZ134" s="106"/>
      <c r="OWA134" s="106"/>
      <c r="OWB134" s="106"/>
      <c r="OWC134" s="106"/>
      <c r="OWD134" s="106"/>
      <c r="OWE134" s="106"/>
      <c r="OWF134" s="106"/>
      <c r="OWG134" s="106"/>
      <c r="OWH134" s="106"/>
      <c r="OWI134" s="106"/>
      <c r="OWJ134" s="106"/>
      <c r="OWK134" s="106"/>
      <c r="OWL134" s="106"/>
      <c r="OWM134" s="106"/>
      <c r="OWN134" s="106"/>
      <c r="OWO134" s="106"/>
      <c r="OWP134" s="106"/>
      <c r="OWQ134" s="106"/>
      <c r="OWR134" s="106"/>
      <c r="OWS134" s="106"/>
      <c r="OWT134" s="106"/>
      <c r="OWU134" s="106"/>
      <c r="OWV134" s="106"/>
      <c r="OWW134" s="106"/>
      <c r="OWX134" s="106"/>
      <c r="OWY134" s="106"/>
      <c r="OWZ134" s="106"/>
      <c r="OXA134" s="106"/>
      <c r="OXB134" s="106"/>
      <c r="OXC134" s="106"/>
      <c r="OXD134" s="106"/>
      <c r="OXE134" s="106"/>
      <c r="OXF134" s="106"/>
      <c r="OXG134" s="106"/>
      <c r="OXH134" s="106"/>
      <c r="OXI134" s="106"/>
      <c r="OXJ134" s="106"/>
      <c r="OXK134" s="106"/>
      <c r="OXL134" s="106"/>
      <c r="OXM134" s="106"/>
      <c r="OXN134" s="106"/>
      <c r="OXO134" s="106"/>
      <c r="OXP134" s="106"/>
      <c r="OXQ134" s="106"/>
      <c r="OXR134" s="106"/>
      <c r="OXS134" s="106"/>
      <c r="OXT134" s="106"/>
      <c r="OXU134" s="106"/>
      <c r="OXV134" s="106"/>
      <c r="OXW134" s="106"/>
      <c r="OXX134" s="106"/>
      <c r="OXY134" s="106"/>
      <c r="OXZ134" s="106"/>
      <c r="OYA134" s="106"/>
      <c r="OYB134" s="106"/>
      <c r="OYC134" s="106"/>
      <c r="OYD134" s="106"/>
      <c r="OYE134" s="106"/>
      <c r="OYF134" s="106"/>
      <c r="OYG134" s="106"/>
      <c r="OYH134" s="106"/>
      <c r="OYI134" s="106"/>
      <c r="OYJ134" s="106"/>
      <c r="OYK134" s="106"/>
      <c r="OYL134" s="106"/>
      <c r="OYM134" s="106"/>
      <c r="OYN134" s="106"/>
      <c r="OYO134" s="106"/>
      <c r="OYP134" s="106"/>
      <c r="OYQ134" s="106"/>
      <c r="OYR134" s="106"/>
      <c r="OYS134" s="106"/>
      <c r="OYT134" s="106"/>
      <c r="OYU134" s="106"/>
      <c r="OYV134" s="106"/>
      <c r="OYW134" s="106"/>
      <c r="OYX134" s="106"/>
      <c r="OYY134" s="106"/>
      <c r="OYZ134" s="106"/>
      <c r="OZA134" s="106"/>
      <c r="OZB134" s="106"/>
      <c r="OZC134" s="106"/>
      <c r="OZD134" s="106"/>
      <c r="OZE134" s="106"/>
      <c r="OZF134" s="106"/>
      <c r="OZG134" s="106"/>
      <c r="OZH134" s="106"/>
      <c r="OZI134" s="106"/>
      <c r="OZJ134" s="106"/>
      <c r="OZK134" s="106"/>
      <c r="OZL134" s="106"/>
      <c r="OZM134" s="106"/>
      <c r="OZN134" s="106"/>
      <c r="OZO134" s="106"/>
      <c r="OZP134" s="106"/>
      <c r="OZQ134" s="106"/>
      <c r="OZR134" s="106"/>
      <c r="OZS134" s="106"/>
      <c r="OZT134" s="106"/>
      <c r="OZU134" s="106"/>
      <c r="OZV134" s="106"/>
      <c r="OZW134" s="106"/>
      <c r="OZX134" s="106"/>
      <c r="OZY134" s="106"/>
      <c r="OZZ134" s="106"/>
      <c r="PAA134" s="106"/>
      <c r="PAB134" s="106"/>
      <c r="PAC134" s="106"/>
      <c r="PAD134" s="106"/>
      <c r="PAE134" s="106"/>
      <c r="PAF134" s="106"/>
      <c r="PAG134" s="106"/>
      <c r="PAH134" s="106"/>
      <c r="PAI134" s="106"/>
      <c r="PAJ134" s="106"/>
      <c r="PAK134" s="106"/>
      <c r="PAL134" s="106"/>
      <c r="PAM134" s="106"/>
      <c r="PAN134" s="106"/>
      <c r="PAO134" s="106"/>
      <c r="PAP134" s="106"/>
      <c r="PAQ134" s="106"/>
      <c r="PAR134" s="106"/>
      <c r="PAS134" s="106"/>
      <c r="PAT134" s="106"/>
      <c r="PAU134" s="106"/>
      <c r="PAV134" s="106"/>
      <c r="PAW134" s="106"/>
      <c r="PAX134" s="106"/>
      <c r="PAY134" s="106"/>
      <c r="PAZ134" s="106"/>
      <c r="PBA134" s="106"/>
      <c r="PBB134" s="106"/>
      <c r="PBC134" s="106"/>
      <c r="PBD134" s="106"/>
      <c r="PBE134" s="106"/>
      <c r="PBF134" s="106"/>
      <c r="PBG134" s="106"/>
      <c r="PBH134" s="106"/>
      <c r="PBI134" s="106"/>
      <c r="PBJ134" s="106"/>
      <c r="PBK134" s="106"/>
      <c r="PBL134" s="106"/>
      <c r="PBM134" s="106"/>
      <c r="PBN134" s="106"/>
      <c r="PBO134" s="106"/>
      <c r="PBP134" s="106"/>
      <c r="PBQ134" s="106"/>
      <c r="PBR134" s="106"/>
      <c r="PBS134" s="106"/>
      <c r="PBT134" s="106"/>
      <c r="PBU134" s="106"/>
      <c r="PBV134" s="106"/>
      <c r="PBW134" s="106"/>
      <c r="PBX134" s="106"/>
      <c r="PBY134" s="106"/>
      <c r="PBZ134" s="106"/>
      <c r="PCA134" s="106"/>
      <c r="PCB134" s="106"/>
      <c r="PCC134" s="106"/>
      <c r="PCD134" s="106"/>
      <c r="PCE134" s="106"/>
      <c r="PCF134" s="106"/>
      <c r="PCG134" s="106"/>
      <c r="PCH134" s="106"/>
      <c r="PCI134" s="106"/>
      <c r="PCJ134" s="106"/>
      <c r="PCK134" s="106"/>
      <c r="PCL134" s="106"/>
      <c r="PCM134" s="106"/>
      <c r="PCN134" s="106"/>
      <c r="PCO134" s="106"/>
      <c r="PCP134" s="106"/>
      <c r="PCQ134" s="106"/>
      <c r="PCR134" s="106"/>
      <c r="PCS134" s="106"/>
      <c r="PCT134" s="106"/>
      <c r="PCU134" s="106"/>
      <c r="PCV134" s="106"/>
      <c r="PCW134" s="106"/>
      <c r="PCX134" s="106"/>
      <c r="PCY134" s="106"/>
      <c r="PCZ134" s="106"/>
      <c r="PDA134" s="106"/>
      <c r="PDB134" s="106"/>
      <c r="PDC134" s="106"/>
      <c r="PDD134" s="106"/>
      <c r="PDE134" s="106"/>
      <c r="PDF134" s="106"/>
      <c r="PDG134" s="106"/>
      <c r="PDH134" s="106"/>
      <c r="PDI134" s="106"/>
      <c r="PDJ134" s="106"/>
      <c r="PDK134" s="106"/>
      <c r="PDL134" s="106"/>
      <c r="PDM134" s="106"/>
      <c r="PDN134" s="106"/>
      <c r="PDO134" s="106"/>
      <c r="PDP134" s="106"/>
      <c r="PDQ134" s="106"/>
      <c r="PDR134" s="106"/>
      <c r="PDS134" s="106"/>
      <c r="PDT134" s="106"/>
      <c r="PDU134" s="106"/>
      <c r="PDV134" s="106"/>
      <c r="PDW134" s="106"/>
      <c r="PDX134" s="106"/>
      <c r="PDY134" s="106"/>
      <c r="PDZ134" s="106"/>
      <c r="PEA134" s="106"/>
      <c r="PEB134" s="106"/>
      <c r="PEC134" s="106"/>
      <c r="PED134" s="106"/>
      <c r="PEE134" s="106"/>
      <c r="PEF134" s="106"/>
      <c r="PEG134" s="106"/>
      <c r="PEH134" s="106"/>
      <c r="PEI134" s="106"/>
      <c r="PEJ134" s="106"/>
      <c r="PEK134" s="106"/>
      <c r="PEL134" s="106"/>
      <c r="PEM134" s="106"/>
      <c r="PEN134" s="106"/>
      <c r="PEO134" s="106"/>
      <c r="PEP134" s="106"/>
      <c r="PEQ134" s="106"/>
      <c r="PER134" s="106"/>
      <c r="PES134" s="106"/>
      <c r="PET134" s="106"/>
      <c r="PEU134" s="106"/>
      <c r="PEV134" s="106"/>
      <c r="PEW134" s="106"/>
      <c r="PEX134" s="106"/>
      <c r="PEY134" s="106"/>
      <c r="PEZ134" s="106"/>
      <c r="PFA134" s="106"/>
      <c r="PFB134" s="106"/>
      <c r="PFC134" s="106"/>
      <c r="PFD134" s="106"/>
      <c r="PFE134" s="106"/>
      <c r="PFF134" s="106"/>
      <c r="PFG134" s="106"/>
      <c r="PFH134" s="106"/>
      <c r="PFI134" s="106"/>
      <c r="PFJ134" s="106"/>
      <c r="PFK134" s="106"/>
      <c r="PFL134" s="106"/>
      <c r="PFM134" s="106"/>
      <c r="PFN134" s="106"/>
      <c r="PFO134" s="106"/>
      <c r="PFP134" s="106"/>
      <c r="PFQ134" s="106"/>
      <c r="PFR134" s="106"/>
      <c r="PFS134" s="106"/>
      <c r="PFT134" s="106"/>
      <c r="PFU134" s="106"/>
      <c r="PFV134" s="106"/>
      <c r="PFW134" s="106"/>
      <c r="PFX134" s="106"/>
      <c r="PFY134" s="106"/>
      <c r="PFZ134" s="106"/>
      <c r="PGA134" s="106"/>
      <c r="PGB134" s="106"/>
      <c r="PGC134" s="106"/>
      <c r="PGD134" s="106"/>
      <c r="PGE134" s="106"/>
      <c r="PGF134" s="106"/>
      <c r="PGG134" s="106"/>
      <c r="PGH134" s="106"/>
      <c r="PGI134" s="106"/>
      <c r="PGJ134" s="106"/>
      <c r="PGK134" s="106"/>
      <c r="PGL134" s="106"/>
      <c r="PGM134" s="106"/>
      <c r="PGN134" s="106"/>
      <c r="PGO134" s="106"/>
      <c r="PGP134" s="106"/>
      <c r="PGQ134" s="106"/>
      <c r="PGR134" s="106"/>
      <c r="PGS134" s="106"/>
      <c r="PGT134" s="106"/>
      <c r="PGU134" s="106"/>
      <c r="PGV134" s="106"/>
      <c r="PGW134" s="106"/>
      <c r="PGX134" s="106"/>
      <c r="PGY134" s="106"/>
      <c r="PGZ134" s="106"/>
      <c r="PHA134" s="106"/>
      <c r="PHB134" s="106"/>
      <c r="PHC134" s="106"/>
      <c r="PHD134" s="106"/>
      <c r="PHE134" s="106"/>
      <c r="PHF134" s="106"/>
      <c r="PHG134" s="106"/>
      <c r="PHH134" s="106"/>
      <c r="PHI134" s="106"/>
      <c r="PHJ134" s="106"/>
      <c r="PHK134" s="106"/>
      <c r="PHL134" s="106"/>
      <c r="PHM134" s="106"/>
      <c r="PHN134" s="106"/>
      <c r="PHO134" s="106"/>
      <c r="PHP134" s="106"/>
      <c r="PHQ134" s="106"/>
      <c r="PHR134" s="106"/>
      <c r="PHS134" s="106"/>
      <c r="PHT134" s="106"/>
      <c r="PHU134" s="106"/>
      <c r="PHV134" s="106"/>
      <c r="PHW134" s="106"/>
      <c r="PHX134" s="106"/>
      <c r="PHY134" s="106"/>
      <c r="PHZ134" s="106"/>
      <c r="PIA134" s="106"/>
      <c r="PIB134" s="106"/>
      <c r="PIC134" s="106"/>
      <c r="PID134" s="106"/>
      <c r="PIE134" s="106"/>
      <c r="PIF134" s="106"/>
      <c r="PIG134" s="106"/>
      <c r="PIH134" s="106"/>
      <c r="PII134" s="106"/>
      <c r="PIJ134" s="106"/>
      <c r="PIK134" s="106"/>
      <c r="PIL134" s="106"/>
      <c r="PIM134" s="106"/>
      <c r="PIN134" s="106"/>
      <c r="PIO134" s="106"/>
      <c r="PIP134" s="106"/>
      <c r="PIQ134" s="106"/>
      <c r="PIR134" s="106"/>
      <c r="PIS134" s="106"/>
      <c r="PIT134" s="106"/>
      <c r="PIU134" s="106"/>
      <c r="PIV134" s="106"/>
      <c r="PIW134" s="106"/>
      <c r="PIX134" s="106"/>
      <c r="PIY134" s="106"/>
      <c r="PIZ134" s="106"/>
      <c r="PJA134" s="106"/>
      <c r="PJB134" s="106"/>
      <c r="PJC134" s="106"/>
      <c r="PJD134" s="106"/>
      <c r="PJE134" s="106"/>
      <c r="PJF134" s="106"/>
      <c r="PJG134" s="106"/>
      <c r="PJH134" s="106"/>
      <c r="PJI134" s="106"/>
      <c r="PJJ134" s="106"/>
      <c r="PJK134" s="106"/>
      <c r="PJL134" s="106"/>
      <c r="PJM134" s="106"/>
      <c r="PJN134" s="106"/>
      <c r="PJO134" s="106"/>
      <c r="PJP134" s="106"/>
      <c r="PJQ134" s="106"/>
      <c r="PJR134" s="106"/>
      <c r="PJS134" s="106"/>
      <c r="PJT134" s="106"/>
      <c r="PJU134" s="106"/>
      <c r="PJV134" s="106"/>
      <c r="PJW134" s="106"/>
      <c r="PJX134" s="106"/>
      <c r="PJY134" s="106"/>
      <c r="PJZ134" s="106"/>
      <c r="PKA134" s="106"/>
      <c r="PKB134" s="106"/>
      <c r="PKC134" s="106"/>
      <c r="PKD134" s="106"/>
      <c r="PKE134" s="106"/>
      <c r="PKF134" s="106"/>
      <c r="PKG134" s="106"/>
      <c r="PKH134" s="106"/>
      <c r="PKI134" s="106"/>
      <c r="PKJ134" s="106"/>
      <c r="PKK134" s="106"/>
      <c r="PKL134" s="106"/>
      <c r="PKM134" s="106"/>
      <c r="PKN134" s="106"/>
      <c r="PKO134" s="106"/>
      <c r="PKP134" s="106"/>
      <c r="PKQ134" s="106"/>
      <c r="PKR134" s="106"/>
      <c r="PKS134" s="106"/>
      <c r="PKT134" s="106"/>
      <c r="PKU134" s="106"/>
      <c r="PKV134" s="106"/>
      <c r="PKW134" s="106"/>
      <c r="PKX134" s="106"/>
      <c r="PKY134" s="106"/>
      <c r="PKZ134" s="106"/>
      <c r="PLA134" s="106"/>
      <c r="PLB134" s="106"/>
      <c r="PLC134" s="106"/>
      <c r="PLD134" s="106"/>
      <c r="PLE134" s="106"/>
      <c r="PLF134" s="106"/>
      <c r="PLG134" s="106"/>
      <c r="PLH134" s="106"/>
      <c r="PLI134" s="106"/>
      <c r="PLJ134" s="106"/>
      <c r="PLK134" s="106"/>
      <c r="PLL134" s="106"/>
      <c r="PLM134" s="106"/>
      <c r="PLN134" s="106"/>
      <c r="PLO134" s="106"/>
      <c r="PLP134" s="106"/>
      <c r="PLQ134" s="106"/>
      <c r="PLR134" s="106"/>
      <c r="PLS134" s="106"/>
      <c r="PLT134" s="106"/>
      <c r="PLU134" s="106"/>
      <c r="PLV134" s="106"/>
      <c r="PLW134" s="106"/>
      <c r="PLX134" s="106"/>
      <c r="PLY134" s="106"/>
      <c r="PLZ134" s="106"/>
      <c r="PMA134" s="106"/>
      <c r="PMB134" s="106"/>
      <c r="PMC134" s="106"/>
      <c r="PMD134" s="106"/>
      <c r="PME134" s="106"/>
      <c r="PMF134" s="106"/>
      <c r="PMG134" s="106"/>
      <c r="PMH134" s="106"/>
      <c r="PMI134" s="106"/>
      <c r="PMJ134" s="106"/>
      <c r="PMK134" s="106"/>
      <c r="PML134" s="106"/>
      <c r="PMM134" s="106"/>
      <c r="PMN134" s="106"/>
      <c r="PMO134" s="106"/>
      <c r="PMP134" s="106"/>
      <c r="PMQ134" s="106"/>
      <c r="PMR134" s="106"/>
      <c r="PMS134" s="106"/>
      <c r="PMT134" s="106"/>
      <c r="PMU134" s="106"/>
      <c r="PMV134" s="106"/>
      <c r="PMW134" s="106"/>
      <c r="PMX134" s="106"/>
      <c r="PMY134" s="106"/>
      <c r="PMZ134" s="106"/>
      <c r="PNA134" s="106"/>
      <c r="PNB134" s="106"/>
      <c r="PNC134" s="106"/>
      <c r="PND134" s="106"/>
      <c r="PNE134" s="106"/>
      <c r="PNF134" s="106"/>
      <c r="PNG134" s="106"/>
      <c r="PNH134" s="106"/>
      <c r="PNI134" s="106"/>
      <c r="PNJ134" s="106"/>
      <c r="PNK134" s="106"/>
      <c r="PNL134" s="106"/>
      <c r="PNM134" s="106"/>
      <c r="PNN134" s="106"/>
      <c r="PNO134" s="106"/>
      <c r="PNP134" s="106"/>
      <c r="PNQ134" s="106"/>
      <c r="PNR134" s="106"/>
      <c r="PNS134" s="106"/>
      <c r="PNT134" s="106"/>
      <c r="PNU134" s="106"/>
      <c r="PNV134" s="106"/>
      <c r="PNW134" s="106"/>
      <c r="PNX134" s="106"/>
      <c r="PNY134" s="106"/>
      <c r="PNZ134" s="106"/>
      <c r="POA134" s="106"/>
      <c r="POB134" s="106"/>
      <c r="POC134" s="106"/>
      <c r="POD134" s="106"/>
      <c r="POE134" s="106"/>
      <c r="POF134" s="106"/>
      <c r="POG134" s="106"/>
      <c r="POH134" s="106"/>
      <c r="POI134" s="106"/>
      <c r="POJ134" s="106"/>
      <c r="POK134" s="106"/>
      <c r="POL134" s="106"/>
      <c r="POM134" s="106"/>
      <c r="PON134" s="106"/>
      <c r="POO134" s="106"/>
      <c r="POP134" s="106"/>
      <c r="POQ134" s="106"/>
      <c r="POR134" s="106"/>
      <c r="POS134" s="106"/>
      <c r="POT134" s="106"/>
      <c r="POU134" s="106"/>
      <c r="POV134" s="106"/>
      <c r="POW134" s="106"/>
      <c r="POX134" s="106"/>
      <c r="POY134" s="106"/>
      <c r="POZ134" s="106"/>
      <c r="PPA134" s="106"/>
      <c r="PPB134" s="106"/>
      <c r="PPC134" s="106"/>
      <c r="PPD134" s="106"/>
      <c r="PPE134" s="106"/>
      <c r="PPF134" s="106"/>
      <c r="PPG134" s="106"/>
      <c r="PPH134" s="106"/>
      <c r="PPI134" s="106"/>
      <c r="PPJ134" s="106"/>
      <c r="PPK134" s="106"/>
      <c r="PPL134" s="106"/>
      <c r="PPM134" s="106"/>
      <c r="PPN134" s="106"/>
      <c r="PPO134" s="106"/>
      <c r="PPP134" s="106"/>
      <c r="PPQ134" s="106"/>
      <c r="PPR134" s="106"/>
      <c r="PPS134" s="106"/>
      <c r="PPT134" s="106"/>
      <c r="PPU134" s="106"/>
      <c r="PPV134" s="106"/>
      <c r="PPW134" s="106"/>
      <c r="PPX134" s="106"/>
      <c r="PPY134" s="106"/>
      <c r="PPZ134" s="106"/>
      <c r="PQA134" s="106"/>
      <c r="PQB134" s="106"/>
      <c r="PQC134" s="106"/>
      <c r="PQD134" s="106"/>
      <c r="PQE134" s="106"/>
      <c r="PQF134" s="106"/>
      <c r="PQG134" s="106"/>
      <c r="PQH134" s="106"/>
      <c r="PQI134" s="106"/>
      <c r="PQJ134" s="106"/>
      <c r="PQK134" s="106"/>
      <c r="PQL134" s="106"/>
      <c r="PQM134" s="106"/>
      <c r="PQN134" s="106"/>
      <c r="PQO134" s="106"/>
      <c r="PQP134" s="106"/>
      <c r="PQQ134" s="106"/>
      <c r="PQR134" s="106"/>
      <c r="PQS134" s="106"/>
      <c r="PQT134" s="106"/>
      <c r="PQU134" s="106"/>
      <c r="PQV134" s="106"/>
      <c r="PQW134" s="106"/>
      <c r="PQX134" s="106"/>
      <c r="PQY134" s="106"/>
      <c r="PQZ134" s="106"/>
      <c r="PRA134" s="106"/>
      <c r="PRB134" s="106"/>
      <c r="PRC134" s="106"/>
      <c r="PRD134" s="106"/>
      <c r="PRE134" s="106"/>
      <c r="PRF134" s="106"/>
      <c r="PRG134" s="106"/>
      <c r="PRH134" s="106"/>
      <c r="PRI134" s="106"/>
      <c r="PRJ134" s="106"/>
      <c r="PRK134" s="106"/>
      <c r="PRL134" s="106"/>
      <c r="PRM134" s="106"/>
      <c r="PRN134" s="106"/>
      <c r="PRO134" s="106"/>
      <c r="PRP134" s="106"/>
      <c r="PRQ134" s="106"/>
      <c r="PRR134" s="106"/>
      <c r="PRS134" s="106"/>
      <c r="PRT134" s="106"/>
      <c r="PRU134" s="106"/>
      <c r="PRV134" s="106"/>
      <c r="PRW134" s="106"/>
      <c r="PRX134" s="106"/>
      <c r="PRY134" s="106"/>
      <c r="PRZ134" s="106"/>
      <c r="PSA134" s="106"/>
      <c r="PSB134" s="106"/>
      <c r="PSC134" s="106"/>
      <c r="PSD134" s="106"/>
      <c r="PSE134" s="106"/>
      <c r="PSF134" s="106"/>
      <c r="PSG134" s="106"/>
      <c r="PSH134" s="106"/>
      <c r="PSI134" s="106"/>
      <c r="PSJ134" s="106"/>
      <c r="PSK134" s="106"/>
      <c r="PSL134" s="106"/>
      <c r="PSM134" s="106"/>
      <c r="PSN134" s="106"/>
      <c r="PSO134" s="106"/>
      <c r="PSP134" s="106"/>
      <c r="PSQ134" s="106"/>
      <c r="PSR134" s="106"/>
      <c r="PSS134" s="106"/>
      <c r="PST134" s="106"/>
      <c r="PSU134" s="106"/>
      <c r="PSV134" s="106"/>
      <c r="PSW134" s="106"/>
      <c r="PSX134" s="106"/>
      <c r="PSY134" s="106"/>
      <c r="PSZ134" s="106"/>
      <c r="PTA134" s="106"/>
      <c r="PTB134" s="106"/>
      <c r="PTC134" s="106"/>
      <c r="PTD134" s="106"/>
      <c r="PTE134" s="106"/>
      <c r="PTF134" s="106"/>
      <c r="PTG134" s="106"/>
      <c r="PTH134" s="106"/>
      <c r="PTI134" s="106"/>
      <c r="PTJ134" s="106"/>
      <c r="PTK134" s="106"/>
      <c r="PTL134" s="106"/>
      <c r="PTM134" s="106"/>
      <c r="PTN134" s="106"/>
      <c r="PTO134" s="106"/>
      <c r="PTP134" s="106"/>
      <c r="PTQ134" s="106"/>
      <c r="PTR134" s="106"/>
      <c r="PTS134" s="106"/>
      <c r="PTT134" s="106"/>
      <c r="PTU134" s="106"/>
      <c r="PTV134" s="106"/>
      <c r="PTW134" s="106"/>
      <c r="PTX134" s="106"/>
      <c r="PTY134" s="106"/>
      <c r="PTZ134" s="106"/>
      <c r="PUA134" s="106"/>
      <c r="PUB134" s="106"/>
      <c r="PUC134" s="106"/>
      <c r="PUD134" s="106"/>
      <c r="PUE134" s="106"/>
      <c r="PUF134" s="106"/>
      <c r="PUG134" s="106"/>
      <c r="PUH134" s="106"/>
      <c r="PUI134" s="106"/>
      <c r="PUJ134" s="106"/>
      <c r="PUK134" s="106"/>
      <c r="PUL134" s="106"/>
      <c r="PUM134" s="106"/>
      <c r="PUN134" s="106"/>
      <c r="PUO134" s="106"/>
      <c r="PUP134" s="106"/>
      <c r="PUQ134" s="106"/>
      <c r="PUR134" s="106"/>
      <c r="PUS134" s="106"/>
      <c r="PUT134" s="106"/>
      <c r="PUU134" s="106"/>
      <c r="PUV134" s="106"/>
      <c r="PUW134" s="106"/>
      <c r="PUX134" s="106"/>
      <c r="PUY134" s="106"/>
      <c r="PUZ134" s="106"/>
      <c r="PVA134" s="106"/>
      <c r="PVB134" s="106"/>
      <c r="PVC134" s="106"/>
      <c r="PVD134" s="106"/>
      <c r="PVE134" s="106"/>
      <c r="PVF134" s="106"/>
      <c r="PVG134" s="106"/>
      <c r="PVH134" s="106"/>
      <c r="PVI134" s="106"/>
      <c r="PVJ134" s="106"/>
      <c r="PVK134" s="106"/>
      <c r="PVL134" s="106"/>
      <c r="PVM134" s="106"/>
      <c r="PVN134" s="106"/>
      <c r="PVO134" s="106"/>
      <c r="PVP134" s="106"/>
      <c r="PVQ134" s="106"/>
      <c r="PVR134" s="106"/>
      <c r="PVS134" s="106"/>
      <c r="PVT134" s="106"/>
      <c r="PVU134" s="106"/>
      <c r="PVV134" s="106"/>
      <c r="PVW134" s="106"/>
      <c r="PVX134" s="106"/>
      <c r="PVY134" s="106"/>
      <c r="PVZ134" s="106"/>
      <c r="PWA134" s="106"/>
      <c r="PWB134" s="106"/>
      <c r="PWC134" s="106"/>
      <c r="PWD134" s="106"/>
      <c r="PWE134" s="106"/>
      <c r="PWF134" s="106"/>
      <c r="PWG134" s="106"/>
      <c r="PWH134" s="106"/>
      <c r="PWI134" s="106"/>
      <c r="PWJ134" s="106"/>
      <c r="PWK134" s="106"/>
      <c r="PWL134" s="106"/>
      <c r="PWM134" s="106"/>
      <c r="PWN134" s="106"/>
      <c r="PWO134" s="106"/>
      <c r="PWP134" s="106"/>
      <c r="PWQ134" s="106"/>
      <c r="PWR134" s="106"/>
      <c r="PWS134" s="106"/>
      <c r="PWT134" s="106"/>
      <c r="PWU134" s="106"/>
      <c r="PWV134" s="106"/>
      <c r="PWW134" s="106"/>
      <c r="PWX134" s="106"/>
      <c r="PWY134" s="106"/>
      <c r="PWZ134" s="106"/>
      <c r="PXA134" s="106"/>
      <c r="PXB134" s="106"/>
      <c r="PXC134" s="106"/>
      <c r="PXD134" s="106"/>
      <c r="PXE134" s="106"/>
      <c r="PXF134" s="106"/>
      <c r="PXG134" s="106"/>
      <c r="PXH134" s="106"/>
      <c r="PXI134" s="106"/>
      <c r="PXJ134" s="106"/>
      <c r="PXK134" s="106"/>
      <c r="PXL134" s="106"/>
      <c r="PXM134" s="106"/>
      <c r="PXN134" s="106"/>
      <c r="PXO134" s="106"/>
      <c r="PXP134" s="106"/>
      <c r="PXQ134" s="106"/>
      <c r="PXR134" s="106"/>
      <c r="PXS134" s="106"/>
      <c r="PXT134" s="106"/>
      <c r="PXU134" s="106"/>
      <c r="PXV134" s="106"/>
      <c r="PXW134" s="106"/>
      <c r="PXX134" s="106"/>
      <c r="PXY134" s="106"/>
      <c r="PXZ134" s="106"/>
      <c r="PYA134" s="106"/>
      <c r="PYB134" s="106"/>
      <c r="PYC134" s="106"/>
      <c r="PYD134" s="106"/>
      <c r="PYE134" s="106"/>
      <c r="PYF134" s="106"/>
      <c r="PYG134" s="106"/>
      <c r="PYH134" s="106"/>
      <c r="PYI134" s="106"/>
      <c r="PYJ134" s="106"/>
      <c r="PYK134" s="106"/>
      <c r="PYL134" s="106"/>
      <c r="PYM134" s="106"/>
      <c r="PYN134" s="106"/>
      <c r="PYO134" s="106"/>
      <c r="PYP134" s="106"/>
      <c r="PYQ134" s="106"/>
      <c r="PYR134" s="106"/>
      <c r="PYS134" s="106"/>
      <c r="PYT134" s="106"/>
      <c r="PYU134" s="106"/>
      <c r="PYV134" s="106"/>
      <c r="PYW134" s="106"/>
      <c r="PYX134" s="106"/>
      <c r="PYY134" s="106"/>
      <c r="PYZ134" s="106"/>
      <c r="PZA134" s="106"/>
      <c r="PZB134" s="106"/>
      <c r="PZC134" s="106"/>
      <c r="PZD134" s="106"/>
      <c r="PZE134" s="106"/>
      <c r="PZF134" s="106"/>
      <c r="PZG134" s="106"/>
      <c r="PZH134" s="106"/>
      <c r="PZI134" s="106"/>
      <c r="PZJ134" s="106"/>
      <c r="PZK134" s="106"/>
      <c r="PZL134" s="106"/>
      <c r="PZM134" s="106"/>
      <c r="PZN134" s="106"/>
      <c r="PZO134" s="106"/>
      <c r="PZP134" s="106"/>
      <c r="PZQ134" s="106"/>
      <c r="PZR134" s="106"/>
      <c r="PZS134" s="106"/>
      <c r="PZT134" s="106"/>
      <c r="PZU134" s="106"/>
      <c r="PZV134" s="106"/>
      <c r="PZW134" s="106"/>
      <c r="PZX134" s="106"/>
      <c r="PZY134" s="106"/>
      <c r="PZZ134" s="106"/>
      <c r="QAA134" s="106"/>
      <c r="QAB134" s="106"/>
      <c r="QAC134" s="106"/>
      <c r="QAD134" s="106"/>
      <c r="QAE134" s="106"/>
      <c r="QAF134" s="106"/>
      <c r="QAG134" s="106"/>
      <c r="QAH134" s="106"/>
      <c r="QAI134" s="106"/>
      <c r="QAJ134" s="106"/>
      <c r="QAK134" s="106"/>
      <c r="QAL134" s="106"/>
      <c r="QAM134" s="106"/>
      <c r="QAN134" s="106"/>
      <c r="QAO134" s="106"/>
      <c r="QAP134" s="106"/>
      <c r="QAQ134" s="106"/>
      <c r="QAR134" s="106"/>
      <c r="QAS134" s="106"/>
      <c r="QAT134" s="106"/>
      <c r="QAU134" s="106"/>
      <c r="QAV134" s="106"/>
      <c r="QAW134" s="106"/>
      <c r="QAX134" s="106"/>
      <c r="QAY134" s="106"/>
      <c r="QAZ134" s="106"/>
      <c r="QBA134" s="106"/>
      <c r="QBB134" s="106"/>
      <c r="QBC134" s="106"/>
      <c r="QBD134" s="106"/>
      <c r="QBE134" s="106"/>
      <c r="QBF134" s="106"/>
      <c r="QBG134" s="106"/>
      <c r="QBH134" s="106"/>
      <c r="QBI134" s="106"/>
      <c r="QBJ134" s="106"/>
      <c r="QBK134" s="106"/>
      <c r="QBL134" s="106"/>
      <c r="QBM134" s="106"/>
      <c r="QBN134" s="106"/>
      <c r="QBO134" s="106"/>
      <c r="QBP134" s="106"/>
      <c r="QBQ134" s="106"/>
      <c r="QBR134" s="106"/>
      <c r="QBS134" s="106"/>
      <c r="QBT134" s="106"/>
      <c r="QBU134" s="106"/>
      <c r="QBV134" s="106"/>
      <c r="QBW134" s="106"/>
      <c r="QBX134" s="106"/>
      <c r="QBY134" s="106"/>
      <c r="QBZ134" s="106"/>
      <c r="QCA134" s="106"/>
      <c r="QCB134" s="106"/>
      <c r="QCC134" s="106"/>
      <c r="QCD134" s="106"/>
      <c r="QCE134" s="106"/>
      <c r="QCF134" s="106"/>
      <c r="QCG134" s="106"/>
      <c r="QCH134" s="106"/>
      <c r="QCI134" s="106"/>
      <c r="QCJ134" s="106"/>
      <c r="QCK134" s="106"/>
      <c r="QCL134" s="106"/>
      <c r="QCM134" s="106"/>
      <c r="QCN134" s="106"/>
      <c r="QCO134" s="106"/>
      <c r="QCP134" s="106"/>
      <c r="QCQ134" s="106"/>
      <c r="QCR134" s="106"/>
      <c r="QCS134" s="106"/>
      <c r="QCT134" s="106"/>
      <c r="QCU134" s="106"/>
      <c r="QCV134" s="106"/>
      <c r="QCW134" s="106"/>
      <c r="QCX134" s="106"/>
      <c r="QCY134" s="106"/>
      <c r="QCZ134" s="106"/>
      <c r="QDA134" s="106"/>
      <c r="QDB134" s="106"/>
      <c r="QDC134" s="106"/>
      <c r="QDD134" s="106"/>
      <c r="QDE134" s="106"/>
      <c r="QDF134" s="106"/>
      <c r="QDG134" s="106"/>
      <c r="QDH134" s="106"/>
      <c r="QDI134" s="106"/>
      <c r="QDJ134" s="106"/>
      <c r="QDK134" s="106"/>
      <c r="QDL134" s="106"/>
      <c r="QDM134" s="106"/>
      <c r="QDN134" s="106"/>
      <c r="QDO134" s="106"/>
      <c r="QDP134" s="106"/>
      <c r="QDQ134" s="106"/>
      <c r="QDR134" s="106"/>
      <c r="QDS134" s="106"/>
      <c r="QDT134" s="106"/>
      <c r="QDU134" s="106"/>
      <c r="QDV134" s="106"/>
      <c r="QDW134" s="106"/>
      <c r="QDX134" s="106"/>
      <c r="QDY134" s="106"/>
      <c r="QDZ134" s="106"/>
      <c r="QEA134" s="106"/>
      <c r="QEB134" s="106"/>
      <c r="QEC134" s="106"/>
      <c r="QED134" s="106"/>
      <c r="QEE134" s="106"/>
      <c r="QEF134" s="106"/>
      <c r="QEG134" s="106"/>
      <c r="QEH134" s="106"/>
      <c r="QEI134" s="106"/>
      <c r="QEJ134" s="106"/>
      <c r="QEK134" s="106"/>
      <c r="QEL134" s="106"/>
      <c r="QEM134" s="106"/>
      <c r="QEN134" s="106"/>
      <c r="QEO134" s="106"/>
      <c r="QEP134" s="106"/>
      <c r="QEQ134" s="106"/>
      <c r="QER134" s="106"/>
      <c r="QES134" s="106"/>
      <c r="QET134" s="106"/>
      <c r="QEU134" s="106"/>
      <c r="QEV134" s="106"/>
      <c r="QEW134" s="106"/>
      <c r="QEX134" s="106"/>
      <c r="QEY134" s="106"/>
      <c r="QEZ134" s="106"/>
      <c r="QFA134" s="106"/>
      <c r="QFB134" s="106"/>
      <c r="QFC134" s="106"/>
      <c r="QFD134" s="106"/>
      <c r="QFE134" s="106"/>
      <c r="QFF134" s="106"/>
      <c r="QFG134" s="106"/>
      <c r="QFH134" s="106"/>
      <c r="QFI134" s="106"/>
      <c r="QFJ134" s="106"/>
      <c r="QFK134" s="106"/>
      <c r="QFL134" s="106"/>
      <c r="QFM134" s="106"/>
      <c r="QFN134" s="106"/>
      <c r="QFO134" s="106"/>
      <c r="QFP134" s="106"/>
      <c r="QFQ134" s="106"/>
      <c r="QFR134" s="106"/>
      <c r="QFS134" s="106"/>
      <c r="QFT134" s="106"/>
      <c r="QFU134" s="106"/>
      <c r="QFV134" s="106"/>
      <c r="QFW134" s="106"/>
      <c r="QFX134" s="106"/>
      <c r="QFY134" s="106"/>
      <c r="QFZ134" s="106"/>
      <c r="QGA134" s="106"/>
      <c r="QGB134" s="106"/>
      <c r="QGC134" s="106"/>
      <c r="QGD134" s="106"/>
      <c r="QGE134" s="106"/>
      <c r="QGF134" s="106"/>
      <c r="QGG134" s="106"/>
      <c r="QGH134" s="106"/>
      <c r="QGI134" s="106"/>
      <c r="QGJ134" s="106"/>
      <c r="QGK134" s="106"/>
      <c r="QGL134" s="106"/>
      <c r="QGM134" s="106"/>
      <c r="QGN134" s="106"/>
      <c r="QGO134" s="106"/>
      <c r="QGP134" s="106"/>
      <c r="QGQ134" s="106"/>
      <c r="QGR134" s="106"/>
      <c r="QGS134" s="106"/>
      <c r="QGT134" s="106"/>
      <c r="QGU134" s="106"/>
      <c r="QGV134" s="106"/>
      <c r="QGW134" s="106"/>
      <c r="QGX134" s="106"/>
      <c r="QGY134" s="106"/>
      <c r="QGZ134" s="106"/>
      <c r="QHA134" s="106"/>
      <c r="QHB134" s="106"/>
      <c r="QHC134" s="106"/>
      <c r="QHD134" s="106"/>
      <c r="QHE134" s="106"/>
      <c r="QHF134" s="106"/>
      <c r="QHG134" s="106"/>
      <c r="QHH134" s="106"/>
      <c r="QHI134" s="106"/>
      <c r="QHJ134" s="106"/>
      <c r="QHK134" s="106"/>
      <c r="QHL134" s="106"/>
      <c r="QHM134" s="106"/>
      <c r="QHN134" s="106"/>
      <c r="QHO134" s="106"/>
      <c r="QHP134" s="106"/>
      <c r="QHQ134" s="106"/>
      <c r="QHR134" s="106"/>
      <c r="QHS134" s="106"/>
      <c r="QHT134" s="106"/>
      <c r="QHU134" s="106"/>
      <c r="QHV134" s="106"/>
      <c r="QHW134" s="106"/>
      <c r="QHX134" s="106"/>
      <c r="QHY134" s="106"/>
      <c r="QHZ134" s="106"/>
      <c r="QIA134" s="106"/>
      <c r="QIB134" s="106"/>
      <c r="QIC134" s="106"/>
      <c r="QID134" s="106"/>
      <c r="QIE134" s="106"/>
      <c r="QIF134" s="106"/>
      <c r="QIG134" s="106"/>
      <c r="QIH134" s="106"/>
      <c r="QII134" s="106"/>
      <c r="QIJ134" s="106"/>
      <c r="QIK134" s="106"/>
      <c r="QIL134" s="106"/>
      <c r="QIM134" s="106"/>
      <c r="QIN134" s="106"/>
      <c r="QIO134" s="106"/>
      <c r="QIP134" s="106"/>
      <c r="QIQ134" s="106"/>
      <c r="QIR134" s="106"/>
      <c r="QIS134" s="106"/>
      <c r="QIT134" s="106"/>
      <c r="QIU134" s="106"/>
      <c r="QIV134" s="106"/>
      <c r="QIW134" s="106"/>
      <c r="QIX134" s="106"/>
      <c r="QIY134" s="106"/>
      <c r="QIZ134" s="106"/>
      <c r="QJA134" s="106"/>
      <c r="QJB134" s="106"/>
      <c r="QJC134" s="106"/>
      <c r="QJD134" s="106"/>
      <c r="QJE134" s="106"/>
      <c r="QJF134" s="106"/>
      <c r="QJG134" s="106"/>
      <c r="QJH134" s="106"/>
      <c r="QJI134" s="106"/>
      <c r="QJJ134" s="106"/>
      <c r="QJK134" s="106"/>
      <c r="QJL134" s="106"/>
      <c r="QJM134" s="106"/>
      <c r="QJN134" s="106"/>
      <c r="QJO134" s="106"/>
      <c r="QJP134" s="106"/>
      <c r="QJQ134" s="106"/>
      <c r="QJR134" s="106"/>
      <c r="QJS134" s="106"/>
      <c r="QJT134" s="106"/>
      <c r="QJU134" s="106"/>
      <c r="QJV134" s="106"/>
      <c r="QJW134" s="106"/>
      <c r="QJX134" s="106"/>
      <c r="QJY134" s="106"/>
      <c r="QJZ134" s="106"/>
      <c r="QKA134" s="106"/>
      <c r="QKB134" s="106"/>
      <c r="QKC134" s="106"/>
      <c r="QKD134" s="106"/>
      <c r="QKE134" s="106"/>
      <c r="QKF134" s="106"/>
      <c r="QKG134" s="106"/>
      <c r="QKH134" s="106"/>
      <c r="QKI134" s="106"/>
      <c r="QKJ134" s="106"/>
      <c r="QKK134" s="106"/>
      <c r="QKL134" s="106"/>
      <c r="QKM134" s="106"/>
      <c r="QKN134" s="106"/>
      <c r="QKO134" s="106"/>
      <c r="QKP134" s="106"/>
      <c r="QKQ134" s="106"/>
      <c r="QKR134" s="106"/>
      <c r="QKS134" s="106"/>
      <c r="QKT134" s="106"/>
      <c r="QKU134" s="106"/>
      <c r="QKV134" s="106"/>
      <c r="QKW134" s="106"/>
      <c r="QKX134" s="106"/>
      <c r="QKY134" s="106"/>
      <c r="QKZ134" s="106"/>
      <c r="QLA134" s="106"/>
      <c r="QLB134" s="106"/>
      <c r="QLC134" s="106"/>
      <c r="QLD134" s="106"/>
      <c r="QLE134" s="106"/>
      <c r="QLF134" s="106"/>
      <c r="QLG134" s="106"/>
      <c r="QLH134" s="106"/>
      <c r="QLI134" s="106"/>
      <c r="QLJ134" s="106"/>
      <c r="QLK134" s="106"/>
      <c r="QLL134" s="106"/>
      <c r="QLM134" s="106"/>
      <c r="QLN134" s="106"/>
      <c r="QLO134" s="106"/>
      <c r="QLP134" s="106"/>
      <c r="QLQ134" s="106"/>
      <c r="QLR134" s="106"/>
      <c r="QLS134" s="106"/>
      <c r="QLT134" s="106"/>
      <c r="QLU134" s="106"/>
      <c r="QLV134" s="106"/>
      <c r="QLW134" s="106"/>
      <c r="QLX134" s="106"/>
      <c r="QLY134" s="106"/>
      <c r="QLZ134" s="106"/>
      <c r="QMA134" s="106"/>
      <c r="QMB134" s="106"/>
      <c r="QMC134" s="106"/>
      <c r="QMD134" s="106"/>
      <c r="QME134" s="106"/>
      <c r="QMF134" s="106"/>
      <c r="QMG134" s="106"/>
      <c r="QMH134" s="106"/>
      <c r="QMI134" s="106"/>
      <c r="QMJ134" s="106"/>
      <c r="QMK134" s="106"/>
      <c r="QML134" s="106"/>
      <c r="QMM134" s="106"/>
      <c r="QMN134" s="106"/>
      <c r="QMO134" s="106"/>
      <c r="QMP134" s="106"/>
      <c r="QMQ134" s="106"/>
      <c r="QMR134" s="106"/>
      <c r="QMS134" s="106"/>
      <c r="QMT134" s="106"/>
      <c r="QMU134" s="106"/>
      <c r="QMV134" s="106"/>
      <c r="QMW134" s="106"/>
      <c r="QMX134" s="106"/>
      <c r="QMY134" s="106"/>
      <c r="QMZ134" s="106"/>
      <c r="QNA134" s="106"/>
      <c r="QNB134" s="106"/>
      <c r="QNC134" s="106"/>
      <c r="QND134" s="106"/>
      <c r="QNE134" s="106"/>
      <c r="QNF134" s="106"/>
      <c r="QNG134" s="106"/>
      <c r="QNH134" s="106"/>
      <c r="QNI134" s="106"/>
      <c r="QNJ134" s="106"/>
      <c r="QNK134" s="106"/>
      <c r="QNL134" s="106"/>
      <c r="QNM134" s="106"/>
      <c r="QNN134" s="106"/>
      <c r="QNO134" s="106"/>
      <c r="QNP134" s="106"/>
      <c r="QNQ134" s="106"/>
      <c r="QNR134" s="106"/>
      <c r="QNS134" s="106"/>
      <c r="QNT134" s="106"/>
      <c r="QNU134" s="106"/>
      <c r="QNV134" s="106"/>
      <c r="QNW134" s="106"/>
      <c r="QNX134" s="106"/>
      <c r="QNY134" s="106"/>
      <c r="QNZ134" s="106"/>
      <c r="QOA134" s="106"/>
      <c r="QOB134" s="106"/>
      <c r="QOC134" s="106"/>
      <c r="QOD134" s="106"/>
      <c r="QOE134" s="106"/>
      <c r="QOF134" s="106"/>
      <c r="QOG134" s="106"/>
      <c r="QOH134" s="106"/>
      <c r="QOI134" s="106"/>
      <c r="QOJ134" s="106"/>
      <c r="QOK134" s="106"/>
      <c r="QOL134" s="106"/>
      <c r="QOM134" s="106"/>
      <c r="QON134" s="106"/>
      <c r="QOO134" s="106"/>
      <c r="QOP134" s="106"/>
      <c r="QOQ134" s="106"/>
      <c r="QOR134" s="106"/>
      <c r="QOS134" s="106"/>
      <c r="QOT134" s="106"/>
      <c r="QOU134" s="106"/>
      <c r="QOV134" s="106"/>
      <c r="QOW134" s="106"/>
      <c r="QOX134" s="106"/>
      <c r="QOY134" s="106"/>
      <c r="QOZ134" s="106"/>
      <c r="QPA134" s="106"/>
      <c r="QPB134" s="106"/>
      <c r="QPC134" s="106"/>
      <c r="QPD134" s="106"/>
      <c r="QPE134" s="106"/>
      <c r="QPF134" s="106"/>
      <c r="QPG134" s="106"/>
      <c r="QPH134" s="106"/>
      <c r="QPI134" s="106"/>
      <c r="QPJ134" s="106"/>
      <c r="QPK134" s="106"/>
      <c r="QPL134" s="106"/>
      <c r="QPM134" s="106"/>
      <c r="QPN134" s="106"/>
      <c r="QPO134" s="106"/>
      <c r="QPP134" s="106"/>
      <c r="QPQ134" s="106"/>
      <c r="QPR134" s="106"/>
      <c r="QPS134" s="106"/>
      <c r="QPT134" s="106"/>
      <c r="QPU134" s="106"/>
      <c r="QPV134" s="106"/>
      <c r="QPW134" s="106"/>
      <c r="QPX134" s="106"/>
      <c r="QPY134" s="106"/>
      <c r="QPZ134" s="106"/>
      <c r="QQA134" s="106"/>
      <c r="QQB134" s="106"/>
      <c r="QQC134" s="106"/>
      <c r="QQD134" s="106"/>
      <c r="QQE134" s="106"/>
      <c r="QQF134" s="106"/>
      <c r="QQG134" s="106"/>
      <c r="QQH134" s="106"/>
      <c r="QQI134" s="106"/>
      <c r="QQJ134" s="106"/>
      <c r="QQK134" s="106"/>
      <c r="QQL134" s="106"/>
      <c r="QQM134" s="106"/>
      <c r="QQN134" s="106"/>
      <c r="QQO134" s="106"/>
      <c r="QQP134" s="106"/>
      <c r="QQQ134" s="106"/>
      <c r="QQR134" s="106"/>
      <c r="QQS134" s="106"/>
      <c r="QQT134" s="106"/>
      <c r="QQU134" s="106"/>
      <c r="QQV134" s="106"/>
      <c r="QQW134" s="106"/>
      <c r="QQX134" s="106"/>
      <c r="QQY134" s="106"/>
      <c r="QQZ134" s="106"/>
      <c r="QRA134" s="106"/>
      <c r="QRB134" s="106"/>
      <c r="QRC134" s="106"/>
      <c r="QRD134" s="106"/>
      <c r="QRE134" s="106"/>
      <c r="QRF134" s="106"/>
      <c r="QRG134" s="106"/>
      <c r="QRH134" s="106"/>
      <c r="QRI134" s="106"/>
      <c r="QRJ134" s="106"/>
      <c r="QRK134" s="106"/>
      <c r="QRL134" s="106"/>
      <c r="QRM134" s="106"/>
      <c r="QRN134" s="106"/>
      <c r="QRO134" s="106"/>
      <c r="QRP134" s="106"/>
      <c r="QRQ134" s="106"/>
      <c r="QRR134" s="106"/>
      <c r="QRS134" s="106"/>
      <c r="QRT134" s="106"/>
      <c r="QRU134" s="106"/>
      <c r="QRV134" s="106"/>
      <c r="QRW134" s="106"/>
      <c r="QRX134" s="106"/>
      <c r="QRY134" s="106"/>
      <c r="QRZ134" s="106"/>
      <c r="QSA134" s="106"/>
      <c r="QSB134" s="106"/>
      <c r="QSC134" s="106"/>
      <c r="QSD134" s="106"/>
      <c r="QSE134" s="106"/>
      <c r="QSF134" s="106"/>
      <c r="QSG134" s="106"/>
      <c r="QSH134" s="106"/>
      <c r="QSI134" s="106"/>
      <c r="QSJ134" s="106"/>
      <c r="QSK134" s="106"/>
      <c r="QSL134" s="106"/>
      <c r="QSM134" s="106"/>
      <c r="QSN134" s="106"/>
      <c r="QSO134" s="106"/>
      <c r="QSP134" s="106"/>
      <c r="QSQ134" s="106"/>
      <c r="QSR134" s="106"/>
      <c r="QSS134" s="106"/>
      <c r="QST134" s="106"/>
      <c r="QSU134" s="106"/>
      <c r="QSV134" s="106"/>
      <c r="QSW134" s="106"/>
      <c r="QSX134" s="106"/>
      <c r="QSY134" s="106"/>
      <c r="QSZ134" s="106"/>
      <c r="QTA134" s="106"/>
      <c r="QTB134" s="106"/>
      <c r="QTC134" s="106"/>
      <c r="QTD134" s="106"/>
      <c r="QTE134" s="106"/>
      <c r="QTF134" s="106"/>
      <c r="QTG134" s="106"/>
      <c r="QTH134" s="106"/>
      <c r="QTI134" s="106"/>
      <c r="QTJ134" s="106"/>
      <c r="QTK134" s="106"/>
      <c r="QTL134" s="106"/>
      <c r="QTM134" s="106"/>
      <c r="QTN134" s="106"/>
      <c r="QTO134" s="106"/>
      <c r="QTP134" s="106"/>
      <c r="QTQ134" s="106"/>
      <c r="QTR134" s="106"/>
      <c r="QTS134" s="106"/>
      <c r="QTT134" s="106"/>
      <c r="QTU134" s="106"/>
      <c r="QTV134" s="106"/>
      <c r="QTW134" s="106"/>
      <c r="QTX134" s="106"/>
      <c r="QTY134" s="106"/>
      <c r="QTZ134" s="106"/>
      <c r="QUA134" s="106"/>
      <c r="QUB134" s="106"/>
      <c r="QUC134" s="106"/>
      <c r="QUD134" s="106"/>
      <c r="QUE134" s="106"/>
      <c r="QUF134" s="106"/>
      <c r="QUG134" s="106"/>
      <c r="QUH134" s="106"/>
      <c r="QUI134" s="106"/>
      <c r="QUJ134" s="106"/>
      <c r="QUK134" s="106"/>
      <c r="QUL134" s="106"/>
      <c r="QUM134" s="106"/>
      <c r="QUN134" s="106"/>
      <c r="QUO134" s="106"/>
      <c r="QUP134" s="106"/>
      <c r="QUQ134" s="106"/>
      <c r="QUR134" s="106"/>
      <c r="QUS134" s="106"/>
      <c r="QUT134" s="106"/>
      <c r="QUU134" s="106"/>
      <c r="QUV134" s="106"/>
      <c r="QUW134" s="106"/>
      <c r="QUX134" s="106"/>
      <c r="QUY134" s="106"/>
      <c r="QUZ134" s="106"/>
      <c r="QVA134" s="106"/>
      <c r="QVB134" s="106"/>
      <c r="QVC134" s="106"/>
      <c r="QVD134" s="106"/>
      <c r="QVE134" s="106"/>
      <c r="QVF134" s="106"/>
      <c r="QVG134" s="106"/>
      <c r="QVH134" s="106"/>
      <c r="QVI134" s="106"/>
      <c r="QVJ134" s="106"/>
      <c r="QVK134" s="106"/>
      <c r="QVL134" s="106"/>
      <c r="QVM134" s="106"/>
      <c r="QVN134" s="106"/>
      <c r="QVO134" s="106"/>
      <c r="QVP134" s="106"/>
      <c r="QVQ134" s="106"/>
      <c r="QVR134" s="106"/>
      <c r="QVS134" s="106"/>
      <c r="QVT134" s="106"/>
      <c r="QVU134" s="106"/>
      <c r="QVV134" s="106"/>
      <c r="QVW134" s="106"/>
      <c r="QVX134" s="106"/>
      <c r="QVY134" s="106"/>
      <c r="QVZ134" s="106"/>
      <c r="QWA134" s="106"/>
      <c r="QWB134" s="106"/>
      <c r="QWC134" s="106"/>
      <c r="QWD134" s="106"/>
      <c r="QWE134" s="106"/>
      <c r="QWF134" s="106"/>
      <c r="QWG134" s="106"/>
      <c r="QWH134" s="106"/>
      <c r="QWI134" s="106"/>
      <c r="QWJ134" s="106"/>
      <c r="QWK134" s="106"/>
      <c r="QWL134" s="106"/>
      <c r="QWM134" s="106"/>
      <c r="QWN134" s="106"/>
      <c r="QWO134" s="106"/>
      <c r="QWP134" s="106"/>
      <c r="QWQ134" s="106"/>
      <c r="QWR134" s="106"/>
      <c r="QWS134" s="106"/>
      <c r="QWT134" s="106"/>
      <c r="QWU134" s="106"/>
      <c r="QWV134" s="106"/>
      <c r="QWW134" s="106"/>
      <c r="QWX134" s="106"/>
      <c r="QWY134" s="106"/>
      <c r="QWZ134" s="106"/>
      <c r="QXA134" s="106"/>
      <c r="QXB134" s="106"/>
      <c r="QXC134" s="106"/>
      <c r="QXD134" s="106"/>
      <c r="QXE134" s="106"/>
      <c r="QXF134" s="106"/>
      <c r="QXG134" s="106"/>
      <c r="QXH134" s="106"/>
      <c r="QXI134" s="106"/>
      <c r="QXJ134" s="106"/>
      <c r="QXK134" s="106"/>
      <c r="QXL134" s="106"/>
      <c r="QXM134" s="106"/>
      <c r="QXN134" s="106"/>
      <c r="QXO134" s="106"/>
      <c r="QXP134" s="106"/>
      <c r="QXQ134" s="106"/>
      <c r="QXR134" s="106"/>
      <c r="QXS134" s="106"/>
      <c r="QXT134" s="106"/>
      <c r="QXU134" s="106"/>
      <c r="QXV134" s="106"/>
      <c r="QXW134" s="106"/>
      <c r="QXX134" s="106"/>
      <c r="QXY134" s="106"/>
      <c r="QXZ134" s="106"/>
      <c r="QYA134" s="106"/>
      <c r="QYB134" s="106"/>
      <c r="QYC134" s="106"/>
      <c r="QYD134" s="106"/>
      <c r="QYE134" s="106"/>
      <c r="QYF134" s="106"/>
      <c r="QYG134" s="106"/>
      <c r="QYH134" s="106"/>
      <c r="QYI134" s="106"/>
      <c r="QYJ134" s="106"/>
      <c r="QYK134" s="106"/>
      <c r="QYL134" s="106"/>
      <c r="QYM134" s="106"/>
      <c r="QYN134" s="106"/>
      <c r="QYO134" s="106"/>
      <c r="QYP134" s="106"/>
      <c r="QYQ134" s="106"/>
      <c r="QYR134" s="106"/>
      <c r="QYS134" s="106"/>
      <c r="QYT134" s="106"/>
      <c r="QYU134" s="106"/>
      <c r="QYV134" s="106"/>
      <c r="QYW134" s="106"/>
      <c r="QYX134" s="106"/>
      <c r="QYY134" s="106"/>
      <c r="QYZ134" s="106"/>
      <c r="QZA134" s="106"/>
      <c r="QZB134" s="106"/>
      <c r="QZC134" s="106"/>
      <c r="QZD134" s="106"/>
      <c r="QZE134" s="106"/>
      <c r="QZF134" s="106"/>
      <c r="QZG134" s="106"/>
      <c r="QZH134" s="106"/>
      <c r="QZI134" s="106"/>
      <c r="QZJ134" s="106"/>
      <c r="QZK134" s="106"/>
      <c r="QZL134" s="106"/>
      <c r="QZM134" s="106"/>
      <c r="QZN134" s="106"/>
      <c r="QZO134" s="106"/>
      <c r="QZP134" s="106"/>
      <c r="QZQ134" s="106"/>
      <c r="QZR134" s="106"/>
      <c r="QZS134" s="106"/>
      <c r="QZT134" s="106"/>
      <c r="QZU134" s="106"/>
      <c r="QZV134" s="106"/>
      <c r="QZW134" s="106"/>
      <c r="QZX134" s="106"/>
      <c r="QZY134" s="106"/>
      <c r="QZZ134" s="106"/>
      <c r="RAA134" s="106"/>
      <c r="RAB134" s="106"/>
      <c r="RAC134" s="106"/>
      <c r="RAD134" s="106"/>
      <c r="RAE134" s="106"/>
      <c r="RAF134" s="106"/>
      <c r="RAG134" s="106"/>
      <c r="RAH134" s="106"/>
      <c r="RAI134" s="106"/>
      <c r="RAJ134" s="106"/>
      <c r="RAK134" s="106"/>
      <c r="RAL134" s="106"/>
      <c r="RAM134" s="106"/>
      <c r="RAN134" s="106"/>
      <c r="RAO134" s="106"/>
      <c r="RAP134" s="106"/>
      <c r="RAQ134" s="106"/>
      <c r="RAR134" s="106"/>
      <c r="RAS134" s="106"/>
      <c r="RAT134" s="106"/>
      <c r="RAU134" s="106"/>
      <c r="RAV134" s="106"/>
      <c r="RAW134" s="106"/>
      <c r="RAX134" s="106"/>
      <c r="RAY134" s="106"/>
      <c r="RAZ134" s="106"/>
      <c r="RBA134" s="106"/>
      <c r="RBB134" s="106"/>
      <c r="RBC134" s="106"/>
      <c r="RBD134" s="106"/>
      <c r="RBE134" s="106"/>
      <c r="RBF134" s="106"/>
      <c r="RBG134" s="106"/>
      <c r="RBH134" s="106"/>
      <c r="RBI134" s="106"/>
      <c r="RBJ134" s="106"/>
      <c r="RBK134" s="106"/>
      <c r="RBL134" s="106"/>
      <c r="RBM134" s="106"/>
      <c r="RBN134" s="106"/>
      <c r="RBO134" s="106"/>
      <c r="RBP134" s="106"/>
      <c r="RBQ134" s="106"/>
      <c r="RBR134" s="106"/>
      <c r="RBS134" s="106"/>
      <c r="RBT134" s="106"/>
      <c r="RBU134" s="106"/>
      <c r="RBV134" s="106"/>
      <c r="RBW134" s="106"/>
      <c r="RBX134" s="106"/>
      <c r="RBY134" s="106"/>
      <c r="RBZ134" s="106"/>
      <c r="RCA134" s="106"/>
      <c r="RCB134" s="106"/>
      <c r="RCC134" s="106"/>
      <c r="RCD134" s="106"/>
      <c r="RCE134" s="106"/>
      <c r="RCF134" s="106"/>
      <c r="RCG134" s="106"/>
      <c r="RCH134" s="106"/>
      <c r="RCI134" s="106"/>
      <c r="RCJ134" s="106"/>
      <c r="RCK134" s="106"/>
      <c r="RCL134" s="106"/>
      <c r="RCM134" s="106"/>
      <c r="RCN134" s="106"/>
      <c r="RCO134" s="106"/>
      <c r="RCP134" s="106"/>
      <c r="RCQ134" s="106"/>
      <c r="RCR134" s="106"/>
      <c r="RCS134" s="106"/>
      <c r="RCT134" s="106"/>
      <c r="RCU134" s="106"/>
      <c r="RCV134" s="106"/>
      <c r="RCW134" s="106"/>
      <c r="RCX134" s="106"/>
      <c r="RCY134" s="106"/>
      <c r="RCZ134" s="106"/>
      <c r="RDA134" s="106"/>
      <c r="RDB134" s="106"/>
      <c r="RDC134" s="106"/>
      <c r="RDD134" s="106"/>
      <c r="RDE134" s="106"/>
      <c r="RDF134" s="106"/>
      <c r="RDG134" s="106"/>
      <c r="RDH134" s="106"/>
      <c r="RDI134" s="106"/>
      <c r="RDJ134" s="106"/>
      <c r="RDK134" s="106"/>
      <c r="RDL134" s="106"/>
      <c r="RDM134" s="106"/>
      <c r="RDN134" s="106"/>
      <c r="RDO134" s="106"/>
      <c r="RDP134" s="106"/>
      <c r="RDQ134" s="106"/>
      <c r="RDR134" s="106"/>
      <c r="RDS134" s="106"/>
      <c r="RDT134" s="106"/>
      <c r="RDU134" s="106"/>
      <c r="RDV134" s="106"/>
      <c r="RDW134" s="106"/>
      <c r="RDX134" s="106"/>
      <c r="RDY134" s="106"/>
      <c r="RDZ134" s="106"/>
      <c r="REA134" s="106"/>
      <c r="REB134" s="106"/>
      <c r="REC134" s="106"/>
      <c r="RED134" s="106"/>
      <c r="REE134" s="106"/>
      <c r="REF134" s="106"/>
      <c r="REG134" s="106"/>
      <c r="REH134" s="106"/>
      <c r="REI134" s="106"/>
      <c r="REJ134" s="106"/>
      <c r="REK134" s="106"/>
      <c r="REL134" s="106"/>
      <c r="REM134" s="106"/>
      <c r="REN134" s="106"/>
      <c r="REO134" s="106"/>
      <c r="REP134" s="106"/>
      <c r="REQ134" s="106"/>
      <c r="RER134" s="106"/>
      <c r="RES134" s="106"/>
      <c r="RET134" s="106"/>
      <c r="REU134" s="106"/>
      <c r="REV134" s="106"/>
      <c r="REW134" s="106"/>
      <c r="REX134" s="106"/>
      <c r="REY134" s="106"/>
      <c r="REZ134" s="106"/>
      <c r="RFA134" s="106"/>
      <c r="RFB134" s="106"/>
      <c r="RFC134" s="106"/>
      <c r="RFD134" s="106"/>
      <c r="RFE134" s="106"/>
      <c r="RFF134" s="106"/>
      <c r="RFG134" s="106"/>
      <c r="RFH134" s="106"/>
      <c r="RFI134" s="106"/>
      <c r="RFJ134" s="106"/>
      <c r="RFK134" s="106"/>
      <c r="RFL134" s="106"/>
      <c r="RFM134" s="106"/>
      <c r="RFN134" s="106"/>
      <c r="RFO134" s="106"/>
      <c r="RFP134" s="106"/>
      <c r="RFQ134" s="106"/>
      <c r="RFR134" s="106"/>
      <c r="RFS134" s="106"/>
      <c r="RFT134" s="106"/>
      <c r="RFU134" s="106"/>
      <c r="RFV134" s="106"/>
      <c r="RFW134" s="106"/>
      <c r="RFX134" s="106"/>
      <c r="RFY134" s="106"/>
      <c r="RFZ134" s="106"/>
      <c r="RGA134" s="106"/>
      <c r="RGB134" s="106"/>
      <c r="RGC134" s="106"/>
      <c r="RGD134" s="106"/>
      <c r="RGE134" s="106"/>
      <c r="RGF134" s="106"/>
      <c r="RGG134" s="106"/>
      <c r="RGH134" s="106"/>
      <c r="RGI134" s="106"/>
      <c r="RGJ134" s="106"/>
      <c r="RGK134" s="106"/>
      <c r="RGL134" s="106"/>
      <c r="RGM134" s="106"/>
      <c r="RGN134" s="106"/>
      <c r="RGO134" s="106"/>
      <c r="RGP134" s="106"/>
      <c r="RGQ134" s="106"/>
      <c r="RGR134" s="106"/>
      <c r="RGS134" s="106"/>
      <c r="RGT134" s="106"/>
      <c r="RGU134" s="106"/>
      <c r="RGV134" s="106"/>
      <c r="RGW134" s="106"/>
      <c r="RGX134" s="106"/>
      <c r="RGY134" s="106"/>
      <c r="RGZ134" s="106"/>
      <c r="RHA134" s="106"/>
      <c r="RHB134" s="106"/>
      <c r="RHC134" s="106"/>
      <c r="RHD134" s="106"/>
      <c r="RHE134" s="106"/>
      <c r="RHF134" s="106"/>
      <c r="RHG134" s="106"/>
      <c r="RHH134" s="106"/>
      <c r="RHI134" s="106"/>
      <c r="RHJ134" s="106"/>
      <c r="RHK134" s="106"/>
      <c r="RHL134" s="106"/>
      <c r="RHM134" s="106"/>
      <c r="RHN134" s="106"/>
      <c r="RHO134" s="106"/>
      <c r="RHP134" s="106"/>
      <c r="RHQ134" s="106"/>
      <c r="RHR134" s="106"/>
      <c r="RHS134" s="106"/>
      <c r="RHT134" s="106"/>
      <c r="RHU134" s="106"/>
      <c r="RHV134" s="106"/>
      <c r="RHW134" s="106"/>
      <c r="RHX134" s="106"/>
      <c r="RHY134" s="106"/>
      <c r="RHZ134" s="106"/>
      <c r="RIA134" s="106"/>
      <c r="RIB134" s="106"/>
      <c r="RIC134" s="106"/>
      <c r="RID134" s="106"/>
      <c r="RIE134" s="106"/>
      <c r="RIF134" s="106"/>
      <c r="RIG134" s="106"/>
      <c r="RIH134" s="106"/>
      <c r="RII134" s="106"/>
      <c r="RIJ134" s="106"/>
      <c r="RIK134" s="106"/>
      <c r="RIL134" s="106"/>
      <c r="RIM134" s="106"/>
      <c r="RIN134" s="106"/>
      <c r="RIO134" s="106"/>
      <c r="RIP134" s="106"/>
      <c r="RIQ134" s="106"/>
      <c r="RIR134" s="106"/>
      <c r="RIS134" s="106"/>
      <c r="RIT134" s="106"/>
      <c r="RIU134" s="106"/>
      <c r="RIV134" s="106"/>
      <c r="RIW134" s="106"/>
      <c r="RIX134" s="106"/>
      <c r="RIY134" s="106"/>
      <c r="RIZ134" s="106"/>
      <c r="RJA134" s="106"/>
      <c r="RJB134" s="106"/>
      <c r="RJC134" s="106"/>
      <c r="RJD134" s="106"/>
      <c r="RJE134" s="106"/>
      <c r="RJF134" s="106"/>
      <c r="RJG134" s="106"/>
      <c r="RJH134" s="106"/>
      <c r="RJI134" s="106"/>
      <c r="RJJ134" s="106"/>
      <c r="RJK134" s="106"/>
      <c r="RJL134" s="106"/>
      <c r="RJM134" s="106"/>
      <c r="RJN134" s="106"/>
      <c r="RJO134" s="106"/>
      <c r="RJP134" s="106"/>
      <c r="RJQ134" s="106"/>
      <c r="RJR134" s="106"/>
      <c r="RJS134" s="106"/>
      <c r="RJT134" s="106"/>
      <c r="RJU134" s="106"/>
      <c r="RJV134" s="106"/>
      <c r="RJW134" s="106"/>
      <c r="RJX134" s="106"/>
      <c r="RJY134" s="106"/>
      <c r="RJZ134" s="106"/>
      <c r="RKA134" s="106"/>
      <c r="RKB134" s="106"/>
      <c r="RKC134" s="106"/>
      <c r="RKD134" s="106"/>
      <c r="RKE134" s="106"/>
      <c r="RKF134" s="106"/>
      <c r="RKG134" s="106"/>
      <c r="RKH134" s="106"/>
      <c r="RKI134" s="106"/>
      <c r="RKJ134" s="106"/>
      <c r="RKK134" s="106"/>
      <c r="RKL134" s="106"/>
      <c r="RKM134" s="106"/>
      <c r="RKN134" s="106"/>
      <c r="RKO134" s="106"/>
      <c r="RKP134" s="106"/>
      <c r="RKQ134" s="106"/>
      <c r="RKR134" s="106"/>
      <c r="RKS134" s="106"/>
      <c r="RKT134" s="106"/>
      <c r="RKU134" s="106"/>
      <c r="RKV134" s="106"/>
      <c r="RKW134" s="106"/>
      <c r="RKX134" s="106"/>
      <c r="RKY134" s="106"/>
      <c r="RKZ134" s="106"/>
      <c r="RLA134" s="106"/>
      <c r="RLB134" s="106"/>
      <c r="RLC134" s="106"/>
      <c r="RLD134" s="106"/>
      <c r="RLE134" s="106"/>
      <c r="RLF134" s="106"/>
      <c r="RLG134" s="106"/>
      <c r="RLH134" s="106"/>
      <c r="RLI134" s="106"/>
      <c r="RLJ134" s="106"/>
      <c r="RLK134" s="106"/>
      <c r="RLL134" s="106"/>
      <c r="RLM134" s="106"/>
      <c r="RLN134" s="106"/>
      <c r="RLO134" s="106"/>
      <c r="RLP134" s="106"/>
      <c r="RLQ134" s="106"/>
      <c r="RLR134" s="106"/>
      <c r="RLS134" s="106"/>
      <c r="RLT134" s="106"/>
      <c r="RLU134" s="106"/>
      <c r="RLV134" s="106"/>
      <c r="RLW134" s="106"/>
      <c r="RLX134" s="106"/>
      <c r="RLY134" s="106"/>
      <c r="RLZ134" s="106"/>
      <c r="RMA134" s="106"/>
      <c r="RMB134" s="106"/>
      <c r="RMC134" s="106"/>
      <c r="RMD134" s="106"/>
      <c r="RME134" s="106"/>
      <c r="RMF134" s="106"/>
      <c r="RMG134" s="106"/>
      <c r="RMH134" s="106"/>
      <c r="RMI134" s="106"/>
      <c r="RMJ134" s="106"/>
      <c r="RMK134" s="106"/>
      <c r="RML134" s="106"/>
      <c r="RMM134" s="106"/>
      <c r="RMN134" s="106"/>
      <c r="RMO134" s="106"/>
      <c r="RMP134" s="106"/>
      <c r="RMQ134" s="106"/>
      <c r="RMR134" s="106"/>
      <c r="RMS134" s="106"/>
      <c r="RMT134" s="106"/>
      <c r="RMU134" s="106"/>
      <c r="RMV134" s="106"/>
      <c r="RMW134" s="106"/>
      <c r="RMX134" s="106"/>
      <c r="RMY134" s="106"/>
      <c r="RMZ134" s="106"/>
      <c r="RNA134" s="106"/>
      <c r="RNB134" s="106"/>
      <c r="RNC134" s="106"/>
      <c r="RND134" s="106"/>
      <c r="RNE134" s="106"/>
      <c r="RNF134" s="106"/>
      <c r="RNG134" s="106"/>
      <c r="RNH134" s="106"/>
      <c r="RNI134" s="106"/>
      <c r="RNJ134" s="106"/>
      <c r="RNK134" s="106"/>
      <c r="RNL134" s="106"/>
      <c r="RNM134" s="106"/>
      <c r="RNN134" s="106"/>
      <c r="RNO134" s="106"/>
      <c r="RNP134" s="106"/>
      <c r="RNQ134" s="106"/>
      <c r="RNR134" s="106"/>
      <c r="RNS134" s="106"/>
      <c r="RNT134" s="106"/>
      <c r="RNU134" s="106"/>
      <c r="RNV134" s="106"/>
      <c r="RNW134" s="106"/>
      <c r="RNX134" s="106"/>
      <c r="RNY134" s="106"/>
      <c r="RNZ134" s="106"/>
      <c r="ROA134" s="106"/>
      <c r="ROB134" s="106"/>
      <c r="ROC134" s="106"/>
      <c r="ROD134" s="106"/>
      <c r="ROE134" s="106"/>
      <c r="ROF134" s="106"/>
      <c r="ROG134" s="106"/>
      <c r="ROH134" s="106"/>
      <c r="ROI134" s="106"/>
      <c r="ROJ134" s="106"/>
      <c r="ROK134" s="106"/>
      <c r="ROL134" s="106"/>
      <c r="ROM134" s="106"/>
      <c r="RON134" s="106"/>
      <c r="ROO134" s="106"/>
      <c r="ROP134" s="106"/>
      <c r="ROQ134" s="106"/>
      <c r="ROR134" s="106"/>
      <c r="ROS134" s="106"/>
      <c r="ROT134" s="106"/>
      <c r="ROU134" s="106"/>
      <c r="ROV134" s="106"/>
      <c r="ROW134" s="106"/>
      <c r="ROX134" s="106"/>
      <c r="ROY134" s="106"/>
      <c r="ROZ134" s="106"/>
      <c r="RPA134" s="106"/>
      <c r="RPB134" s="106"/>
      <c r="RPC134" s="106"/>
      <c r="RPD134" s="106"/>
      <c r="RPE134" s="106"/>
      <c r="RPF134" s="106"/>
      <c r="RPG134" s="106"/>
      <c r="RPH134" s="106"/>
      <c r="RPI134" s="106"/>
      <c r="RPJ134" s="106"/>
      <c r="RPK134" s="106"/>
      <c r="RPL134" s="106"/>
      <c r="RPM134" s="106"/>
      <c r="RPN134" s="106"/>
      <c r="RPO134" s="106"/>
      <c r="RPP134" s="106"/>
      <c r="RPQ134" s="106"/>
      <c r="RPR134" s="106"/>
      <c r="RPS134" s="106"/>
      <c r="RPT134" s="106"/>
      <c r="RPU134" s="106"/>
      <c r="RPV134" s="106"/>
      <c r="RPW134" s="106"/>
      <c r="RPX134" s="106"/>
      <c r="RPY134" s="106"/>
      <c r="RPZ134" s="106"/>
      <c r="RQA134" s="106"/>
      <c r="RQB134" s="106"/>
      <c r="RQC134" s="106"/>
      <c r="RQD134" s="106"/>
      <c r="RQE134" s="106"/>
      <c r="RQF134" s="106"/>
      <c r="RQG134" s="106"/>
      <c r="RQH134" s="106"/>
      <c r="RQI134" s="106"/>
      <c r="RQJ134" s="106"/>
      <c r="RQK134" s="106"/>
      <c r="RQL134" s="106"/>
      <c r="RQM134" s="106"/>
      <c r="RQN134" s="106"/>
      <c r="RQO134" s="106"/>
      <c r="RQP134" s="106"/>
      <c r="RQQ134" s="106"/>
      <c r="RQR134" s="106"/>
      <c r="RQS134" s="106"/>
      <c r="RQT134" s="106"/>
      <c r="RQU134" s="106"/>
      <c r="RQV134" s="106"/>
      <c r="RQW134" s="106"/>
      <c r="RQX134" s="106"/>
      <c r="RQY134" s="106"/>
      <c r="RQZ134" s="106"/>
      <c r="RRA134" s="106"/>
      <c r="RRB134" s="106"/>
      <c r="RRC134" s="106"/>
      <c r="RRD134" s="106"/>
      <c r="RRE134" s="106"/>
      <c r="RRF134" s="106"/>
      <c r="RRG134" s="106"/>
      <c r="RRH134" s="106"/>
      <c r="RRI134" s="106"/>
      <c r="RRJ134" s="106"/>
      <c r="RRK134" s="106"/>
      <c r="RRL134" s="106"/>
      <c r="RRM134" s="106"/>
      <c r="RRN134" s="106"/>
      <c r="RRO134" s="106"/>
      <c r="RRP134" s="106"/>
      <c r="RRQ134" s="106"/>
      <c r="RRR134" s="106"/>
      <c r="RRS134" s="106"/>
      <c r="RRT134" s="106"/>
      <c r="RRU134" s="106"/>
      <c r="RRV134" s="106"/>
      <c r="RRW134" s="106"/>
      <c r="RRX134" s="106"/>
      <c r="RRY134" s="106"/>
      <c r="RRZ134" s="106"/>
      <c r="RSA134" s="106"/>
      <c r="RSB134" s="106"/>
      <c r="RSC134" s="106"/>
      <c r="RSD134" s="106"/>
      <c r="RSE134" s="106"/>
      <c r="RSF134" s="106"/>
      <c r="RSG134" s="106"/>
      <c r="RSH134" s="106"/>
      <c r="RSI134" s="106"/>
      <c r="RSJ134" s="106"/>
      <c r="RSK134" s="106"/>
      <c r="RSL134" s="106"/>
      <c r="RSM134" s="106"/>
      <c r="RSN134" s="106"/>
      <c r="RSO134" s="106"/>
      <c r="RSP134" s="106"/>
      <c r="RSQ134" s="106"/>
      <c r="RSR134" s="106"/>
      <c r="RSS134" s="106"/>
      <c r="RST134" s="106"/>
      <c r="RSU134" s="106"/>
      <c r="RSV134" s="106"/>
      <c r="RSW134" s="106"/>
      <c r="RSX134" s="106"/>
      <c r="RSY134" s="106"/>
      <c r="RSZ134" s="106"/>
      <c r="RTA134" s="106"/>
      <c r="RTB134" s="106"/>
      <c r="RTC134" s="106"/>
      <c r="RTD134" s="106"/>
      <c r="RTE134" s="106"/>
      <c r="RTF134" s="106"/>
      <c r="RTG134" s="106"/>
      <c r="RTH134" s="106"/>
      <c r="RTI134" s="106"/>
      <c r="RTJ134" s="106"/>
      <c r="RTK134" s="106"/>
      <c r="RTL134" s="106"/>
      <c r="RTM134" s="106"/>
      <c r="RTN134" s="106"/>
      <c r="RTO134" s="106"/>
      <c r="RTP134" s="106"/>
      <c r="RTQ134" s="106"/>
      <c r="RTR134" s="106"/>
      <c r="RTS134" s="106"/>
      <c r="RTT134" s="106"/>
      <c r="RTU134" s="106"/>
      <c r="RTV134" s="106"/>
      <c r="RTW134" s="106"/>
      <c r="RTX134" s="106"/>
      <c r="RTY134" s="106"/>
      <c r="RTZ134" s="106"/>
      <c r="RUA134" s="106"/>
      <c r="RUB134" s="106"/>
      <c r="RUC134" s="106"/>
      <c r="RUD134" s="106"/>
      <c r="RUE134" s="106"/>
      <c r="RUF134" s="106"/>
      <c r="RUG134" s="106"/>
      <c r="RUH134" s="106"/>
      <c r="RUI134" s="106"/>
      <c r="RUJ134" s="106"/>
      <c r="RUK134" s="106"/>
      <c r="RUL134" s="106"/>
      <c r="RUM134" s="106"/>
      <c r="RUN134" s="106"/>
      <c r="RUO134" s="106"/>
      <c r="RUP134" s="106"/>
      <c r="RUQ134" s="106"/>
      <c r="RUR134" s="106"/>
      <c r="RUS134" s="106"/>
      <c r="RUT134" s="106"/>
      <c r="RUU134" s="106"/>
      <c r="RUV134" s="106"/>
      <c r="RUW134" s="106"/>
      <c r="RUX134" s="106"/>
      <c r="RUY134" s="106"/>
      <c r="RUZ134" s="106"/>
      <c r="RVA134" s="106"/>
      <c r="RVB134" s="106"/>
      <c r="RVC134" s="106"/>
      <c r="RVD134" s="106"/>
      <c r="RVE134" s="106"/>
      <c r="RVF134" s="106"/>
      <c r="RVG134" s="106"/>
      <c r="RVH134" s="106"/>
      <c r="RVI134" s="106"/>
      <c r="RVJ134" s="106"/>
      <c r="RVK134" s="106"/>
      <c r="RVL134" s="106"/>
      <c r="RVM134" s="106"/>
      <c r="RVN134" s="106"/>
      <c r="RVO134" s="106"/>
      <c r="RVP134" s="106"/>
      <c r="RVQ134" s="106"/>
      <c r="RVR134" s="106"/>
      <c r="RVS134" s="106"/>
      <c r="RVT134" s="106"/>
      <c r="RVU134" s="106"/>
      <c r="RVV134" s="106"/>
      <c r="RVW134" s="106"/>
      <c r="RVX134" s="106"/>
      <c r="RVY134" s="106"/>
      <c r="RVZ134" s="106"/>
      <c r="RWA134" s="106"/>
      <c r="RWB134" s="106"/>
      <c r="RWC134" s="106"/>
      <c r="RWD134" s="106"/>
      <c r="RWE134" s="106"/>
      <c r="RWF134" s="106"/>
      <c r="RWG134" s="106"/>
      <c r="RWH134" s="106"/>
      <c r="RWI134" s="106"/>
      <c r="RWJ134" s="106"/>
      <c r="RWK134" s="106"/>
      <c r="RWL134" s="106"/>
      <c r="RWM134" s="106"/>
      <c r="RWN134" s="106"/>
      <c r="RWO134" s="106"/>
      <c r="RWP134" s="106"/>
      <c r="RWQ134" s="106"/>
      <c r="RWR134" s="106"/>
      <c r="RWS134" s="106"/>
      <c r="RWT134" s="106"/>
      <c r="RWU134" s="106"/>
      <c r="RWV134" s="106"/>
      <c r="RWW134" s="106"/>
      <c r="RWX134" s="106"/>
      <c r="RWY134" s="106"/>
      <c r="RWZ134" s="106"/>
      <c r="RXA134" s="106"/>
      <c r="RXB134" s="106"/>
      <c r="RXC134" s="106"/>
      <c r="RXD134" s="106"/>
      <c r="RXE134" s="106"/>
      <c r="RXF134" s="106"/>
      <c r="RXG134" s="106"/>
      <c r="RXH134" s="106"/>
      <c r="RXI134" s="106"/>
      <c r="RXJ134" s="106"/>
      <c r="RXK134" s="106"/>
      <c r="RXL134" s="106"/>
      <c r="RXM134" s="106"/>
      <c r="RXN134" s="106"/>
      <c r="RXO134" s="106"/>
      <c r="RXP134" s="106"/>
      <c r="RXQ134" s="106"/>
      <c r="RXR134" s="106"/>
      <c r="RXS134" s="106"/>
      <c r="RXT134" s="106"/>
      <c r="RXU134" s="106"/>
      <c r="RXV134" s="106"/>
      <c r="RXW134" s="106"/>
      <c r="RXX134" s="106"/>
      <c r="RXY134" s="106"/>
      <c r="RXZ134" s="106"/>
      <c r="RYA134" s="106"/>
      <c r="RYB134" s="106"/>
      <c r="RYC134" s="106"/>
      <c r="RYD134" s="106"/>
      <c r="RYE134" s="106"/>
      <c r="RYF134" s="106"/>
      <c r="RYG134" s="106"/>
      <c r="RYH134" s="106"/>
      <c r="RYI134" s="106"/>
      <c r="RYJ134" s="106"/>
      <c r="RYK134" s="106"/>
      <c r="RYL134" s="106"/>
      <c r="RYM134" s="106"/>
      <c r="RYN134" s="106"/>
      <c r="RYO134" s="106"/>
      <c r="RYP134" s="106"/>
      <c r="RYQ134" s="106"/>
      <c r="RYR134" s="106"/>
      <c r="RYS134" s="106"/>
      <c r="RYT134" s="106"/>
      <c r="RYU134" s="106"/>
      <c r="RYV134" s="106"/>
      <c r="RYW134" s="106"/>
      <c r="RYX134" s="106"/>
      <c r="RYY134" s="106"/>
      <c r="RYZ134" s="106"/>
      <c r="RZA134" s="106"/>
      <c r="RZB134" s="106"/>
      <c r="RZC134" s="106"/>
      <c r="RZD134" s="106"/>
      <c r="RZE134" s="106"/>
      <c r="RZF134" s="106"/>
      <c r="RZG134" s="106"/>
      <c r="RZH134" s="106"/>
      <c r="RZI134" s="106"/>
      <c r="RZJ134" s="106"/>
      <c r="RZK134" s="106"/>
      <c r="RZL134" s="106"/>
      <c r="RZM134" s="106"/>
      <c r="RZN134" s="106"/>
      <c r="RZO134" s="106"/>
      <c r="RZP134" s="106"/>
      <c r="RZQ134" s="106"/>
      <c r="RZR134" s="106"/>
      <c r="RZS134" s="106"/>
      <c r="RZT134" s="106"/>
      <c r="RZU134" s="106"/>
      <c r="RZV134" s="106"/>
      <c r="RZW134" s="106"/>
      <c r="RZX134" s="106"/>
      <c r="RZY134" s="106"/>
      <c r="RZZ134" s="106"/>
      <c r="SAA134" s="106"/>
      <c r="SAB134" s="106"/>
      <c r="SAC134" s="106"/>
      <c r="SAD134" s="106"/>
      <c r="SAE134" s="106"/>
      <c r="SAF134" s="106"/>
      <c r="SAG134" s="106"/>
      <c r="SAH134" s="106"/>
      <c r="SAI134" s="106"/>
      <c r="SAJ134" s="106"/>
      <c r="SAK134" s="106"/>
      <c r="SAL134" s="106"/>
      <c r="SAM134" s="106"/>
      <c r="SAN134" s="106"/>
      <c r="SAO134" s="106"/>
      <c r="SAP134" s="106"/>
      <c r="SAQ134" s="106"/>
      <c r="SAR134" s="106"/>
      <c r="SAS134" s="106"/>
      <c r="SAT134" s="106"/>
      <c r="SAU134" s="106"/>
      <c r="SAV134" s="106"/>
      <c r="SAW134" s="106"/>
      <c r="SAX134" s="106"/>
      <c r="SAY134" s="106"/>
      <c r="SAZ134" s="106"/>
      <c r="SBA134" s="106"/>
      <c r="SBB134" s="106"/>
      <c r="SBC134" s="106"/>
      <c r="SBD134" s="106"/>
      <c r="SBE134" s="106"/>
      <c r="SBF134" s="106"/>
      <c r="SBG134" s="106"/>
      <c r="SBH134" s="106"/>
      <c r="SBI134" s="106"/>
      <c r="SBJ134" s="106"/>
      <c r="SBK134" s="106"/>
      <c r="SBL134" s="106"/>
      <c r="SBM134" s="106"/>
      <c r="SBN134" s="106"/>
      <c r="SBO134" s="106"/>
      <c r="SBP134" s="106"/>
      <c r="SBQ134" s="106"/>
      <c r="SBR134" s="106"/>
      <c r="SBS134" s="106"/>
      <c r="SBT134" s="106"/>
      <c r="SBU134" s="106"/>
      <c r="SBV134" s="106"/>
      <c r="SBW134" s="106"/>
      <c r="SBX134" s="106"/>
      <c r="SBY134" s="106"/>
      <c r="SBZ134" s="106"/>
      <c r="SCA134" s="106"/>
      <c r="SCB134" s="106"/>
      <c r="SCC134" s="106"/>
      <c r="SCD134" s="106"/>
      <c r="SCE134" s="106"/>
      <c r="SCF134" s="106"/>
      <c r="SCG134" s="106"/>
      <c r="SCH134" s="106"/>
      <c r="SCI134" s="106"/>
      <c r="SCJ134" s="106"/>
      <c r="SCK134" s="106"/>
      <c r="SCL134" s="106"/>
      <c r="SCM134" s="106"/>
      <c r="SCN134" s="106"/>
      <c r="SCO134" s="106"/>
      <c r="SCP134" s="106"/>
      <c r="SCQ134" s="106"/>
      <c r="SCR134" s="106"/>
      <c r="SCS134" s="106"/>
      <c r="SCT134" s="106"/>
      <c r="SCU134" s="106"/>
      <c r="SCV134" s="106"/>
      <c r="SCW134" s="106"/>
      <c r="SCX134" s="106"/>
      <c r="SCY134" s="106"/>
      <c r="SCZ134" s="106"/>
      <c r="SDA134" s="106"/>
      <c r="SDB134" s="106"/>
      <c r="SDC134" s="106"/>
      <c r="SDD134" s="106"/>
      <c r="SDE134" s="106"/>
      <c r="SDF134" s="106"/>
      <c r="SDG134" s="106"/>
      <c r="SDH134" s="106"/>
      <c r="SDI134" s="106"/>
      <c r="SDJ134" s="106"/>
      <c r="SDK134" s="106"/>
      <c r="SDL134" s="106"/>
      <c r="SDM134" s="106"/>
      <c r="SDN134" s="106"/>
      <c r="SDO134" s="106"/>
      <c r="SDP134" s="106"/>
      <c r="SDQ134" s="106"/>
      <c r="SDR134" s="106"/>
      <c r="SDS134" s="106"/>
      <c r="SDT134" s="106"/>
      <c r="SDU134" s="106"/>
      <c r="SDV134" s="106"/>
      <c r="SDW134" s="106"/>
      <c r="SDX134" s="106"/>
      <c r="SDY134" s="106"/>
      <c r="SDZ134" s="106"/>
      <c r="SEA134" s="106"/>
      <c r="SEB134" s="106"/>
      <c r="SEC134" s="106"/>
      <c r="SED134" s="106"/>
      <c r="SEE134" s="106"/>
      <c r="SEF134" s="106"/>
      <c r="SEG134" s="106"/>
      <c r="SEH134" s="106"/>
      <c r="SEI134" s="106"/>
      <c r="SEJ134" s="106"/>
      <c r="SEK134" s="106"/>
      <c r="SEL134" s="106"/>
      <c r="SEM134" s="106"/>
      <c r="SEN134" s="106"/>
      <c r="SEO134" s="106"/>
      <c r="SEP134" s="106"/>
      <c r="SEQ134" s="106"/>
      <c r="SER134" s="106"/>
      <c r="SES134" s="106"/>
      <c r="SET134" s="106"/>
      <c r="SEU134" s="106"/>
      <c r="SEV134" s="106"/>
      <c r="SEW134" s="106"/>
      <c r="SEX134" s="106"/>
      <c r="SEY134" s="106"/>
      <c r="SEZ134" s="106"/>
      <c r="SFA134" s="106"/>
      <c r="SFB134" s="106"/>
      <c r="SFC134" s="106"/>
      <c r="SFD134" s="106"/>
      <c r="SFE134" s="106"/>
      <c r="SFF134" s="106"/>
      <c r="SFG134" s="106"/>
      <c r="SFH134" s="106"/>
      <c r="SFI134" s="106"/>
      <c r="SFJ134" s="106"/>
      <c r="SFK134" s="106"/>
      <c r="SFL134" s="106"/>
      <c r="SFM134" s="106"/>
      <c r="SFN134" s="106"/>
      <c r="SFO134" s="106"/>
      <c r="SFP134" s="106"/>
      <c r="SFQ134" s="106"/>
      <c r="SFR134" s="106"/>
      <c r="SFS134" s="106"/>
      <c r="SFT134" s="106"/>
      <c r="SFU134" s="106"/>
      <c r="SFV134" s="106"/>
      <c r="SFW134" s="106"/>
      <c r="SFX134" s="106"/>
      <c r="SFY134" s="106"/>
      <c r="SFZ134" s="106"/>
      <c r="SGA134" s="106"/>
      <c r="SGB134" s="106"/>
      <c r="SGC134" s="106"/>
      <c r="SGD134" s="106"/>
      <c r="SGE134" s="106"/>
      <c r="SGF134" s="106"/>
      <c r="SGG134" s="106"/>
      <c r="SGH134" s="106"/>
      <c r="SGI134" s="106"/>
      <c r="SGJ134" s="106"/>
      <c r="SGK134" s="106"/>
      <c r="SGL134" s="106"/>
      <c r="SGM134" s="106"/>
      <c r="SGN134" s="106"/>
      <c r="SGO134" s="106"/>
      <c r="SGP134" s="106"/>
      <c r="SGQ134" s="106"/>
      <c r="SGR134" s="106"/>
      <c r="SGS134" s="106"/>
      <c r="SGT134" s="106"/>
      <c r="SGU134" s="106"/>
      <c r="SGV134" s="106"/>
      <c r="SGW134" s="106"/>
      <c r="SGX134" s="106"/>
      <c r="SGY134" s="106"/>
      <c r="SGZ134" s="106"/>
      <c r="SHA134" s="106"/>
      <c r="SHB134" s="106"/>
      <c r="SHC134" s="106"/>
      <c r="SHD134" s="106"/>
      <c r="SHE134" s="106"/>
      <c r="SHF134" s="106"/>
      <c r="SHG134" s="106"/>
      <c r="SHH134" s="106"/>
      <c r="SHI134" s="106"/>
      <c r="SHJ134" s="106"/>
      <c r="SHK134" s="106"/>
      <c r="SHL134" s="106"/>
      <c r="SHM134" s="106"/>
      <c r="SHN134" s="106"/>
      <c r="SHO134" s="106"/>
      <c r="SHP134" s="106"/>
      <c r="SHQ134" s="106"/>
      <c r="SHR134" s="106"/>
      <c r="SHS134" s="106"/>
      <c r="SHT134" s="106"/>
      <c r="SHU134" s="106"/>
      <c r="SHV134" s="106"/>
      <c r="SHW134" s="106"/>
      <c r="SHX134" s="106"/>
      <c r="SHY134" s="106"/>
      <c r="SHZ134" s="106"/>
      <c r="SIA134" s="106"/>
      <c r="SIB134" s="106"/>
      <c r="SIC134" s="106"/>
      <c r="SID134" s="106"/>
      <c r="SIE134" s="106"/>
      <c r="SIF134" s="106"/>
      <c r="SIG134" s="106"/>
      <c r="SIH134" s="106"/>
      <c r="SII134" s="106"/>
      <c r="SIJ134" s="106"/>
      <c r="SIK134" s="106"/>
      <c r="SIL134" s="106"/>
      <c r="SIM134" s="106"/>
      <c r="SIN134" s="106"/>
      <c r="SIO134" s="106"/>
      <c r="SIP134" s="106"/>
      <c r="SIQ134" s="106"/>
      <c r="SIR134" s="106"/>
      <c r="SIS134" s="106"/>
      <c r="SIT134" s="106"/>
      <c r="SIU134" s="106"/>
      <c r="SIV134" s="106"/>
      <c r="SIW134" s="106"/>
      <c r="SIX134" s="106"/>
      <c r="SIY134" s="106"/>
      <c r="SIZ134" s="106"/>
      <c r="SJA134" s="106"/>
      <c r="SJB134" s="106"/>
      <c r="SJC134" s="106"/>
      <c r="SJD134" s="106"/>
      <c r="SJE134" s="106"/>
      <c r="SJF134" s="106"/>
      <c r="SJG134" s="106"/>
      <c r="SJH134" s="106"/>
      <c r="SJI134" s="106"/>
      <c r="SJJ134" s="106"/>
      <c r="SJK134" s="106"/>
      <c r="SJL134" s="106"/>
      <c r="SJM134" s="106"/>
      <c r="SJN134" s="106"/>
      <c r="SJO134" s="106"/>
      <c r="SJP134" s="106"/>
      <c r="SJQ134" s="106"/>
      <c r="SJR134" s="106"/>
      <c r="SJS134" s="106"/>
      <c r="SJT134" s="106"/>
      <c r="SJU134" s="106"/>
      <c r="SJV134" s="106"/>
      <c r="SJW134" s="106"/>
      <c r="SJX134" s="106"/>
      <c r="SJY134" s="106"/>
      <c r="SJZ134" s="106"/>
      <c r="SKA134" s="106"/>
      <c r="SKB134" s="106"/>
      <c r="SKC134" s="106"/>
      <c r="SKD134" s="106"/>
      <c r="SKE134" s="106"/>
      <c r="SKF134" s="106"/>
      <c r="SKG134" s="106"/>
      <c r="SKH134" s="106"/>
      <c r="SKI134" s="106"/>
      <c r="SKJ134" s="106"/>
      <c r="SKK134" s="106"/>
      <c r="SKL134" s="106"/>
      <c r="SKM134" s="106"/>
      <c r="SKN134" s="106"/>
      <c r="SKO134" s="106"/>
      <c r="SKP134" s="106"/>
      <c r="SKQ134" s="106"/>
      <c r="SKR134" s="106"/>
      <c r="SKS134" s="106"/>
      <c r="SKT134" s="106"/>
      <c r="SKU134" s="106"/>
      <c r="SKV134" s="106"/>
      <c r="SKW134" s="106"/>
      <c r="SKX134" s="106"/>
      <c r="SKY134" s="106"/>
      <c r="SKZ134" s="106"/>
      <c r="SLA134" s="106"/>
      <c r="SLB134" s="106"/>
      <c r="SLC134" s="106"/>
      <c r="SLD134" s="106"/>
      <c r="SLE134" s="106"/>
      <c r="SLF134" s="106"/>
      <c r="SLG134" s="106"/>
      <c r="SLH134" s="106"/>
      <c r="SLI134" s="106"/>
      <c r="SLJ134" s="106"/>
      <c r="SLK134" s="106"/>
      <c r="SLL134" s="106"/>
      <c r="SLM134" s="106"/>
      <c r="SLN134" s="106"/>
      <c r="SLO134" s="106"/>
      <c r="SLP134" s="106"/>
      <c r="SLQ134" s="106"/>
      <c r="SLR134" s="106"/>
      <c r="SLS134" s="106"/>
      <c r="SLT134" s="106"/>
      <c r="SLU134" s="106"/>
      <c r="SLV134" s="106"/>
      <c r="SLW134" s="106"/>
      <c r="SLX134" s="106"/>
      <c r="SLY134" s="106"/>
      <c r="SLZ134" s="106"/>
      <c r="SMA134" s="106"/>
      <c r="SMB134" s="106"/>
      <c r="SMC134" s="106"/>
      <c r="SMD134" s="106"/>
      <c r="SME134" s="106"/>
      <c r="SMF134" s="106"/>
      <c r="SMG134" s="106"/>
      <c r="SMH134" s="106"/>
      <c r="SMI134" s="106"/>
      <c r="SMJ134" s="106"/>
      <c r="SMK134" s="106"/>
      <c r="SML134" s="106"/>
      <c r="SMM134" s="106"/>
      <c r="SMN134" s="106"/>
      <c r="SMO134" s="106"/>
      <c r="SMP134" s="106"/>
      <c r="SMQ134" s="106"/>
      <c r="SMR134" s="106"/>
      <c r="SMS134" s="106"/>
      <c r="SMT134" s="106"/>
      <c r="SMU134" s="106"/>
      <c r="SMV134" s="106"/>
      <c r="SMW134" s="106"/>
      <c r="SMX134" s="106"/>
      <c r="SMY134" s="106"/>
      <c r="SMZ134" s="106"/>
      <c r="SNA134" s="106"/>
      <c r="SNB134" s="106"/>
      <c r="SNC134" s="106"/>
      <c r="SND134" s="106"/>
      <c r="SNE134" s="106"/>
      <c r="SNF134" s="106"/>
      <c r="SNG134" s="106"/>
      <c r="SNH134" s="106"/>
      <c r="SNI134" s="106"/>
      <c r="SNJ134" s="106"/>
      <c r="SNK134" s="106"/>
      <c r="SNL134" s="106"/>
      <c r="SNM134" s="106"/>
      <c r="SNN134" s="106"/>
      <c r="SNO134" s="106"/>
      <c r="SNP134" s="106"/>
      <c r="SNQ134" s="106"/>
      <c r="SNR134" s="106"/>
      <c r="SNS134" s="106"/>
      <c r="SNT134" s="106"/>
      <c r="SNU134" s="106"/>
      <c r="SNV134" s="106"/>
      <c r="SNW134" s="106"/>
      <c r="SNX134" s="106"/>
      <c r="SNY134" s="106"/>
      <c r="SNZ134" s="106"/>
      <c r="SOA134" s="106"/>
      <c r="SOB134" s="106"/>
      <c r="SOC134" s="106"/>
      <c r="SOD134" s="106"/>
      <c r="SOE134" s="106"/>
      <c r="SOF134" s="106"/>
      <c r="SOG134" s="106"/>
      <c r="SOH134" s="106"/>
      <c r="SOI134" s="106"/>
      <c r="SOJ134" s="106"/>
      <c r="SOK134" s="106"/>
      <c r="SOL134" s="106"/>
      <c r="SOM134" s="106"/>
      <c r="SON134" s="106"/>
      <c r="SOO134" s="106"/>
      <c r="SOP134" s="106"/>
      <c r="SOQ134" s="106"/>
      <c r="SOR134" s="106"/>
      <c r="SOS134" s="106"/>
      <c r="SOT134" s="106"/>
      <c r="SOU134" s="106"/>
      <c r="SOV134" s="106"/>
      <c r="SOW134" s="106"/>
      <c r="SOX134" s="106"/>
      <c r="SOY134" s="106"/>
      <c r="SOZ134" s="106"/>
      <c r="SPA134" s="106"/>
      <c r="SPB134" s="106"/>
      <c r="SPC134" s="106"/>
      <c r="SPD134" s="106"/>
      <c r="SPE134" s="106"/>
      <c r="SPF134" s="106"/>
      <c r="SPG134" s="106"/>
      <c r="SPH134" s="106"/>
      <c r="SPI134" s="106"/>
      <c r="SPJ134" s="106"/>
      <c r="SPK134" s="106"/>
      <c r="SPL134" s="106"/>
      <c r="SPM134" s="106"/>
      <c r="SPN134" s="106"/>
      <c r="SPO134" s="106"/>
      <c r="SPP134" s="106"/>
      <c r="SPQ134" s="106"/>
      <c r="SPR134" s="106"/>
      <c r="SPS134" s="106"/>
      <c r="SPT134" s="106"/>
      <c r="SPU134" s="106"/>
      <c r="SPV134" s="106"/>
      <c r="SPW134" s="106"/>
      <c r="SPX134" s="106"/>
      <c r="SPY134" s="106"/>
      <c r="SPZ134" s="106"/>
      <c r="SQA134" s="106"/>
      <c r="SQB134" s="106"/>
      <c r="SQC134" s="106"/>
      <c r="SQD134" s="106"/>
      <c r="SQE134" s="106"/>
      <c r="SQF134" s="106"/>
      <c r="SQG134" s="106"/>
      <c r="SQH134" s="106"/>
      <c r="SQI134" s="106"/>
      <c r="SQJ134" s="106"/>
      <c r="SQK134" s="106"/>
      <c r="SQL134" s="106"/>
      <c r="SQM134" s="106"/>
      <c r="SQN134" s="106"/>
      <c r="SQO134" s="106"/>
      <c r="SQP134" s="106"/>
      <c r="SQQ134" s="106"/>
      <c r="SQR134" s="106"/>
      <c r="SQS134" s="106"/>
      <c r="SQT134" s="106"/>
      <c r="SQU134" s="106"/>
      <c r="SQV134" s="106"/>
      <c r="SQW134" s="106"/>
      <c r="SQX134" s="106"/>
      <c r="SQY134" s="106"/>
      <c r="SQZ134" s="106"/>
      <c r="SRA134" s="106"/>
      <c r="SRB134" s="106"/>
      <c r="SRC134" s="106"/>
      <c r="SRD134" s="106"/>
      <c r="SRE134" s="106"/>
      <c r="SRF134" s="106"/>
      <c r="SRG134" s="106"/>
      <c r="SRH134" s="106"/>
      <c r="SRI134" s="106"/>
      <c r="SRJ134" s="106"/>
      <c r="SRK134" s="106"/>
      <c r="SRL134" s="106"/>
      <c r="SRM134" s="106"/>
      <c r="SRN134" s="106"/>
      <c r="SRO134" s="106"/>
      <c r="SRP134" s="106"/>
      <c r="SRQ134" s="106"/>
      <c r="SRR134" s="106"/>
      <c r="SRS134" s="106"/>
      <c r="SRT134" s="106"/>
      <c r="SRU134" s="106"/>
      <c r="SRV134" s="106"/>
      <c r="SRW134" s="106"/>
      <c r="SRX134" s="106"/>
      <c r="SRY134" s="106"/>
      <c r="SRZ134" s="106"/>
      <c r="SSA134" s="106"/>
      <c r="SSB134" s="106"/>
      <c r="SSC134" s="106"/>
      <c r="SSD134" s="106"/>
      <c r="SSE134" s="106"/>
      <c r="SSF134" s="106"/>
      <c r="SSG134" s="106"/>
      <c r="SSH134" s="106"/>
      <c r="SSI134" s="106"/>
      <c r="SSJ134" s="106"/>
      <c r="SSK134" s="106"/>
      <c r="SSL134" s="106"/>
      <c r="SSM134" s="106"/>
      <c r="SSN134" s="106"/>
      <c r="SSO134" s="106"/>
      <c r="SSP134" s="106"/>
      <c r="SSQ134" s="106"/>
      <c r="SSR134" s="106"/>
      <c r="SSS134" s="106"/>
      <c r="SST134" s="106"/>
      <c r="SSU134" s="106"/>
      <c r="SSV134" s="106"/>
      <c r="SSW134" s="106"/>
      <c r="SSX134" s="106"/>
      <c r="SSY134" s="106"/>
      <c r="SSZ134" s="106"/>
      <c r="STA134" s="106"/>
      <c r="STB134" s="106"/>
      <c r="STC134" s="106"/>
      <c r="STD134" s="106"/>
      <c r="STE134" s="106"/>
      <c r="STF134" s="106"/>
      <c r="STG134" s="106"/>
      <c r="STH134" s="106"/>
      <c r="STI134" s="106"/>
      <c r="STJ134" s="106"/>
      <c r="STK134" s="106"/>
      <c r="STL134" s="106"/>
      <c r="STM134" s="106"/>
      <c r="STN134" s="106"/>
      <c r="STO134" s="106"/>
      <c r="STP134" s="106"/>
      <c r="STQ134" s="106"/>
      <c r="STR134" s="106"/>
      <c r="STS134" s="106"/>
      <c r="STT134" s="106"/>
      <c r="STU134" s="106"/>
      <c r="STV134" s="106"/>
      <c r="STW134" s="106"/>
      <c r="STX134" s="106"/>
      <c r="STY134" s="106"/>
      <c r="STZ134" s="106"/>
      <c r="SUA134" s="106"/>
      <c r="SUB134" s="106"/>
      <c r="SUC134" s="106"/>
      <c r="SUD134" s="106"/>
      <c r="SUE134" s="106"/>
      <c r="SUF134" s="106"/>
      <c r="SUG134" s="106"/>
      <c r="SUH134" s="106"/>
      <c r="SUI134" s="106"/>
      <c r="SUJ134" s="106"/>
      <c r="SUK134" s="106"/>
      <c r="SUL134" s="106"/>
      <c r="SUM134" s="106"/>
      <c r="SUN134" s="106"/>
      <c r="SUO134" s="106"/>
      <c r="SUP134" s="106"/>
      <c r="SUQ134" s="106"/>
      <c r="SUR134" s="106"/>
      <c r="SUS134" s="106"/>
      <c r="SUT134" s="106"/>
      <c r="SUU134" s="106"/>
      <c r="SUV134" s="106"/>
      <c r="SUW134" s="106"/>
      <c r="SUX134" s="106"/>
      <c r="SUY134" s="106"/>
      <c r="SUZ134" s="106"/>
      <c r="SVA134" s="106"/>
      <c r="SVB134" s="106"/>
      <c r="SVC134" s="106"/>
      <c r="SVD134" s="106"/>
      <c r="SVE134" s="106"/>
      <c r="SVF134" s="106"/>
      <c r="SVG134" s="106"/>
      <c r="SVH134" s="106"/>
      <c r="SVI134" s="106"/>
      <c r="SVJ134" s="106"/>
      <c r="SVK134" s="106"/>
      <c r="SVL134" s="106"/>
      <c r="SVM134" s="106"/>
      <c r="SVN134" s="106"/>
      <c r="SVO134" s="106"/>
      <c r="SVP134" s="106"/>
      <c r="SVQ134" s="106"/>
      <c r="SVR134" s="106"/>
      <c r="SVS134" s="106"/>
      <c r="SVT134" s="106"/>
      <c r="SVU134" s="106"/>
      <c r="SVV134" s="106"/>
      <c r="SVW134" s="106"/>
      <c r="SVX134" s="106"/>
      <c r="SVY134" s="106"/>
      <c r="SVZ134" s="106"/>
      <c r="SWA134" s="106"/>
      <c r="SWB134" s="106"/>
      <c r="SWC134" s="106"/>
      <c r="SWD134" s="106"/>
      <c r="SWE134" s="106"/>
      <c r="SWF134" s="106"/>
      <c r="SWG134" s="106"/>
      <c r="SWH134" s="106"/>
      <c r="SWI134" s="106"/>
      <c r="SWJ134" s="106"/>
      <c r="SWK134" s="106"/>
      <c r="SWL134" s="106"/>
      <c r="SWM134" s="106"/>
      <c r="SWN134" s="106"/>
      <c r="SWO134" s="106"/>
      <c r="SWP134" s="106"/>
      <c r="SWQ134" s="106"/>
      <c r="SWR134" s="106"/>
      <c r="SWS134" s="106"/>
      <c r="SWT134" s="106"/>
      <c r="SWU134" s="106"/>
      <c r="SWV134" s="106"/>
      <c r="SWW134" s="106"/>
      <c r="SWX134" s="106"/>
      <c r="SWY134" s="106"/>
      <c r="SWZ134" s="106"/>
      <c r="SXA134" s="106"/>
      <c r="SXB134" s="106"/>
      <c r="SXC134" s="106"/>
      <c r="SXD134" s="106"/>
      <c r="SXE134" s="106"/>
      <c r="SXF134" s="106"/>
      <c r="SXG134" s="106"/>
      <c r="SXH134" s="106"/>
      <c r="SXI134" s="106"/>
      <c r="SXJ134" s="106"/>
      <c r="SXK134" s="106"/>
      <c r="SXL134" s="106"/>
      <c r="SXM134" s="106"/>
      <c r="SXN134" s="106"/>
      <c r="SXO134" s="106"/>
      <c r="SXP134" s="106"/>
      <c r="SXQ134" s="106"/>
      <c r="SXR134" s="106"/>
      <c r="SXS134" s="106"/>
      <c r="SXT134" s="106"/>
      <c r="SXU134" s="106"/>
      <c r="SXV134" s="106"/>
      <c r="SXW134" s="106"/>
      <c r="SXX134" s="106"/>
      <c r="SXY134" s="106"/>
      <c r="SXZ134" s="106"/>
      <c r="SYA134" s="106"/>
      <c r="SYB134" s="106"/>
      <c r="SYC134" s="106"/>
      <c r="SYD134" s="106"/>
      <c r="SYE134" s="106"/>
      <c r="SYF134" s="106"/>
      <c r="SYG134" s="106"/>
      <c r="SYH134" s="106"/>
      <c r="SYI134" s="106"/>
      <c r="SYJ134" s="106"/>
      <c r="SYK134" s="106"/>
      <c r="SYL134" s="106"/>
      <c r="SYM134" s="106"/>
      <c r="SYN134" s="106"/>
      <c r="SYO134" s="106"/>
      <c r="SYP134" s="106"/>
      <c r="SYQ134" s="106"/>
      <c r="SYR134" s="106"/>
      <c r="SYS134" s="106"/>
      <c r="SYT134" s="106"/>
      <c r="SYU134" s="106"/>
      <c r="SYV134" s="106"/>
      <c r="SYW134" s="106"/>
      <c r="SYX134" s="106"/>
      <c r="SYY134" s="106"/>
      <c r="SYZ134" s="106"/>
      <c r="SZA134" s="106"/>
      <c r="SZB134" s="106"/>
      <c r="SZC134" s="106"/>
      <c r="SZD134" s="106"/>
      <c r="SZE134" s="106"/>
      <c r="SZF134" s="106"/>
      <c r="SZG134" s="106"/>
      <c r="SZH134" s="106"/>
      <c r="SZI134" s="106"/>
      <c r="SZJ134" s="106"/>
      <c r="SZK134" s="106"/>
      <c r="SZL134" s="106"/>
      <c r="SZM134" s="106"/>
      <c r="SZN134" s="106"/>
      <c r="SZO134" s="106"/>
      <c r="SZP134" s="106"/>
      <c r="SZQ134" s="106"/>
      <c r="SZR134" s="106"/>
      <c r="SZS134" s="106"/>
      <c r="SZT134" s="106"/>
      <c r="SZU134" s="106"/>
      <c r="SZV134" s="106"/>
      <c r="SZW134" s="106"/>
      <c r="SZX134" s="106"/>
      <c r="SZY134" s="106"/>
      <c r="SZZ134" s="106"/>
      <c r="TAA134" s="106"/>
      <c r="TAB134" s="106"/>
      <c r="TAC134" s="106"/>
      <c r="TAD134" s="106"/>
      <c r="TAE134" s="106"/>
      <c r="TAF134" s="106"/>
      <c r="TAG134" s="106"/>
      <c r="TAH134" s="106"/>
      <c r="TAI134" s="106"/>
      <c r="TAJ134" s="106"/>
      <c r="TAK134" s="106"/>
      <c r="TAL134" s="106"/>
      <c r="TAM134" s="106"/>
      <c r="TAN134" s="106"/>
      <c r="TAO134" s="106"/>
      <c r="TAP134" s="106"/>
      <c r="TAQ134" s="106"/>
      <c r="TAR134" s="106"/>
      <c r="TAS134" s="106"/>
      <c r="TAT134" s="106"/>
      <c r="TAU134" s="106"/>
      <c r="TAV134" s="106"/>
      <c r="TAW134" s="106"/>
      <c r="TAX134" s="106"/>
      <c r="TAY134" s="106"/>
      <c r="TAZ134" s="106"/>
      <c r="TBA134" s="106"/>
      <c r="TBB134" s="106"/>
      <c r="TBC134" s="106"/>
      <c r="TBD134" s="106"/>
      <c r="TBE134" s="106"/>
      <c r="TBF134" s="106"/>
      <c r="TBG134" s="106"/>
      <c r="TBH134" s="106"/>
      <c r="TBI134" s="106"/>
      <c r="TBJ134" s="106"/>
      <c r="TBK134" s="106"/>
      <c r="TBL134" s="106"/>
      <c r="TBM134" s="106"/>
      <c r="TBN134" s="106"/>
      <c r="TBO134" s="106"/>
      <c r="TBP134" s="106"/>
      <c r="TBQ134" s="106"/>
      <c r="TBR134" s="106"/>
      <c r="TBS134" s="106"/>
      <c r="TBT134" s="106"/>
      <c r="TBU134" s="106"/>
      <c r="TBV134" s="106"/>
      <c r="TBW134" s="106"/>
      <c r="TBX134" s="106"/>
      <c r="TBY134" s="106"/>
      <c r="TBZ134" s="106"/>
      <c r="TCA134" s="106"/>
      <c r="TCB134" s="106"/>
      <c r="TCC134" s="106"/>
      <c r="TCD134" s="106"/>
      <c r="TCE134" s="106"/>
      <c r="TCF134" s="106"/>
      <c r="TCG134" s="106"/>
      <c r="TCH134" s="106"/>
      <c r="TCI134" s="106"/>
      <c r="TCJ134" s="106"/>
      <c r="TCK134" s="106"/>
      <c r="TCL134" s="106"/>
      <c r="TCM134" s="106"/>
      <c r="TCN134" s="106"/>
      <c r="TCO134" s="106"/>
      <c r="TCP134" s="106"/>
      <c r="TCQ134" s="106"/>
      <c r="TCR134" s="106"/>
      <c r="TCS134" s="106"/>
      <c r="TCT134" s="106"/>
      <c r="TCU134" s="106"/>
      <c r="TCV134" s="106"/>
      <c r="TCW134" s="106"/>
      <c r="TCX134" s="106"/>
      <c r="TCY134" s="106"/>
      <c r="TCZ134" s="106"/>
      <c r="TDA134" s="106"/>
      <c r="TDB134" s="106"/>
      <c r="TDC134" s="106"/>
      <c r="TDD134" s="106"/>
      <c r="TDE134" s="106"/>
      <c r="TDF134" s="106"/>
      <c r="TDG134" s="106"/>
      <c r="TDH134" s="106"/>
      <c r="TDI134" s="106"/>
      <c r="TDJ134" s="106"/>
      <c r="TDK134" s="106"/>
      <c r="TDL134" s="106"/>
      <c r="TDM134" s="106"/>
      <c r="TDN134" s="106"/>
      <c r="TDO134" s="106"/>
      <c r="TDP134" s="106"/>
      <c r="TDQ134" s="106"/>
      <c r="TDR134" s="106"/>
      <c r="TDS134" s="106"/>
      <c r="TDT134" s="106"/>
      <c r="TDU134" s="106"/>
      <c r="TDV134" s="106"/>
      <c r="TDW134" s="106"/>
      <c r="TDX134" s="106"/>
      <c r="TDY134" s="106"/>
      <c r="TDZ134" s="106"/>
      <c r="TEA134" s="106"/>
      <c r="TEB134" s="106"/>
      <c r="TEC134" s="106"/>
      <c r="TED134" s="106"/>
      <c r="TEE134" s="106"/>
      <c r="TEF134" s="106"/>
      <c r="TEG134" s="106"/>
      <c r="TEH134" s="106"/>
      <c r="TEI134" s="106"/>
      <c r="TEJ134" s="106"/>
      <c r="TEK134" s="106"/>
      <c r="TEL134" s="106"/>
      <c r="TEM134" s="106"/>
      <c r="TEN134" s="106"/>
      <c r="TEO134" s="106"/>
      <c r="TEP134" s="106"/>
      <c r="TEQ134" s="106"/>
      <c r="TER134" s="106"/>
      <c r="TES134" s="106"/>
      <c r="TET134" s="106"/>
      <c r="TEU134" s="106"/>
      <c r="TEV134" s="106"/>
      <c r="TEW134" s="106"/>
      <c r="TEX134" s="106"/>
      <c r="TEY134" s="106"/>
      <c r="TEZ134" s="106"/>
      <c r="TFA134" s="106"/>
      <c r="TFB134" s="106"/>
      <c r="TFC134" s="106"/>
      <c r="TFD134" s="106"/>
      <c r="TFE134" s="106"/>
      <c r="TFF134" s="106"/>
      <c r="TFG134" s="106"/>
      <c r="TFH134" s="106"/>
      <c r="TFI134" s="106"/>
      <c r="TFJ134" s="106"/>
      <c r="TFK134" s="106"/>
      <c r="TFL134" s="106"/>
      <c r="TFM134" s="106"/>
      <c r="TFN134" s="106"/>
      <c r="TFO134" s="106"/>
      <c r="TFP134" s="106"/>
      <c r="TFQ134" s="106"/>
      <c r="TFR134" s="106"/>
      <c r="TFS134" s="106"/>
      <c r="TFT134" s="106"/>
      <c r="TFU134" s="106"/>
      <c r="TFV134" s="106"/>
      <c r="TFW134" s="106"/>
      <c r="TFX134" s="106"/>
      <c r="TFY134" s="106"/>
      <c r="TFZ134" s="106"/>
      <c r="TGA134" s="106"/>
      <c r="TGB134" s="106"/>
      <c r="TGC134" s="106"/>
      <c r="TGD134" s="106"/>
      <c r="TGE134" s="106"/>
      <c r="TGF134" s="106"/>
      <c r="TGG134" s="106"/>
      <c r="TGH134" s="106"/>
      <c r="TGI134" s="106"/>
      <c r="TGJ134" s="106"/>
      <c r="TGK134" s="106"/>
      <c r="TGL134" s="106"/>
      <c r="TGM134" s="106"/>
      <c r="TGN134" s="106"/>
      <c r="TGO134" s="106"/>
      <c r="TGP134" s="106"/>
      <c r="TGQ134" s="106"/>
      <c r="TGR134" s="106"/>
      <c r="TGS134" s="106"/>
      <c r="TGT134" s="106"/>
      <c r="TGU134" s="106"/>
      <c r="TGV134" s="106"/>
      <c r="TGW134" s="106"/>
      <c r="TGX134" s="106"/>
      <c r="TGY134" s="106"/>
      <c r="TGZ134" s="106"/>
      <c r="THA134" s="106"/>
      <c r="THB134" s="106"/>
      <c r="THC134" s="106"/>
      <c r="THD134" s="106"/>
      <c r="THE134" s="106"/>
      <c r="THF134" s="106"/>
      <c r="THG134" s="106"/>
      <c r="THH134" s="106"/>
      <c r="THI134" s="106"/>
      <c r="THJ134" s="106"/>
      <c r="THK134" s="106"/>
      <c r="THL134" s="106"/>
      <c r="THM134" s="106"/>
      <c r="THN134" s="106"/>
      <c r="THO134" s="106"/>
      <c r="THP134" s="106"/>
      <c r="THQ134" s="106"/>
      <c r="THR134" s="106"/>
      <c r="THS134" s="106"/>
      <c r="THT134" s="106"/>
      <c r="THU134" s="106"/>
      <c r="THV134" s="106"/>
      <c r="THW134" s="106"/>
      <c r="THX134" s="106"/>
      <c r="THY134" s="106"/>
      <c r="THZ134" s="106"/>
      <c r="TIA134" s="106"/>
      <c r="TIB134" s="106"/>
      <c r="TIC134" s="106"/>
      <c r="TID134" s="106"/>
      <c r="TIE134" s="106"/>
      <c r="TIF134" s="106"/>
      <c r="TIG134" s="106"/>
      <c r="TIH134" s="106"/>
      <c r="TII134" s="106"/>
      <c r="TIJ134" s="106"/>
      <c r="TIK134" s="106"/>
      <c r="TIL134" s="106"/>
      <c r="TIM134" s="106"/>
      <c r="TIN134" s="106"/>
      <c r="TIO134" s="106"/>
      <c r="TIP134" s="106"/>
      <c r="TIQ134" s="106"/>
      <c r="TIR134" s="106"/>
      <c r="TIS134" s="106"/>
      <c r="TIT134" s="106"/>
      <c r="TIU134" s="106"/>
      <c r="TIV134" s="106"/>
      <c r="TIW134" s="106"/>
      <c r="TIX134" s="106"/>
      <c r="TIY134" s="106"/>
      <c r="TIZ134" s="106"/>
      <c r="TJA134" s="106"/>
      <c r="TJB134" s="106"/>
      <c r="TJC134" s="106"/>
      <c r="TJD134" s="106"/>
      <c r="TJE134" s="106"/>
      <c r="TJF134" s="106"/>
      <c r="TJG134" s="106"/>
      <c r="TJH134" s="106"/>
      <c r="TJI134" s="106"/>
      <c r="TJJ134" s="106"/>
      <c r="TJK134" s="106"/>
      <c r="TJL134" s="106"/>
      <c r="TJM134" s="106"/>
      <c r="TJN134" s="106"/>
      <c r="TJO134" s="106"/>
      <c r="TJP134" s="106"/>
      <c r="TJQ134" s="106"/>
      <c r="TJR134" s="106"/>
      <c r="TJS134" s="106"/>
      <c r="TJT134" s="106"/>
      <c r="TJU134" s="106"/>
      <c r="TJV134" s="106"/>
      <c r="TJW134" s="106"/>
      <c r="TJX134" s="106"/>
      <c r="TJY134" s="106"/>
      <c r="TJZ134" s="106"/>
      <c r="TKA134" s="106"/>
      <c r="TKB134" s="106"/>
      <c r="TKC134" s="106"/>
      <c r="TKD134" s="106"/>
      <c r="TKE134" s="106"/>
      <c r="TKF134" s="106"/>
      <c r="TKG134" s="106"/>
      <c r="TKH134" s="106"/>
      <c r="TKI134" s="106"/>
      <c r="TKJ134" s="106"/>
      <c r="TKK134" s="106"/>
      <c r="TKL134" s="106"/>
      <c r="TKM134" s="106"/>
      <c r="TKN134" s="106"/>
      <c r="TKO134" s="106"/>
      <c r="TKP134" s="106"/>
      <c r="TKQ134" s="106"/>
      <c r="TKR134" s="106"/>
      <c r="TKS134" s="106"/>
      <c r="TKT134" s="106"/>
      <c r="TKU134" s="106"/>
      <c r="TKV134" s="106"/>
      <c r="TKW134" s="106"/>
      <c r="TKX134" s="106"/>
      <c r="TKY134" s="106"/>
      <c r="TKZ134" s="106"/>
      <c r="TLA134" s="106"/>
      <c r="TLB134" s="106"/>
      <c r="TLC134" s="106"/>
      <c r="TLD134" s="106"/>
      <c r="TLE134" s="106"/>
      <c r="TLF134" s="106"/>
      <c r="TLG134" s="106"/>
      <c r="TLH134" s="106"/>
      <c r="TLI134" s="106"/>
      <c r="TLJ134" s="106"/>
      <c r="TLK134" s="106"/>
      <c r="TLL134" s="106"/>
      <c r="TLM134" s="106"/>
      <c r="TLN134" s="106"/>
      <c r="TLO134" s="106"/>
      <c r="TLP134" s="106"/>
      <c r="TLQ134" s="106"/>
      <c r="TLR134" s="106"/>
      <c r="TLS134" s="106"/>
      <c r="TLT134" s="106"/>
      <c r="TLU134" s="106"/>
      <c r="TLV134" s="106"/>
      <c r="TLW134" s="106"/>
      <c r="TLX134" s="106"/>
      <c r="TLY134" s="106"/>
      <c r="TLZ134" s="106"/>
      <c r="TMA134" s="106"/>
      <c r="TMB134" s="106"/>
      <c r="TMC134" s="106"/>
      <c r="TMD134" s="106"/>
      <c r="TME134" s="106"/>
      <c r="TMF134" s="106"/>
      <c r="TMG134" s="106"/>
      <c r="TMH134" s="106"/>
      <c r="TMI134" s="106"/>
      <c r="TMJ134" s="106"/>
      <c r="TMK134" s="106"/>
      <c r="TML134" s="106"/>
      <c r="TMM134" s="106"/>
      <c r="TMN134" s="106"/>
      <c r="TMO134" s="106"/>
      <c r="TMP134" s="106"/>
      <c r="TMQ134" s="106"/>
      <c r="TMR134" s="106"/>
      <c r="TMS134" s="106"/>
      <c r="TMT134" s="106"/>
      <c r="TMU134" s="106"/>
      <c r="TMV134" s="106"/>
      <c r="TMW134" s="106"/>
      <c r="TMX134" s="106"/>
      <c r="TMY134" s="106"/>
      <c r="TMZ134" s="106"/>
      <c r="TNA134" s="106"/>
      <c r="TNB134" s="106"/>
      <c r="TNC134" s="106"/>
      <c r="TND134" s="106"/>
      <c r="TNE134" s="106"/>
      <c r="TNF134" s="106"/>
      <c r="TNG134" s="106"/>
      <c r="TNH134" s="106"/>
      <c r="TNI134" s="106"/>
      <c r="TNJ134" s="106"/>
      <c r="TNK134" s="106"/>
      <c r="TNL134" s="106"/>
      <c r="TNM134" s="106"/>
      <c r="TNN134" s="106"/>
      <c r="TNO134" s="106"/>
      <c r="TNP134" s="106"/>
      <c r="TNQ134" s="106"/>
      <c r="TNR134" s="106"/>
      <c r="TNS134" s="106"/>
      <c r="TNT134" s="106"/>
      <c r="TNU134" s="106"/>
      <c r="TNV134" s="106"/>
      <c r="TNW134" s="106"/>
      <c r="TNX134" s="106"/>
      <c r="TNY134" s="106"/>
      <c r="TNZ134" s="106"/>
      <c r="TOA134" s="106"/>
      <c r="TOB134" s="106"/>
      <c r="TOC134" s="106"/>
      <c r="TOD134" s="106"/>
      <c r="TOE134" s="106"/>
      <c r="TOF134" s="106"/>
      <c r="TOG134" s="106"/>
      <c r="TOH134" s="106"/>
      <c r="TOI134" s="106"/>
      <c r="TOJ134" s="106"/>
      <c r="TOK134" s="106"/>
      <c r="TOL134" s="106"/>
      <c r="TOM134" s="106"/>
      <c r="TON134" s="106"/>
      <c r="TOO134" s="106"/>
      <c r="TOP134" s="106"/>
      <c r="TOQ134" s="106"/>
      <c r="TOR134" s="106"/>
      <c r="TOS134" s="106"/>
      <c r="TOT134" s="106"/>
      <c r="TOU134" s="106"/>
      <c r="TOV134" s="106"/>
      <c r="TOW134" s="106"/>
      <c r="TOX134" s="106"/>
      <c r="TOY134" s="106"/>
      <c r="TOZ134" s="106"/>
      <c r="TPA134" s="106"/>
      <c r="TPB134" s="106"/>
      <c r="TPC134" s="106"/>
      <c r="TPD134" s="106"/>
      <c r="TPE134" s="106"/>
      <c r="TPF134" s="106"/>
      <c r="TPG134" s="106"/>
      <c r="TPH134" s="106"/>
      <c r="TPI134" s="106"/>
      <c r="TPJ134" s="106"/>
      <c r="TPK134" s="106"/>
      <c r="TPL134" s="106"/>
      <c r="TPM134" s="106"/>
      <c r="TPN134" s="106"/>
      <c r="TPO134" s="106"/>
      <c r="TPP134" s="106"/>
      <c r="TPQ134" s="106"/>
      <c r="TPR134" s="106"/>
      <c r="TPS134" s="106"/>
      <c r="TPT134" s="106"/>
      <c r="TPU134" s="106"/>
      <c r="TPV134" s="106"/>
      <c r="TPW134" s="106"/>
      <c r="TPX134" s="106"/>
      <c r="TPY134" s="106"/>
      <c r="TPZ134" s="106"/>
      <c r="TQA134" s="106"/>
      <c r="TQB134" s="106"/>
      <c r="TQC134" s="106"/>
      <c r="TQD134" s="106"/>
      <c r="TQE134" s="106"/>
      <c r="TQF134" s="106"/>
      <c r="TQG134" s="106"/>
      <c r="TQH134" s="106"/>
      <c r="TQI134" s="106"/>
      <c r="TQJ134" s="106"/>
      <c r="TQK134" s="106"/>
      <c r="TQL134" s="106"/>
      <c r="TQM134" s="106"/>
      <c r="TQN134" s="106"/>
      <c r="TQO134" s="106"/>
      <c r="TQP134" s="106"/>
      <c r="TQQ134" s="106"/>
      <c r="TQR134" s="106"/>
      <c r="TQS134" s="106"/>
      <c r="TQT134" s="106"/>
      <c r="TQU134" s="106"/>
      <c r="TQV134" s="106"/>
      <c r="TQW134" s="106"/>
      <c r="TQX134" s="106"/>
      <c r="TQY134" s="106"/>
      <c r="TQZ134" s="106"/>
      <c r="TRA134" s="106"/>
      <c r="TRB134" s="106"/>
      <c r="TRC134" s="106"/>
      <c r="TRD134" s="106"/>
      <c r="TRE134" s="106"/>
      <c r="TRF134" s="106"/>
      <c r="TRG134" s="106"/>
      <c r="TRH134" s="106"/>
      <c r="TRI134" s="106"/>
      <c r="TRJ134" s="106"/>
      <c r="TRK134" s="106"/>
      <c r="TRL134" s="106"/>
      <c r="TRM134" s="106"/>
      <c r="TRN134" s="106"/>
      <c r="TRO134" s="106"/>
      <c r="TRP134" s="106"/>
      <c r="TRQ134" s="106"/>
      <c r="TRR134" s="106"/>
      <c r="TRS134" s="106"/>
      <c r="TRT134" s="106"/>
      <c r="TRU134" s="106"/>
      <c r="TRV134" s="106"/>
      <c r="TRW134" s="106"/>
      <c r="TRX134" s="106"/>
      <c r="TRY134" s="106"/>
      <c r="TRZ134" s="106"/>
      <c r="TSA134" s="106"/>
      <c r="TSB134" s="106"/>
      <c r="TSC134" s="106"/>
      <c r="TSD134" s="106"/>
      <c r="TSE134" s="106"/>
      <c r="TSF134" s="106"/>
      <c r="TSG134" s="106"/>
      <c r="TSH134" s="106"/>
      <c r="TSI134" s="106"/>
      <c r="TSJ134" s="106"/>
      <c r="TSK134" s="106"/>
      <c r="TSL134" s="106"/>
      <c r="TSM134" s="106"/>
      <c r="TSN134" s="106"/>
      <c r="TSO134" s="106"/>
      <c r="TSP134" s="106"/>
      <c r="TSQ134" s="106"/>
      <c r="TSR134" s="106"/>
      <c r="TSS134" s="106"/>
      <c r="TST134" s="106"/>
      <c r="TSU134" s="106"/>
      <c r="TSV134" s="106"/>
      <c r="TSW134" s="106"/>
      <c r="TSX134" s="106"/>
      <c r="TSY134" s="106"/>
      <c r="TSZ134" s="106"/>
      <c r="TTA134" s="106"/>
      <c r="TTB134" s="106"/>
      <c r="TTC134" s="106"/>
      <c r="TTD134" s="106"/>
      <c r="TTE134" s="106"/>
      <c r="TTF134" s="106"/>
      <c r="TTG134" s="106"/>
      <c r="TTH134" s="106"/>
      <c r="TTI134" s="106"/>
      <c r="TTJ134" s="106"/>
      <c r="TTK134" s="106"/>
      <c r="TTL134" s="106"/>
      <c r="TTM134" s="106"/>
      <c r="TTN134" s="106"/>
      <c r="TTO134" s="106"/>
      <c r="TTP134" s="106"/>
      <c r="TTQ134" s="106"/>
      <c r="TTR134" s="106"/>
      <c r="TTS134" s="106"/>
      <c r="TTT134" s="106"/>
      <c r="TTU134" s="106"/>
      <c r="TTV134" s="106"/>
      <c r="TTW134" s="106"/>
      <c r="TTX134" s="106"/>
      <c r="TTY134" s="106"/>
      <c r="TTZ134" s="106"/>
      <c r="TUA134" s="106"/>
      <c r="TUB134" s="106"/>
      <c r="TUC134" s="106"/>
      <c r="TUD134" s="106"/>
      <c r="TUE134" s="106"/>
      <c r="TUF134" s="106"/>
      <c r="TUG134" s="106"/>
      <c r="TUH134" s="106"/>
      <c r="TUI134" s="106"/>
      <c r="TUJ134" s="106"/>
      <c r="TUK134" s="106"/>
      <c r="TUL134" s="106"/>
      <c r="TUM134" s="106"/>
      <c r="TUN134" s="106"/>
      <c r="TUO134" s="106"/>
      <c r="TUP134" s="106"/>
      <c r="TUQ134" s="106"/>
      <c r="TUR134" s="106"/>
      <c r="TUS134" s="106"/>
      <c r="TUT134" s="106"/>
      <c r="TUU134" s="106"/>
      <c r="TUV134" s="106"/>
      <c r="TUW134" s="106"/>
      <c r="TUX134" s="106"/>
      <c r="TUY134" s="106"/>
      <c r="TUZ134" s="106"/>
      <c r="TVA134" s="106"/>
      <c r="TVB134" s="106"/>
      <c r="TVC134" s="106"/>
      <c r="TVD134" s="106"/>
      <c r="TVE134" s="106"/>
      <c r="TVF134" s="106"/>
      <c r="TVG134" s="106"/>
      <c r="TVH134" s="106"/>
      <c r="TVI134" s="106"/>
      <c r="TVJ134" s="106"/>
      <c r="TVK134" s="106"/>
      <c r="TVL134" s="106"/>
      <c r="TVM134" s="106"/>
      <c r="TVN134" s="106"/>
      <c r="TVO134" s="106"/>
      <c r="TVP134" s="106"/>
      <c r="TVQ134" s="106"/>
      <c r="TVR134" s="106"/>
      <c r="TVS134" s="106"/>
      <c r="TVT134" s="106"/>
      <c r="TVU134" s="106"/>
      <c r="TVV134" s="106"/>
      <c r="TVW134" s="106"/>
      <c r="TVX134" s="106"/>
      <c r="TVY134" s="106"/>
      <c r="TVZ134" s="106"/>
      <c r="TWA134" s="106"/>
      <c r="TWB134" s="106"/>
      <c r="TWC134" s="106"/>
      <c r="TWD134" s="106"/>
      <c r="TWE134" s="106"/>
      <c r="TWF134" s="106"/>
      <c r="TWG134" s="106"/>
      <c r="TWH134" s="106"/>
      <c r="TWI134" s="106"/>
      <c r="TWJ134" s="106"/>
      <c r="TWK134" s="106"/>
      <c r="TWL134" s="106"/>
      <c r="TWM134" s="106"/>
      <c r="TWN134" s="106"/>
      <c r="TWO134" s="106"/>
      <c r="TWP134" s="106"/>
      <c r="TWQ134" s="106"/>
      <c r="TWR134" s="106"/>
      <c r="TWS134" s="106"/>
      <c r="TWT134" s="106"/>
      <c r="TWU134" s="106"/>
      <c r="TWV134" s="106"/>
      <c r="TWW134" s="106"/>
      <c r="TWX134" s="106"/>
      <c r="TWY134" s="106"/>
      <c r="TWZ134" s="106"/>
      <c r="TXA134" s="106"/>
      <c r="TXB134" s="106"/>
      <c r="TXC134" s="106"/>
      <c r="TXD134" s="106"/>
      <c r="TXE134" s="106"/>
      <c r="TXF134" s="106"/>
      <c r="TXG134" s="106"/>
      <c r="TXH134" s="106"/>
      <c r="TXI134" s="106"/>
      <c r="TXJ134" s="106"/>
      <c r="TXK134" s="106"/>
      <c r="TXL134" s="106"/>
      <c r="TXM134" s="106"/>
      <c r="TXN134" s="106"/>
      <c r="TXO134" s="106"/>
      <c r="TXP134" s="106"/>
      <c r="TXQ134" s="106"/>
      <c r="TXR134" s="106"/>
      <c r="TXS134" s="106"/>
      <c r="TXT134" s="106"/>
      <c r="TXU134" s="106"/>
      <c r="TXV134" s="106"/>
      <c r="TXW134" s="106"/>
      <c r="TXX134" s="106"/>
      <c r="TXY134" s="106"/>
      <c r="TXZ134" s="106"/>
      <c r="TYA134" s="106"/>
      <c r="TYB134" s="106"/>
      <c r="TYC134" s="106"/>
      <c r="TYD134" s="106"/>
      <c r="TYE134" s="106"/>
      <c r="TYF134" s="106"/>
      <c r="TYG134" s="106"/>
      <c r="TYH134" s="106"/>
      <c r="TYI134" s="106"/>
      <c r="TYJ134" s="106"/>
      <c r="TYK134" s="106"/>
      <c r="TYL134" s="106"/>
      <c r="TYM134" s="106"/>
      <c r="TYN134" s="106"/>
      <c r="TYO134" s="106"/>
      <c r="TYP134" s="106"/>
      <c r="TYQ134" s="106"/>
      <c r="TYR134" s="106"/>
      <c r="TYS134" s="106"/>
      <c r="TYT134" s="106"/>
      <c r="TYU134" s="106"/>
      <c r="TYV134" s="106"/>
      <c r="TYW134" s="106"/>
      <c r="TYX134" s="106"/>
      <c r="TYY134" s="106"/>
      <c r="TYZ134" s="106"/>
      <c r="TZA134" s="106"/>
      <c r="TZB134" s="106"/>
      <c r="TZC134" s="106"/>
      <c r="TZD134" s="106"/>
      <c r="TZE134" s="106"/>
      <c r="TZF134" s="106"/>
      <c r="TZG134" s="106"/>
      <c r="TZH134" s="106"/>
      <c r="TZI134" s="106"/>
      <c r="TZJ134" s="106"/>
      <c r="TZK134" s="106"/>
      <c r="TZL134" s="106"/>
      <c r="TZM134" s="106"/>
      <c r="TZN134" s="106"/>
      <c r="TZO134" s="106"/>
      <c r="TZP134" s="106"/>
      <c r="TZQ134" s="106"/>
      <c r="TZR134" s="106"/>
      <c r="TZS134" s="106"/>
      <c r="TZT134" s="106"/>
      <c r="TZU134" s="106"/>
      <c r="TZV134" s="106"/>
      <c r="TZW134" s="106"/>
      <c r="TZX134" s="106"/>
      <c r="TZY134" s="106"/>
      <c r="TZZ134" s="106"/>
      <c r="UAA134" s="106"/>
      <c r="UAB134" s="106"/>
      <c r="UAC134" s="106"/>
      <c r="UAD134" s="106"/>
      <c r="UAE134" s="106"/>
      <c r="UAF134" s="106"/>
      <c r="UAG134" s="106"/>
      <c r="UAH134" s="106"/>
      <c r="UAI134" s="106"/>
      <c r="UAJ134" s="106"/>
      <c r="UAK134" s="106"/>
      <c r="UAL134" s="106"/>
      <c r="UAM134" s="106"/>
      <c r="UAN134" s="106"/>
      <c r="UAO134" s="106"/>
      <c r="UAP134" s="106"/>
      <c r="UAQ134" s="106"/>
      <c r="UAR134" s="106"/>
      <c r="UAS134" s="106"/>
      <c r="UAT134" s="106"/>
      <c r="UAU134" s="106"/>
      <c r="UAV134" s="106"/>
      <c r="UAW134" s="106"/>
      <c r="UAX134" s="106"/>
      <c r="UAY134" s="106"/>
      <c r="UAZ134" s="106"/>
      <c r="UBA134" s="106"/>
      <c r="UBB134" s="106"/>
      <c r="UBC134" s="106"/>
      <c r="UBD134" s="106"/>
      <c r="UBE134" s="106"/>
      <c r="UBF134" s="106"/>
      <c r="UBG134" s="106"/>
      <c r="UBH134" s="106"/>
      <c r="UBI134" s="106"/>
      <c r="UBJ134" s="106"/>
      <c r="UBK134" s="106"/>
      <c r="UBL134" s="106"/>
      <c r="UBM134" s="106"/>
      <c r="UBN134" s="106"/>
      <c r="UBO134" s="106"/>
      <c r="UBP134" s="106"/>
      <c r="UBQ134" s="106"/>
      <c r="UBR134" s="106"/>
      <c r="UBS134" s="106"/>
      <c r="UBT134" s="106"/>
      <c r="UBU134" s="106"/>
      <c r="UBV134" s="106"/>
      <c r="UBW134" s="106"/>
      <c r="UBX134" s="106"/>
      <c r="UBY134" s="106"/>
      <c r="UBZ134" s="106"/>
      <c r="UCA134" s="106"/>
      <c r="UCB134" s="106"/>
      <c r="UCC134" s="106"/>
      <c r="UCD134" s="106"/>
      <c r="UCE134" s="106"/>
      <c r="UCF134" s="106"/>
      <c r="UCG134" s="106"/>
      <c r="UCH134" s="106"/>
      <c r="UCI134" s="106"/>
      <c r="UCJ134" s="106"/>
      <c r="UCK134" s="106"/>
      <c r="UCL134" s="106"/>
      <c r="UCM134" s="106"/>
      <c r="UCN134" s="106"/>
      <c r="UCO134" s="106"/>
      <c r="UCP134" s="106"/>
      <c r="UCQ134" s="106"/>
      <c r="UCR134" s="106"/>
      <c r="UCS134" s="106"/>
      <c r="UCT134" s="106"/>
      <c r="UCU134" s="106"/>
      <c r="UCV134" s="106"/>
      <c r="UCW134" s="106"/>
      <c r="UCX134" s="106"/>
      <c r="UCY134" s="106"/>
      <c r="UCZ134" s="106"/>
      <c r="UDA134" s="106"/>
      <c r="UDB134" s="106"/>
      <c r="UDC134" s="106"/>
      <c r="UDD134" s="106"/>
      <c r="UDE134" s="106"/>
      <c r="UDF134" s="106"/>
      <c r="UDG134" s="106"/>
      <c r="UDH134" s="106"/>
      <c r="UDI134" s="106"/>
      <c r="UDJ134" s="106"/>
      <c r="UDK134" s="106"/>
      <c r="UDL134" s="106"/>
      <c r="UDM134" s="106"/>
      <c r="UDN134" s="106"/>
      <c r="UDO134" s="106"/>
      <c r="UDP134" s="106"/>
      <c r="UDQ134" s="106"/>
      <c r="UDR134" s="106"/>
      <c r="UDS134" s="106"/>
      <c r="UDT134" s="106"/>
      <c r="UDU134" s="106"/>
      <c r="UDV134" s="106"/>
      <c r="UDW134" s="106"/>
      <c r="UDX134" s="106"/>
      <c r="UDY134" s="106"/>
      <c r="UDZ134" s="106"/>
      <c r="UEA134" s="106"/>
      <c r="UEB134" s="106"/>
      <c r="UEC134" s="106"/>
      <c r="UED134" s="106"/>
      <c r="UEE134" s="106"/>
      <c r="UEF134" s="106"/>
      <c r="UEG134" s="106"/>
      <c r="UEH134" s="106"/>
      <c r="UEI134" s="106"/>
      <c r="UEJ134" s="106"/>
      <c r="UEK134" s="106"/>
      <c r="UEL134" s="106"/>
      <c r="UEM134" s="106"/>
      <c r="UEN134" s="106"/>
      <c r="UEO134" s="106"/>
      <c r="UEP134" s="106"/>
      <c r="UEQ134" s="106"/>
      <c r="UER134" s="106"/>
      <c r="UES134" s="106"/>
      <c r="UET134" s="106"/>
      <c r="UEU134" s="106"/>
      <c r="UEV134" s="106"/>
      <c r="UEW134" s="106"/>
      <c r="UEX134" s="106"/>
      <c r="UEY134" s="106"/>
      <c r="UEZ134" s="106"/>
      <c r="UFA134" s="106"/>
      <c r="UFB134" s="106"/>
      <c r="UFC134" s="106"/>
      <c r="UFD134" s="106"/>
      <c r="UFE134" s="106"/>
      <c r="UFF134" s="106"/>
      <c r="UFG134" s="106"/>
      <c r="UFH134" s="106"/>
      <c r="UFI134" s="106"/>
      <c r="UFJ134" s="106"/>
      <c r="UFK134" s="106"/>
      <c r="UFL134" s="106"/>
      <c r="UFM134" s="106"/>
      <c r="UFN134" s="106"/>
      <c r="UFO134" s="106"/>
      <c r="UFP134" s="106"/>
      <c r="UFQ134" s="106"/>
      <c r="UFR134" s="106"/>
      <c r="UFS134" s="106"/>
      <c r="UFT134" s="106"/>
      <c r="UFU134" s="106"/>
      <c r="UFV134" s="106"/>
      <c r="UFW134" s="106"/>
      <c r="UFX134" s="106"/>
      <c r="UFY134" s="106"/>
      <c r="UFZ134" s="106"/>
      <c r="UGA134" s="106"/>
      <c r="UGB134" s="106"/>
      <c r="UGC134" s="106"/>
      <c r="UGD134" s="106"/>
      <c r="UGE134" s="106"/>
      <c r="UGF134" s="106"/>
      <c r="UGG134" s="106"/>
      <c r="UGH134" s="106"/>
      <c r="UGI134" s="106"/>
      <c r="UGJ134" s="106"/>
      <c r="UGK134" s="106"/>
      <c r="UGL134" s="106"/>
      <c r="UGM134" s="106"/>
      <c r="UGN134" s="106"/>
      <c r="UGO134" s="106"/>
      <c r="UGP134" s="106"/>
      <c r="UGQ134" s="106"/>
      <c r="UGR134" s="106"/>
      <c r="UGS134" s="106"/>
      <c r="UGT134" s="106"/>
      <c r="UGU134" s="106"/>
      <c r="UGV134" s="106"/>
      <c r="UGW134" s="106"/>
      <c r="UGX134" s="106"/>
      <c r="UGY134" s="106"/>
      <c r="UGZ134" s="106"/>
      <c r="UHA134" s="106"/>
      <c r="UHB134" s="106"/>
      <c r="UHC134" s="106"/>
      <c r="UHD134" s="106"/>
      <c r="UHE134" s="106"/>
      <c r="UHF134" s="106"/>
      <c r="UHG134" s="106"/>
      <c r="UHH134" s="106"/>
      <c r="UHI134" s="106"/>
      <c r="UHJ134" s="106"/>
      <c r="UHK134" s="106"/>
      <c r="UHL134" s="106"/>
      <c r="UHM134" s="106"/>
      <c r="UHN134" s="106"/>
      <c r="UHO134" s="106"/>
      <c r="UHP134" s="106"/>
      <c r="UHQ134" s="106"/>
      <c r="UHR134" s="106"/>
      <c r="UHS134" s="106"/>
      <c r="UHT134" s="106"/>
      <c r="UHU134" s="106"/>
      <c r="UHV134" s="106"/>
      <c r="UHW134" s="106"/>
      <c r="UHX134" s="106"/>
      <c r="UHY134" s="106"/>
      <c r="UHZ134" s="106"/>
      <c r="UIA134" s="106"/>
      <c r="UIB134" s="106"/>
      <c r="UIC134" s="106"/>
      <c r="UID134" s="106"/>
      <c r="UIE134" s="106"/>
      <c r="UIF134" s="106"/>
      <c r="UIG134" s="106"/>
      <c r="UIH134" s="106"/>
      <c r="UII134" s="106"/>
      <c r="UIJ134" s="106"/>
      <c r="UIK134" s="106"/>
      <c r="UIL134" s="106"/>
      <c r="UIM134" s="106"/>
      <c r="UIN134" s="106"/>
      <c r="UIO134" s="106"/>
      <c r="UIP134" s="106"/>
      <c r="UIQ134" s="106"/>
      <c r="UIR134" s="106"/>
      <c r="UIS134" s="106"/>
      <c r="UIT134" s="106"/>
      <c r="UIU134" s="106"/>
      <c r="UIV134" s="106"/>
      <c r="UIW134" s="106"/>
      <c r="UIX134" s="106"/>
      <c r="UIY134" s="106"/>
      <c r="UIZ134" s="106"/>
      <c r="UJA134" s="106"/>
      <c r="UJB134" s="106"/>
      <c r="UJC134" s="106"/>
      <c r="UJD134" s="106"/>
      <c r="UJE134" s="106"/>
      <c r="UJF134" s="106"/>
      <c r="UJG134" s="106"/>
      <c r="UJH134" s="106"/>
      <c r="UJI134" s="106"/>
      <c r="UJJ134" s="106"/>
      <c r="UJK134" s="106"/>
      <c r="UJL134" s="106"/>
      <c r="UJM134" s="106"/>
      <c r="UJN134" s="106"/>
      <c r="UJO134" s="106"/>
      <c r="UJP134" s="106"/>
      <c r="UJQ134" s="106"/>
      <c r="UJR134" s="106"/>
      <c r="UJS134" s="106"/>
      <c r="UJT134" s="106"/>
      <c r="UJU134" s="106"/>
      <c r="UJV134" s="106"/>
      <c r="UJW134" s="106"/>
      <c r="UJX134" s="106"/>
      <c r="UJY134" s="106"/>
      <c r="UJZ134" s="106"/>
      <c r="UKA134" s="106"/>
      <c r="UKB134" s="106"/>
      <c r="UKC134" s="106"/>
      <c r="UKD134" s="106"/>
      <c r="UKE134" s="106"/>
      <c r="UKF134" s="106"/>
      <c r="UKG134" s="106"/>
      <c r="UKH134" s="106"/>
      <c r="UKI134" s="106"/>
      <c r="UKJ134" s="106"/>
      <c r="UKK134" s="106"/>
      <c r="UKL134" s="106"/>
      <c r="UKM134" s="106"/>
      <c r="UKN134" s="106"/>
      <c r="UKO134" s="106"/>
      <c r="UKP134" s="106"/>
      <c r="UKQ134" s="106"/>
      <c r="UKR134" s="106"/>
      <c r="UKS134" s="106"/>
      <c r="UKT134" s="106"/>
      <c r="UKU134" s="106"/>
      <c r="UKV134" s="106"/>
      <c r="UKW134" s="106"/>
      <c r="UKX134" s="106"/>
      <c r="UKY134" s="106"/>
      <c r="UKZ134" s="106"/>
      <c r="ULA134" s="106"/>
      <c r="ULB134" s="106"/>
      <c r="ULC134" s="106"/>
      <c r="ULD134" s="106"/>
      <c r="ULE134" s="106"/>
      <c r="ULF134" s="106"/>
      <c r="ULG134" s="106"/>
      <c r="ULH134" s="106"/>
      <c r="ULI134" s="106"/>
      <c r="ULJ134" s="106"/>
      <c r="ULK134" s="106"/>
      <c r="ULL134" s="106"/>
      <c r="ULM134" s="106"/>
      <c r="ULN134" s="106"/>
      <c r="ULO134" s="106"/>
      <c r="ULP134" s="106"/>
      <c r="ULQ134" s="106"/>
      <c r="ULR134" s="106"/>
      <c r="ULS134" s="106"/>
      <c r="ULT134" s="106"/>
      <c r="ULU134" s="106"/>
      <c r="ULV134" s="106"/>
      <c r="ULW134" s="106"/>
      <c r="ULX134" s="106"/>
      <c r="ULY134" s="106"/>
      <c r="ULZ134" s="106"/>
      <c r="UMA134" s="106"/>
      <c r="UMB134" s="106"/>
      <c r="UMC134" s="106"/>
      <c r="UMD134" s="106"/>
      <c r="UME134" s="106"/>
      <c r="UMF134" s="106"/>
      <c r="UMG134" s="106"/>
      <c r="UMH134" s="106"/>
      <c r="UMI134" s="106"/>
      <c r="UMJ134" s="106"/>
      <c r="UMK134" s="106"/>
      <c r="UML134" s="106"/>
      <c r="UMM134" s="106"/>
      <c r="UMN134" s="106"/>
      <c r="UMO134" s="106"/>
      <c r="UMP134" s="106"/>
      <c r="UMQ134" s="106"/>
      <c r="UMR134" s="106"/>
      <c r="UMS134" s="106"/>
      <c r="UMT134" s="106"/>
      <c r="UMU134" s="106"/>
      <c r="UMV134" s="106"/>
      <c r="UMW134" s="106"/>
      <c r="UMX134" s="106"/>
      <c r="UMY134" s="106"/>
      <c r="UMZ134" s="106"/>
      <c r="UNA134" s="106"/>
      <c r="UNB134" s="106"/>
      <c r="UNC134" s="106"/>
      <c r="UND134" s="106"/>
      <c r="UNE134" s="106"/>
      <c r="UNF134" s="106"/>
      <c r="UNG134" s="106"/>
      <c r="UNH134" s="106"/>
      <c r="UNI134" s="106"/>
      <c r="UNJ134" s="106"/>
      <c r="UNK134" s="106"/>
      <c r="UNL134" s="106"/>
      <c r="UNM134" s="106"/>
      <c r="UNN134" s="106"/>
      <c r="UNO134" s="106"/>
      <c r="UNP134" s="106"/>
      <c r="UNQ134" s="106"/>
      <c r="UNR134" s="106"/>
      <c r="UNS134" s="106"/>
      <c r="UNT134" s="106"/>
      <c r="UNU134" s="106"/>
      <c r="UNV134" s="106"/>
      <c r="UNW134" s="106"/>
      <c r="UNX134" s="106"/>
      <c r="UNY134" s="106"/>
      <c r="UNZ134" s="106"/>
      <c r="UOA134" s="106"/>
      <c r="UOB134" s="106"/>
      <c r="UOC134" s="106"/>
      <c r="UOD134" s="106"/>
      <c r="UOE134" s="106"/>
      <c r="UOF134" s="106"/>
      <c r="UOG134" s="106"/>
      <c r="UOH134" s="106"/>
      <c r="UOI134" s="106"/>
      <c r="UOJ134" s="106"/>
      <c r="UOK134" s="106"/>
      <c r="UOL134" s="106"/>
      <c r="UOM134" s="106"/>
      <c r="UON134" s="106"/>
      <c r="UOO134" s="106"/>
      <c r="UOP134" s="106"/>
      <c r="UOQ134" s="106"/>
      <c r="UOR134" s="106"/>
      <c r="UOS134" s="106"/>
      <c r="UOT134" s="106"/>
      <c r="UOU134" s="106"/>
      <c r="UOV134" s="106"/>
      <c r="UOW134" s="106"/>
      <c r="UOX134" s="106"/>
      <c r="UOY134" s="106"/>
      <c r="UOZ134" s="106"/>
      <c r="UPA134" s="106"/>
      <c r="UPB134" s="106"/>
      <c r="UPC134" s="106"/>
      <c r="UPD134" s="106"/>
      <c r="UPE134" s="106"/>
      <c r="UPF134" s="106"/>
      <c r="UPG134" s="106"/>
      <c r="UPH134" s="106"/>
      <c r="UPI134" s="106"/>
      <c r="UPJ134" s="106"/>
      <c r="UPK134" s="106"/>
      <c r="UPL134" s="106"/>
      <c r="UPM134" s="106"/>
      <c r="UPN134" s="106"/>
      <c r="UPO134" s="106"/>
      <c r="UPP134" s="106"/>
      <c r="UPQ134" s="106"/>
      <c r="UPR134" s="106"/>
      <c r="UPS134" s="106"/>
      <c r="UPT134" s="106"/>
      <c r="UPU134" s="106"/>
      <c r="UPV134" s="106"/>
      <c r="UPW134" s="106"/>
      <c r="UPX134" s="106"/>
      <c r="UPY134" s="106"/>
      <c r="UPZ134" s="106"/>
      <c r="UQA134" s="106"/>
      <c r="UQB134" s="106"/>
      <c r="UQC134" s="106"/>
      <c r="UQD134" s="106"/>
      <c r="UQE134" s="106"/>
      <c r="UQF134" s="106"/>
      <c r="UQG134" s="106"/>
      <c r="UQH134" s="106"/>
      <c r="UQI134" s="106"/>
      <c r="UQJ134" s="106"/>
      <c r="UQK134" s="106"/>
      <c r="UQL134" s="106"/>
      <c r="UQM134" s="106"/>
      <c r="UQN134" s="106"/>
      <c r="UQO134" s="106"/>
      <c r="UQP134" s="106"/>
      <c r="UQQ134" s="106"/>
      <c r="UQR134" s="106"/>
      <c r="UQS134" s="106"/>
      <c r="UQT134" s="106"/>
      <c r="UQU134" s="106"/>
      <c r="UQV134" s="106"/>
      <c r="UQW134" s="106"/>
      <c r="UQX134" s="106"/>
      <c r="UQY134" s="106"/>
      <c r="UQZ134" s="106"/>
      <c r="URA134" s="106"/>
      <c r="URB134" s="106"/>
      <c r="URC134" s="106"/>
      <c r="URD134" s="106"/>
      <c r="URE134" s="106"/>
      <c r="URF134" s="106"/>
      <c r="URG134" s="106"/>
      <c r="URH134" s="106"/>
      <c r="URI134" s="106"/>
      <c r="URJ134" s="106"/>
      <c r="URK134" s="106"/>
      <c r="URL134" s="106"/>
      <c r="URM134" s="106"/>
      <c r="URN134" s="106"/>
      <c r="URO134" s="106"/>
      <c r="URP134" s="106"/>
      <c r="URQ134" s="106"/>
      <c r="URR134" s="106"/>
      <c r="URS134" s="106"/>
      <c r="URT134" s="106"/>
      <c r="URU134" s="106"/>
      <c r="URV134" s="106"/>
      <c r="URW134" s="106"/>
      <c r="URX134" s="106"/>
      <c r="URY134" s="106"/>
      <c r="URZ134" s="106"/>
      <c r="USA134" s="106"/>
      <c r="USB134" s="106"/>
      <c r="USC134" s="106"/>
      <c r="USD134" s="106"/>
      <c r="USE134" s="106"/>
      <c r="USF134" s="106"/>
      <c r="USG134" s="106"/>
      <c r="USH134" s="106"/>
      <c r="USI134" s="106"/>
      <c r="USJ134" s="106"/>
      <c r="USK134" s="106"/>
      <c r="USL134" s="106"/>
      <c r="USM134" s="106"/>
      <c r="USN134" s="106"/>
      <c r="USO134" s="106"/>
      <c r="USP134" s="106"/>
      <c r="USQ134" s="106"/>
      <c r="USR134" s="106"/>
      <c r="USS134" s="106"/>
      <c r="UST134" s="106"/>
      <c r="USU134" s="106"/>
      <c r="USV134" s="106"/>
      <c r="USW134" s="106"/>
      <c r="USX134" s="106"/>
      <c r="USY134" s="106"/>
      <c r="USZ134" s="106"/>
      <c r="UTA134" s="106"/>
      <c r="UTB134" s="106"/>
      <c r="UTC134" s="106"/>
      <c r="UTD134" s="106"/>
      <c r="UTE134" s="106"/>
      <c r="UTF134" s="106"/>
      <c r="UTG134" s="106"/>
      <c r="UTH134" s="106"/>
      <c r="UTI134" s="106"/>
      <c r="UTJ134" s="106"/>
      <c r="UTK134" s="106"/>
      <c r="UTL134" s="106"/>
      <c r="UTM134" s="106"/>
      <c r="UTN134" s="106"/>
      <c r="UTO134" s="106"/>
      <c r="UTP134" s="106"/>
      <c r="UTQ134" s="106"/>
      <c r="UTR134" s="106"/>
      <c r="UTS134" s="106"/>
      <c r="UTT134" s="106"/>
      <c r="UTU134" s="106"/>
      <c r="UTV134" s="106"/>
      <c r="UTW134" s="106"/>
      <c r="UTX134" s="106"/>
      <c r="UTY134" s="106"/>
      <c r="UTZ134" s="106"/>
      <c r="UUA134" s="106"/>
      <c r="UUB134" s="106"/>
      <c r="UUC134" s="106"/>
      <c r="UUD134" s="106"/>
      <c r="UUE134" s="106"/>
      <c r="UUF134" s="106"/>
      <c r="UUG134" s="106"/>
      <c r="UUH134" s="106"/>
      <c r="UUI134" s="106"/>
      <c r="UUJ134" s="106"/>
      <c r="UUK134" s="106"/>
      <c r="UUL134" s="106"/>
      <c r="UUM134" s="106"/>
      <c r="UUN134" s="106"/>
      <c r="UUO134" s="106"/>
      <c r="UUP134" s="106"/>
      <c r="UUQ134" s="106"/>
      <c r="UUR134" s="106"/>
      <c r="UUS134" s="106"/>
      <c r="UUT134" s="106"/>
      <c r="UUU134" s="106"/>
      <c r="UUV134" s="106"/>
      <c r="UUW134" s="106"/>
      <c r="UUX134" s="106"/>
      <c r="UUY134" s="106"/>
      <c r="UUZ134" s="106"/>
      <c r="UVA134" s="106"/>
      <c r="UVB134" s="106"/>
      <c r="UVC134" s="106"/>
      <c r="UVD134" s="106"/>
      <c r="UVE134" s="106"/>
      <c r="UVF134" s="106"/>
      <c r="UVG134" s="106"/>
      <c r="UVH134" s="106"/>
      <c r="UVI134" s="106"/>
      <c r="UVJ134" s="106"/>
      <c r="UVK134" s="106"/>
      <c r="UVL134" s="106"/>
      <c r="UVM134" s="106"/>
      <c r="UVN134" s="106"/>
      <c r="UVO134" s="106"/>
      <c r="UVP134" s="106"/>
      <c r="UVQ134" s="106"/>
      <c r="UVR134" s="106"/>
      <c r="UVS134" s="106"/>
      <c r="UVT134" s="106"/>
      <c r="UVU134" s="106"/>
      <c r="UVV134" s="106"/>
      <c r="UVW134" s="106"/>
      <c r="UVX134" s="106"/>
      <c r="UVY134" s="106"/>
      <c r="UVZ134" s="106"/>
      <c r="UWA134" s="106"/>
      <c r="UWB134" s="106"/>
      <c r="UWC134" s="106"/>
      <c r="UWD134" s="106"/>
      <c r="UWE134" s="106"/>
      <c r="UWF134" s="106"/>
      <c r="UWG134" s="106"/>
      <c r="UWH134" s="106"/>
      <c r="UWI134" s="106"/>
      <c r="UWJ134" s="106"/>
      <c r="UWK134" s="106"/>
      <c r="UWL134" s="106"/>
      <c r="UWM134" s="106"/>
      <c r="UWN134" s="106"/>
      <c r="UWO134" s="106"/>
      <c r="UWP134" s="106"/>
      <c r="UWQ134" s="106"/>
      <c r="UWR134" s="106"/>
      <c r="UWS134" s="106"/>
      <c r="UWT134" s="106"/>
      <c r="UWU134" s="106"/>
      <c r="UWV134" s="106"/>
      <c r="UWW134" s="106"/>
      <c r="UWX134" s="106"/>
      <c r="UWY134" s="106"/>
      <c r="UWZ134" s="106"/>
      <c r="UXA134" s="106"/>
      <c r="UXB134" s="106"/>
      <c r="UXC134" s="106"/>
      <c r="UXD134" s="106"/>
      <c r="UXE134" s="106"/>
      <c r="UXF134" s="106"/>
      <c r="UXG134" s="106"/>
      <c r="UXH134" s="106"/>
      <c r="UXI134" s="106"/>
      <c r="UXJ134" s="106"/>
      <c r="UXK134" s="106"/>
      <c r="UXL134" s="106"/>
      <c r="UXM134" s="106"/>
      <c r="UXN134" s="106"/>
      <c r="UXO134" s="106"/>
      <c r="UXP134" s="106"/>
      <c r="UXQ134" s="106"/>
      <c r="UXR134" s="106"/>
      <c r="UXS134" s="106"/>
      <c r="UXT134" s="106"/>
      <c r="UXU134" s="106"/>
      <c r="UXV134" s="106"/>
      <c r="UXW134" s="106"/>
      <c r="UXX134" s="106"/>
      <c r="UXY134" s="106"/>
      <c r="UXZ134" s="106"/>
      <c r="UYA134" s="106"/>
      <c r="UYB134" s="106"/>
      <c r="UYC134" s="106"/>
      <c r="UYD134" s="106"/>
      <c r="UYE134" s="106"/>
      <c r="UYF134" s="106"/>
      <c r="UYG134" s="106"/>
      <c r="UYH134" s="106"/>
      <c r="UYI134" s="106"/>
      <c r="UYJ134" s="106"/>
      <c r="UYK134" s="106"/>
      <c r="UYL134" s="106"/>
      <c r="UYM134" s="106"/>
      <c r="UYN134" s="106"/>
      <c r="UYO134" s="106"/>
      <c r="UYP134" s="106"/>
      <c r="UYQ134" s="106"/>
      <c r="UYR134" s="106"/>
      <c r="UYS134" s="106"/>
      <c r="UYT134" s="106"/>
      <c r="UYU134" s="106"/>
      <c r="UYV134" s="106"/>
      <c r="UYW134" s="106"/>
      <c r="UYX134" s="106"/>
      <c r="UYY134" s="106"/>
      <c r="UYZ134" s="106"/>
      <c r="UZA134" s="106"/>
      <c r="UZB134" s="106"/>
      <c r="UZC134" s="106"/>
      <c r="UZD134" s="106"/>
      <c r="UZE134" s="106"/>
      <c r="UZF134" s="106"/>
      <c r="UZG134" s="106"/>
      <c r="UZH134" s="106"/>
      <c r="UZI134" s="106"/>
      <c r="UZJ134" s="106"/>
      <c r="UZK134" s="106"/>
      <c r="UZL134" s="106"/>
      <c r="UZM134" s="106"/>
      <c r="UZN134" s="106"/>
      <c r="UZO134" s="106"/>
      <c r="UZP134" s="106"/>
      <c r="UZQ134" s="106"/>
      <c r="UZR134" s="106"/>
      <c r="UZS134" s="106"/>
      <c r="UZT134" s="106"/>
      <c r="UZU134" s="106"/>
      <c r="UZV134" s="106"/>
      <c r="UZW134" s="106"/>
      <c r="UZX134" s="106"/>
      <c r="UZY134" s="106"/>
      <c r="UZZ134" s="106"/>
      <c r="VAA134" s="106"/>
      <c r="VAB134" s="106"/>
      <c r="VAC134" s="106"/>
      <c r="VAD134" s="106"/>
      <c r="VAE134" s="106"/>
      <c r="VAF134" s="106"/>
      <c r="VAG134" s="106"/>
      <c r="VAH134" s="106"/>
      <c r="VAI134" s="106"/>
      <c r="VAJ134" s="106"/>
      <c r="VAK134" s="106"/>
      <c r="VAL134" s="106"/>
      <c r="VAM134" s="106"/>
      <c r="VAN134" s="106"/>
      <c r="VAO134" s="106"/>
      <c r="VAP134" s="106"/>
      <c r="VAQ134" s="106"/>
      <c r="VAR134" s="106"/>
      <c r="VAS134" s="106"/>
      <c r="VAT134" s="106"/>
      <c r="VAU134" s="106"/>
      <c r="VAV134" s="106"/>
      <c r="VAW134" s="106"/>
      <c r="VAX134" s="106"/>
      <c r="VAY134" s="106"/>
      <c r="VAZ134" s="106"/>
      <c r="VBA134" s="106"/>
      <c r="VBB134" s="106"/>
      <c r="VBC134" s="106"/>
      <c r="VBD134" s="106"/>
      <c r="VBE134" s="106"/>
      <c r="VBF134" s="106"/>
      <c r="VBG134" s="106"/>
      <c r="VBH134" s="106"/>
      <c r="VBI134" s="106"/>
      <c r="VBJ134" s="106"/>
      <c r="VBK134" s="106"/>
      <c r="VBL134" s="106"/>
      <c r="VBM134" s="106"/>
      <c r="VBN134" s="106"/>
      <c r="VBO134" s="106"/>
      <c r="VBP134" s="106"/>
      <c r="VBQ134" s="106"/>
      <c r="VBR134" s="106"/>
      <c r="VBS134" s="106"/>
      <c r="VBT134" s="106"/>
      <c r="VBU134" s="106"/>
      <c r="VBV134" s="106"/>
      <c r="VBW134" s="106"/>
      <c r="VBX134" s="106"/>
      <c r="VBY134" s="106"/>
      <c r="VBZ134" s="106"/>
      <c r="VCA134" s="106"/>
      <c r="VCB134" s="106"/>
      <c r="VCC134" s="106"/>
      <c r="VCD134" s="106"/>
      <c r="VCE134" s="106"/>
      <c r="VCF134" s="106"/>
      <c r="VCG134" s="106"/>
      <c r="VCH134" s="106"/>
      <c r="VCI134" s="106"/>
      <c r="VCJ134" s="106"/>
      <c r="VCK134" s="106"/>
      <c r="VCL134" s="106"/>
      <c r="VCM134" s="106"/>
      <c r="VCN134" s="106"/>
      <c r="VCO134" s="106"/>
      <c r="VCP134" s="106"/>
      <c r="VCQ134" s="106"/>
      <c r="VCR134" s="106"/>
      <c r="VCS134" s="106"/>
      <c r="VCT134" s="106"/>
      <c r="VCU134" s="106"/>
      <c r="VCV134" s="106"/>
      <c r="VCW134" s="106"/>
      <c r="VCX134" s="106"/>
      <c r="VCY134" s="106"/>
      <c r="VCZ134" s="106"/>
      <c r="VDA134" s="106"/>
      <c r="VDB134" s="106"/>
      <c r="VDC134" s="106"/>
      <c r="VDD134" s="106"/>
      <c r="VDE134" s="106"/>
      <c r="VDF134" s="106"/>
      <c r="VDG134" s="106"/>
      <c r="VDH134" s="106"/>
      <c r="VDI134" s="106"/>
      <c r="VDJ134" s="106"/>
      <c r="VDK134" s="106"/>
      <c r="VDL134" s="106"/>
      <c r="VDM134" s="106"/>
      <c r="VDN134" s="106"/>
      <c r="VDO134" s="106"/>
      <c r="VDP134" s="106"/>
      <c r="VDQ134" s="106"/>
      <c r="VDR134" s="106"/>
      <c r="VDS134" s="106"/>
      <c r="VDT134" s="106"/>
      <c r="VDU134" s="106"/>
      <c r="VDV134" s="106"/>
      <c r="VDW134" s="106"/>
      <c r="VDX134" s="106"/>
      <c r="VDY134" s="106"/>
      <c r="VDZ134" s="106"/>
      <c r="VEA134" s="106"/>
      <c r="VEB134" s="106"/>
      <c r="VEC134" s="106"/>
      <c r="VED134" s="106"/>
      <c r="VEE134" s="106"/>
      <c r="VEF134" s="106"/>
      <c r="VEG134" s="106"/>
      <c r="VEH134" s="106"/>
      <c r="VEI134" s="106"/>
      <c r="VEJ134" s="106"/>
      <c r="VEK134" s="106"/>
      <c r="VEL134" s="106"/>
      <c r="VEM134" s="106"/>
      <c r="VEN134" s="106"/>
      <c r="VEO134" s="106"/>
      <c r="VEP134" s="106"/>
      <c r="VEQ134" s="106"/>
      <c r="VER134" s="106"/>
      <c r="VES134" s="106"/>
      <c r="VET134" s="106"/>
      <c r="VEU134" s="106"/>
      <c r="VEV134" s="106"/>
      <c r="VEW134" s="106"/>
      <c r="VEX134" s="106"/>
      <c r="VEY134" s="106"/>
      <c r="VEZ134" s="106"/>
      <c r="VFA134" s="106"/>
      <c r="VFB134" s="106"/>
      <c r="VFC134" s="106"/>
      <c r="VFD134" s="106"/>
      <c r="VFE134" s="106"/>
      <c r="VFF134" s="106"/>
      <c r="VFG134" s="106"/>
      <c r="VFH134" s="106"/>
      <c r="VFI134" s="106"/>
      <c r="VFJ134" s="106"/>
      <c r="VFK134" s="106"/>
      <c r="VFL134" s="106"/>
      <c r="VFM134" s="106"/>
      <c r="VFN134" s="106"/>
      <c r="VFO134" s="106"/>
      <c r="VFP134" s="106"/>
      <c r="VFQ134" s="106"/>
      <c r="VFR134" s="106"/>
      <c r="VFS134" s="106"/>
      <c r="VFT134" s="106"/>
      <c r="VFU134" s="106"/>
      <c r="VFV134" s="106"/>
      <c r="VFW134" s="106"/>
      <c r="VFX134" s="106"/>
      <c r="VFY134" s="106"/>
      <c r="VFZ134" s="106"/>
      <c r="VGA134" s="106"/>
      <c r="VGB134" s="106"/>
      <c r="VGC134" s="106"/>
      <c r="VGD134" s="106"/>
      <c r="VGE134" s="106"/>
      <c r="VGF134" s="106"/>
      <c r="VGG134" s="106"/>
      <c r="VGH134" s="106"/>
      <c r="VGI134" s="106"/>
      <c r="VGJ134" s="106"/>
      <c r="VGK134" s="106"/>
      <c r="VGL134" s="106"/>
      <c r="VGM134" s="106"/>
      <c r="VGN134" s="106"/>
      <c r="VGO134" s="106"/>
      <c r="VGP134" s="106"/>
      <c r="VGQ134" s="106"/>
      <c r="VGR134" s="106"/>
      <c r="VGS134" s="106"/>
      <c r="VGT134" s="106"/>
      <c r="VGU134" s="106"/>
      <c r="VGV134" s="106"/>
      <c r="VGW134" s="106"/>
      <c r="VGX134" s="106"/>
      <c r="VGY134" s="106"/>
      <c r="VGZ134" s="106"/>
      <c r="VHA134" s="106"/>
      <c r="VHB134" s="106"/>
      <c r="VHC134" s="106"/>
      <c r="VHD134" s="106"/>
      <c r="VHE134" s="106"/>
      <c r="VHF134" s="106"/>
      <c r="VHG134" s="106"/>
      <c r="VHH134" s="106"/>
      <c r="VHI134" s="106"/>
      <c r="VHJ134" s="106"/>
      <c r="VHK134" s="106"/>
      <c r="VHL134" s="106"/>
      <c r="VHM134" s="106"/>
      <c r="VHN134" s="106"/>
      <c r="VHO134" s="106"/>
      <c r="VHP134" s="106"/>
      <c r="VHQ134" s="106"/>
      <c r="VHR134" s="106"/>
      <c r="VHS134" s="106"/>
      <c r="VHT134" s="106"/>
      <c r="VHU134" s="106"/>
      <c r="VHV134" s="106"/>
      <c r="VHW134" s="106"/>
      <c r="VHX134" s="106"/>
      <c r="VHY134" s="106"/>
      <c r="VHZ134" s="106"/>
      <c r="VIA134" s="106"/>
      <c r="VIB134" s="106"/>
      <c r="VIC134" s="106"/>
      <c r="VID134" s="106"/>
      <c r="VIE134" s="106"/>
      <c r="VIF134" s="106"/>
      <c r="VIG134" s="106"/>
      <c r="VIH134" s="106"/>
      <c r="VII134" s="106"/>
      <c r="VIJ134" s="106"/>
      <c r="VIK134" s="106"/>
      <c r="VIL134" s="106"/>
      <c r="VIM134" s="106"/>
      <c r="VIN134" s="106"/>
      <c r="VIO134" s="106"/>
      <c r="VIP134" s="106"/>
      <c r="VIQ134" s="106"/>
      <c r="VIR134" s="106"/>
      <c r="VIS134" s="106"/>
      <c r="VIT134" s="106"/>
      <c r="VIU134" s="106"/>
      <c r="VIV134" s="106"/>
      <c r="VIW134" s="106"/>
      <c r="VIX134" s="106"/>
      <c r="VIY134" s="106"/>
      <c r="VIZ134" s="106"/>
      <c r="VJA134" s="106"/>
      <c r="VJB134" s="106"/>
      <c r="VJC134" s="106"/>
      <c r="VJD134" s="106"/>
      <c r="VJE134" s="106"/>
      <c r="VJF134" s="106"/>
      <c r="VJG134" s="106"/>
      <c r="VJH134" s="106"/>
      <c r="VJI134" s="106"/>
      <c r="VJJ134" s="106"/>
      <c r="VJK134" s="106"/>
      <c r="VJL134" s="106"/>
      <c r="VJM134" s="106"/>
      <c r="VJN134" s="106"/>
      <c r="VJO134" s="106"/>
      <c r="VJP134" s="106"/>
      <c r="VJQ134" s="106"/>
      <c r="VJR134" s="106"/>
      <c r="VJS134" s="106"/>
      <c r="VJT134" s="106"/>
      <c r="VJU134" s="106"/>
      <c r="VJV134" s="106"/>
      <c r="VJW134" s="106"/>
      <c r="VJX134" s="106"/>
      <c r="VJY134" s="106"/>
      <c r="VJZ134" s="106"/>
      <c r="VKA134" s="106"/>
      <c r="VKB134" s="106"/>
      <c r="VKC134" s="106"/>
      <c r="VKD134" s="106"/>
      <c r="VKE134" s="106"/>
      <c r="VKF134" s="106"/>
      <c r="VKG134" s="106"/>
      <c r="VKH134" s="106"/>
      <c r="VKI134" s="106"/>
      <c r="VKJ134" s="106"/>
      <c r="VKK134" s="106"/>
      <c r="VKL134" s="106"/>
      <c r="VKM134" s="106"/>
      <c r="VKN134" s="106"/>
      <c r="VKO134" s="106"/>
      <c r="VKP134" s="106"/>
      <c r="VKQ134" s="106"/>
      <c r="VKR134" s="106"/>
      <c r="VKS134" s="106"/>
      <c r="VKT134" s="106"/>
      <c r="VKU134" s="106"/>
      <c r="VKV134" s="106"/>
      <c r="VKW134" s="106"/>
      <c r="VKX134" s="106"/>
      <c r="VKY134" s="106"/>
      <c r="VKZ134" s="106"/>
      <c r="VLA134" s="106"/>
      <c r="VLB134" s="106"/>
      <c r="VLC134" s="106"/>
      <c r="VLD134" s="106"/>
      <c r="VLE134" s="106"/>
      <c r="VLF134" s="106"/>
      <c r="VLG134" s="106"/>
      <c r="VLH134" s="106"/>
      <c r="VLI134" s="106"/>
      <c r="VLJ134" s="106"/>
      <c r="VLK134" s="106"/>
      <c r="VLL134" s="106"/>
      <c r="VLM134" s="106"/>
      <c r="VLN134" s="106"/>
      <c r="VLO134" s="106"/>
      <c r="VLP134" s="106"/>
      <c r="VLQ134" s="106"/>
      <c r="VLR134" s="106"/>
      <c r="VLS134" s="106"/>
      <c r="VLT134" s="106"/>
      <c r="VLU134" s="106"/>
      <c r="VLV134" s="106"/>
      <c r="VLW134" s="106"/>
      <c r="VLX134" s="106"/>
      <c r="VLY134" s="106"/>
      <c r="VLZ134" s="106"/>
      <c r="VMA134" s="106"/>
      <c r="VMB134" s="106"/>
      <c r="VMC134" s="106"/>
      <c r="VMD134" s="106"/>
      <c r="VME134" s="106"/>
      <c r="VMF134" s="106"/>
      <c r="VMG134" s="106"/>
      <c r="VMH134" s="106"/>
      <c r="VMI134" s="106"/>
      <c r="VMJ134" s="106"/>
      <c r="VMK134" s="106"/>
      <c r="VML134" s="106"/>
      <c r="VMM134" s="106"/>
      <c r="VMN134" s="106"/>
      <c r="VMO134" s="106"/>
      <c r="VMP134" s="106"/>
      <c r="VMQ134" s="106"/>
      <c r="VMR134" s="106"/>
      <c r="VMS134" s="106"/>
      <c r="VMT134" s="106"/>
      <c r="VMU134" s="106"/>
      <c r="VMV134" s="106"/>
      <c r="VMW134" s="106"/>
      <c r="VMX134" s="106"/>
      <c r="VMY134" s="106"/>
      <c r="VMZ134" s="106"/>
      <c r="VNA134" s="106"/>
      <c r="VNB134" s="106"/>
      <c r="VNC134" s="106"/>
      <c r="VND134" s="106"/>
      <c r="VNE134" s="106"/>
      <c r="VNF134" s="106"/>
      <c r="VNG134" s="106"/>
      <c r="VNH134" s="106"/>
      <c r="VNI134" s="106"/>
      <c r="VNJ134" s="106"/>
      <c r="VNK134" s="106"/>
      <c r="VNL134" s="106"/>
      <c r="VNM134" s="106"/>
      <c r="VNN134" s="106"/>
      <c r="VNO134" s="106"/>
      <c r="VNP134" s="106"/>
      <c r="VNQ134" s="106"/>
      <c r="VNR134" s="106"/>
      <c r="VNS134" s="106"/>
      <c r="VNT134" s="106"/>
      <c r="VNU134" s="106"/>
      <c r="VNV134" s="106"/>
      <c r="VNW134" s="106"/>
      <c r="VNX134" s="106"/>
      <c r="VNY134" s="106"/>
      <c r="VNZ134" s="106"/>
      <c r="VOA134" s="106"/>
      <c r="VOB134" s="106"/>
      <c r="VOC134" s="106"/>
      <c r="VOD134" s="106"/>
      <c r="VOE134" s="106"/>
      <c r="VOF134" s="106"/>
      <c r="VOG134" s="106"/>
      <c r="VOH134" s="106"/>
      <c r="VOI134" s="106"/>
      <c r="VOJ134" s="106"/>
      <c r="VOK134" s="106"/>
      <c r="VOL134" s="106"/>
      <c r="VOM134" s="106"/>
      <c r="VON134" s="106"/>
      <c r="VOO134" s="106"/>
      <c r="VOP134" s="106"/>
      <c r="VOQ134" s="106"/>
      <c r="VOR134" s="106"/>
      <c r="VOS134" s="106"/>
      <c r="VOT134" s="106"/>
      <c r="VOU134" s="106"/>
      <c r="VOV134" s="106"/>
      <c r="VOW134" s="106"/>
      <c r="VOX134" s="106"/>
      <c r="VOY134" s="106"/>
      <c r="VOZ134" s="106"/>
      <c r="VPA134" s="106"/>
      <c r="VPB134" s="106"/>
      <c r="VPC134" s="106"/>
      <c r="VPD134" s="106"/>
      <c r="VPE134" s="106"/>
      <c r="VPF134" s="106"/>
      <c r="VPG134" s="106"/>
      <c r="VPH134" s="106"/>
      <c r="VPI134" s="106"/>
      <c r="VPJ134" s="106"/>
      <c r="VPK134" s="106"/>
      <c r="VPL134" s="106"/>
      <c r="VPM134" s="106"/>
      <c r="VPN134" s="106"/>
      <c r="VPO134" s="106"/>
      <c r="VPP134" s="106"/>
      <c r="VPQ134" s="106"/>
      <c r="VPR134" s="106"/>
      <c r="VPS134" s="106"/>
      <c r="VPT134" s="106"/>
      <c r="VPU134" s="106"/>
      <c r="VPV134" s="106"/>
      <c r="VPW134" s="106"/>
      <c r="VPX134" s="106"/>
      <c r="VPY134" s="106"/>
      <c r="VPZ134" s="106"/>
      <c r="VQA134" s="106"/>
      <c r="VQB134" s="106"/>
      <c r="VQC134" s="106"/>
      <c r="VQD134" s="106"/>
      <c r="VQE134" s="106"/>
      <c r="VQF134" s="106"/>
      <c r="VQG134" s="106"/>
      <c r="VQH134" s="106"/>
      <c r="VQI134" s="106"/>
      <c r="VQJ134" s="106"/>
      <c r="VQK134" s="106"/>
      <c r="VQL134" s="106"/>
      <c r="VQM134" s="106"/>
      <c r="VQN134" s="106"/>
      <c r="VQO134" s="106"/>
      <c r="VQP134" s="106"/>
      <c r="VQQ134" s="106"/>
      <c r="VQR134" s="106"/>
      <c r="VQS134" s="106"/>
      <c r="VQT134" s="106"/>
      <c r="VQU134" s="106"/>
      <c r="VQV134" s="106"/>
      <c r="VQW134" s="106"/>
      <c r="VQX134" s="106"/>
      <c r="VQY134" s="106"/>
      <c r="VQZ134" s="106"/>
      <c r="VRA134" s="106"/>
      <c r="VRB134" s="106"/>
      <c r="VRC134" s="106"/>
      <c r="VRD134" s="106"/>
      <c r="VRE134" s="106"/>
      <c r="VRF134" s="106"/>
      <c r="VRG134" s="106"/>
      <c r="VRH134" s="106"/>
      <c r="VRI134" s="106"/>
      <c r="VRJ134" s="106"/>
      <c r="VRK134" s="106"/>
      <c r="VRL134" s="106"/>
      <c r="VRM134" s="106"/>
      <c r="VRN134" s="106"/>
      <c r="VRO134" s="106"/>
      <c r="VRP134" s="106"/>
      <c r="VRQ134" s="106"/>
      <c r="VRR134" s="106"/>
      <c r="VRS134" s="106"/>
      <c r="VRT134" s="106"/>
      <c r="VRU134" s="106"/>
      <c r="VRV134" s="106"/>
      <c r="VRW134" s="106"/>
      <c r="VRX134" s="106"/>
      <c r="VRY134" s="106"/>
      <c r="VRZ134" s="106"/>
      <c r="VSA134" s="106"/>
      <c r="VSB134" s="106"/>
      <c r="VSC134" s="106"/>
      <c r="VSD134" s="106"/>
      <c r="VSE134" s="106"/>
      <c r="VSF134" s="106"/>
      <c r="VSG134" s="106"/>
      <c r="VSH134" s="106"/>
      <c r="VSI134" s="106"/>
      <c r="VSJ134" s="106"/>
      <c r="VSK134" s="106"/>
      <c r="VSL134" s="106"/>
      <c r="VSM134" s="106"/>
      <c r="VSN134" s="106"/>
      <c r="VSO134" s="106"/>
      <c r="VSP134" s="106"/>
      <c r="VSQ134" s="106"/>
      <c r="VSR134" s="106"/>
      <c r="VSS134" s="106"/>
      <c r="VST134" s="106"/>
      <c r="VSU134" s="106"/>
      <c r="VSV134" s="106"/>
      <c r="VSW134" s="106"/>
      <c r="VSX134" s="106"/>
      <c r="VSY134" s="106"/>
      <c r="VSZ134" s="106"/>
      <c r="VTA134" s="106"/>
      <c r="VTB134" s="106"/>
      <c r="VTC134" s="106"/>
      <c r="VTD134" s="106"/>
      <c r="VTE134" s="106"/>
      <c r="VTF134" s="106"/>
      <c r="VTG134" s="106"/>
      <c r="VTH134" s="106"/>
      <c r="VTI134" s="106"/>
      <c r="VTJ134" s="106"/>
      <c r="VTK134" s="106"/>
      <c r="VTL134" s="106"/>
      <c r="VTM134" s="106"/>
      <c r="VTN134" s="106"/>
      <c r="VTO134" s="106"/>
      <c r="VTP134" s="106"/>
      <c r="VTQ134" s="106"/>
      <c r="VTR134" s="106"/>
      <c r="VTS134" s="106"/>
      <c r="VTT134" s="106"/>
      <c r="VTU134" s="106"/>
      <c r="VTV134" s="106"/>
      <c r="VTW134" s="106"/>
      <c r="VTX134" s="106"/>
      <c r="VTY134" s="106"/>
      <c r="VTZ134" s="106"/>
      <c r="VUA134" s="106"/>
      <c r="VUB134" s="106"/>
      <c r="VUC134" s="106"/>
      <c r="VUD134" s="106"/>
      <c r="VUE134" s="106"/>
      <c r="VUF134" s="106"/>
      <c r="VUG134" s="106"/>
      <c r="VUH134" s="106"/>
      <c r="VUI134" s="106"/>
      <c r="VUJ134" s="106"/>
      <c r="VUK134" s="106"/>
      <c r="VUL134" s="106"/>
      <c r="VUM134" s="106"/>
      <c r="VUN134" s="106"/>
      <c r="VUO134" s="106"/>
      <c r="VUP134" s="106"/>
      <c r="VUQ134" s="106"/>
      <c r="VUR134" s="106"/>
      <c r="VUS134" s="106"/>
      <c r="VUT134" s="106"/>
      <c r="VUU134" s="106"/>
      <c r="VUV134" s="106"/>
      <c r="VUW134" s="106"/>
      <c r="VUX134" s="106"/>
      <c r="VUY134" s="106"/>
      <c r="VUZ134" s="106"/>
      <c r="VVA134" s="106"/>
      <c r="VVB134" s="106"/>
      <c r="VVC134" s="106"/>
      <c r="VVD134" s="106"/>
      <c r="VVE134" s="106"/>
      <c r="VVF134" s="106"/>
      <c r="VVG134" s="106"/>
      <c r="VVH134" s="106"/>
      <c r="VVI134" s="106"/>
      <c r="VVJ134" s="106"/>
      <c r="VVK134" s="106"/>
      <c r="VVL134" s="106"/>
      <c r="VVM134" s="106"/>
      <c r="VVN134" s="106"/>
      <c r="VVO134" s="106"/>
      <c r="VVP134" s="106"/>
      <c r="VVQ134" s="106"/>
      <c r="VVR134" s="106"/>
      <c r="VVS134" s="106"/>
      <c r="VVT134" s="106"/>
      <c r="VVU134" s="106"/>
      <c r="VVV134" s="106"/>
      <c r="VVW134" s="106"/>
      <c r="VVX134" s="106"/>
      <c r="VVY134" s="106"/>
      <c r="VVZ134" s="106"/>
      <c r="VWA134" s="106"/>
      <c r="VWB134" s="106"/>
      <c r="VWC134" s="106"/>
      <c r="VWD134" s="106"/>
      <c r="VWE134" s="106"/>
      <c r="VWF134" s="106"/>
      <c r="VWG134" s="106"/>
      <c r="VWH134" s="106"/>
      <c r="VWI134" s="106"/>
      <c r="VWJ134" s="106"/>
      <c r="VWK134" s="106"/>
      <c r="VWL134" s="106"/>
      <c r="VWM134" s="106"/>
      <c r="VWN134" s="106"/>
      <c r="VWO134" s="106"/>
      <c r="VWP134" s="106"/>
      <c r="VWQ134" s="106"/>
      <c r="VWR134" s="106"/>
      <c r="VWS134" s="106"/>
      <c r="VWT134" s="106"/>
      <c r="VWU134" s="106"/>
      <c r="VWV134" s="106"/>
      <c r="VWW134" s="106"/>
      <c r="VWX134" s="106"/>
      <c r="VWY134" s="106"/>
      <c r="VWZ134" s="106"/>
      <c r="VXA134" s="106"/>
      <c r="VXB134" s="106"/>
      <c r="VXC134" s="106"/>
      <c r="VXD134" s="106"/>
      <c r="VXE134" s="106"/>
      <c r="VXF134" s="106"/>
      <c r="VXG134" s="106"/>
      <c r="VXH134" s="106"/>
      <c r="VXI134" s="106"/>
      <c r="VXJ134" s="106"/>
      <c r="VXK134" s="106"/>
      <c r="VXL134" s="106"/>
      <c r="VXM134" s="106"/>
      <c r="VXN134" s="106"/>
      <c r="VXO134" s="106"/>
      <c r="VXP134" s="106"/>
      <c r="VXQ134" s="106"/>
      <c r="VXR134" s="106"/>
      <c r="VXS134" s="106"/>
      <c r="VXT134" s="106"/>
      <c r="VXU134" s="106"/>
      <c r="VXV134" s="106"/>
      <c r="VXW134" s="106"/>
      <c r="VXX134" s="106"/>
      <c r="VXY134" s="106"/>
      <c r="VXZ134" s="106"/>
      <c r="VYA134" s="106"/>
      <c r="VYB134" s="106"/>
      <c r="VYC134" s="106"/>
      <c r="VYD134" s="106"/>
      <c r="VYE134" s="106"/>
      <c r="VYF134" s="106"/>
      <c r="VYG134" s="106"/>
      <c r="VYH134" s="106"/>
      <c r="VYI134" s="106"/>
      <c r="VYJ134" s="106"/>
      <c r="VYK134" s="106"/>
      <c r="VYL134" s="106"/>
      <c r="VYM134" s="106"/>
      <c r="VYN134" s="106"/>
      <c r="VYO134" s="106"/>
      <c r="VYP134" s="106"/>
      <c r="VYQ134" s="106"/>
      <c r="VYR134" s="106"/>
      <c r="VYS134" s="106"/>
      <c r="VYT134" s="106"/>
      <c r="VYU134" s="106"/>
      <c r="VYV134" s="106"/>
      <c r="VYW134" s="106"/>
      <c r="VYX134" s="106"/>
      <c r="VYY134" s="106"/>
      <c r="VYZ134" s="106"/>
      <c r="VZA134" s="106"/>
      <c r="VZB134" s="106"/>
      <c r="VZC134" s="106"/>
      <c r="VZD134" s="106"/>
      <c r="VZE134" s="106"/>
      <c r="VZF134" s="106"/>
      <c r="VZG134" s="106"/>
      <c r="VZH134" s="106"/>
      <c r="VZI134" s="106"/>
      <c r="VZJ134" s="106"/>
      <c r="VZK134" s="106"/>
      <c r="VZL134" s="106"/>
      <c r="VZM134" s="106"/>
      <c r="VZN134" s="106"/>
      <c r="VZO134" s="106"/>
      <c r="VZP134" s="106"/>
      <c r="VZQ134" s="106"/>
      <c r="VZR134" s="106"/>
      <c r="VZS134" s="106"/>
      <c r="VZT134" s="106"/>
      <c r="VZU134" s="106"/>
      <c r="VZV134" s="106"/>
      <c r="VZW134" s="106"/>
      <c r="VZX134" s="106"/>
      <c r="VZY134" s="106"/>
      <c r="VZZ134" s="106"/>
      <c r="WAA134" s="106"/>
      <c r="WAB134" s="106"/>
      <c r="WAC134" s="106"/>
      <c r="WAD134" s="106"/>
      <c r="WAE134" s="106"/>
      <c r="WAF134" s="106"/>
      <c r="WAG134" s="106"/>
      <c r="WAH134" s="106"/>
      <c r="WAI134" s="106"/>
      <c r="WAJ134" s="106"/>
      <c r="WAK134" s="106"/>
      <c r="WAL134" s="106"/>
      <c r="WAM134" s="106"/>
      <c r="WAN134" s="106"/>
      <c r="WAO134" s="106"/>
      <c r="WAP134" s="106"/>
      <c r="WAQ134" s="106"/>
      <c r="WAR134" s="106"/>
      <c r="WAS134" s="106"/>
      <c r="WAT134" s="106"/>
      <c r="WAU134" s="106"/>
      <c r="WAV134" s="106"/>
      <c r="WAW134" s="106"/>
      <c r="WAX134" s="106"/>
      <c r="WAY134" s="106"/>
      <c r="WAZ134" s="106"/>
      <c r="WBA134" s="106"/>
      <c r="WBB134" s="106"/>
      <c r="WBC134" s="106"/>
      <c r="WBD134" s="106"/>
      <c r="WBE134" s="106"/>
      <c r="WBF134" s="106"/>
      <c r="WBG134" s="106"/>
      <c r="WBH134" s="106"/>
      <c r="WBI134" s="106"/>
      <c r="WBJ134" s="106"/>
      <c r="WBK134" s="106"/>
      <c r="WBL134" s="106"/>
      <c r="WBM134" s="106"/>
      <c r="WBN134" s="106"/>
      <c r="WBO134" s="106"/>
      <c r="WBP134" s="106"/>
      <c r="WBQ134" s="106"/>
      <c r="WBR134" s="106"/>
      <c r="WBS134" s="106"/>
      <c r="WBT134" s="106"/>
      <c r="WBU134" s="106"/>
      <c r="WBV134" s="106"/>
      <c r="WBW134" s="106"/>
      <c r="WBX134" s="106"/>
      <c r="WBY134" s="106"/>
      <c r="WBZ134" s="106"/>
      <c r="WCA134" s="106"/>
      <c r="WCB134" s="106"/>
      <c r="WCC134" s="106"/>
      <c r="WCD134" s="106"/>
      <c r="WCE134" s="106"/>
      <c r="WCF134" s="106"/>
      <c r="WCG134" s="106"/>
      <c r="WCH134" s="106"/>
      <c r="WCI134" s="106"/>
      <c r="WCJ134" s="106"/>
      <c r="WCK134" s="106"/>
      <c r="WCL134" s="106"/>
      <c r="WCM134" s="106"/>
      <c r="WCN134" s="106"/>
      <c r="WCO134" s="106"/>
      <c r="WCP134" s="106"/>
      <c r="WCQ134" s="106"/>
      <c r="WCR134" s="106"/>
      <c r="WCS134" s="106"/>
      <c r="WCT134" s="106"/>
      <c r="WCU134" s="106"/>
      <c r="WCV134" s="106"/>
      <c r="WCW134" s="106"/>
      <c r="WCX134" s="106"/>
      <c r="WCY134" s="106"/>
      <c r="WCZ134" s="106"/>
      <c r="WDA134" s="106"/>
      <c r="WDB134" s="106"/>
      <c r="WDC134" s="106"/>
      <c r="WDD134" s="106"/>
      <c r="WDE134" s="106"/>
      <c r="WDF134" s="106"/>
      <c r="WDG134" s="106"/>
      <c r="WDH134" s="106"/>
      <c r="WDI134" s="106"/>
      <c r="WDJ134" s="106"/>
      <c r="WDK134" s="106"/>
      <c r="WDL134" s="106"/>
      <c r="WDM134" s="106"/>
      <c r="WDN134" s="106"/>
      <c r="WDO134" s="106"/>
      <c r="WDP134" s="106"/>
      <c r="WDQ134" s="106"/>
      <c r="WDR134" s="106"/>
      <c r="WDS134" s="106"/>
      <c r="WDT134" s="106"/>
      <c r="WDU134" s="106"/>
      <c r="WDV134" s="106"/>
      <c r="WDW134" s="106"/>
      <c r="WDX134" s="106"/>
      <c r="WDY134" s="106"/>
      <c r="WDZ134" s="106"/>
      <c r="WEA134" s="106"/>
      <c r="WEB134" s="106"/>
      <c r="WEC134" s="106"/>
      <c r="WED134" s="106"/>
      <c r="WEE134" s="106"/>
      <c r="WEF134" s="106"/>
      <c r="WEG134" s="106"/>
      <c r="WEH134" s="106"/>
      <c r="WEI134" s="106"/>
      <c r="WEJ134" s="106"/>
      <c r="WEK134" s="106"/>
      <c r="WEL134" s="106"/>
      <c r="WEM134" s="106"/>
      <c r="WEN134" s="106"/>
      <c r="WEO134" s="106"/>
      <c r="WEP134" s="106"/>
      <c r="WEQ134" s="106"/>
      <c r="WER134" s="106"/>
      <c r="WES134" s="106"/>
      <c r="WET134" s="106"/>
      <c r="WEU134" s="106"/>
      <c r="WEV134" s="106"/>
      <c r="WEW134" s="106"/>
      <c r="WEX134" s="106"/>
      <c r="WEY134" s="106"/>
      <c r="WEZ134" s="106"/>
      <c r="WFA134" s="106"/>
      <c r="WFB134" s="106"/>
      <c r="WFC134" s="106"/>
      <c r="WFD134" s="106"/>
      <c r="WFE134" s="106"/>
      <c r="WFF134" s="106"/>
      <c r="WFG134" s="106"/>
      <c r="WFH134" s="106"/>
      <c r="WFI134" s="106"/>
      <c r="WFJ134" s="106"/>
      <c r="WFK134" s="106"/>
      <c r="WFL134" s="106"/>
      <c r="WFM134" s="106"/>
      <c r="WFN134" s="106"/>
      <c r="WFO134" s="106"/>
      <c r="WFP134" s="106"/>
      <c r="WFQ134" s="106"/>
      <c r="WFR134" s="106"/>
      <c r="WFS134" s="106"/>
      <c r="WFT134" s="106"/>
      <c r="WFU134" s="106"/>
      <c r="WFV134" s="106"/>
      <c r="WFW134" s="106"/>
      <c r="WFX134" s="106"/>
      <c r="WFY134" s="106"/>
      <c r="WFZ134" s="106"/>
      <c r="WGA134" s="106"/>
      <c r="WGB134" s="106"/>
      <c r="WGC134" s="106"/>
      <c r="WGD134" s="106"/>
      <c r="WGE134" s="106"/>
      <c r="WGF134" s="106"/>
      <c r="WGG134" s="106"/>
      <c r="WGH134" s="106"/>
      <c r="WGI134" s="106"/>
      <c r="WGJ134" s="106"/>
      <c r="WGK134" s="106"/>
      <c r="WGL134" s="106"/>
      <c r="WGM134" s="106"/>
      <c r="WGN134" s="106"/>
      <c r="WGO134" s="106"/>
      <c r="WGP134" s="106"/>
      <c r="WGQ134" s="106"/>
      <c r="WGR134" s="106"/>
      <c r="WGS134" s="106"/>
      <c r="WGT134" s="106"/>
      <c r="WGU134" s="106"/>
      <c r="WGV134" s="106"/>
      <c r="WGW134" s="106"/>
      <c r="WGX134" s="106"/>
      <c r="WGY134" s="106"/>
      <c r="WGZ134" s="106"/>
      <c r="WHA134" s="106"/>
      <c r="WHB134" s="106"/>
      <c r="WHC134" s="106"/>
      <c r="WHD134" s="106"/>
      <c r="WHE134" s="106"/>
      <c r="WHF134" s="106"/>
      <c r="WHG134" s="106"/>
      <c r="WHH134" s="106"/>
      <c r="WHI134" s="106"/>
      <c r="WHJ134" s="106"/>
      <c r="WHK134" s="106"/>
      <c r="WHL134" s="106"/>
      <c r="WHM134" s="106"/>
      <c r="WHN134" s="106"/>
      <c r="WHO134" s="106"/>
      <c r="WHP134" s="106"/>
      <c r="WHQ134" s="106"/>
      <c r="WHR134" s="106"/>
      <c r="WHS134" s="106"/>
      <c r="WHT134" s="106"/>
      <c r="WHU134" s="106"/>
      <c r="WHV134" s="106"/>
      <c r="WHW134" s="106"/>
      <c r="WHX134" s="106"/>
      <c r="WHY134" s="106"/>
      <c r="WHZ134" s="106"/>
      <c r="WIA134" s="106"/>
      <c r="WIB134" s="106"/>
      <c r="WIC134" s="106"/>
      <c r="WID134" s="106"/>
      <c r="WIE134" s="106"/>
      <c r="WIF134" s="106"/>
      <c r="WIG134" s="106"/>
      <c r="WIH134" s="106"/>
      <c r="WII134" s="106"/>
      <c r="WIJ134" s="106"/>
      <c r="WIK134" s="106"/>
      <c r="WIL134" s="106"/>
      <c r="WIM134" s="106"/>
      <c r="WIN134" s="106"/>
      <c r="WIO134" s="106"/>
      <c r="WIP134" s="106"/>
      <c r="WIQ134" s="106"/>
      <c r="WIR134" s="106"/>
      <c r="WIS134" s="106"/>
      <c r="WIT134" s="106"/>
      <c r="WIU134" s="106"/>
      <c r="WIV134" s="106"/>
      <c r="WIW134" s="106"/>
      <c r="WIX134" s="106"/>
      <c r="WIY134" s="106"/>
      <c r="WIZ134" s="106"/>
      <c r="WJA134" s="106"/>
      <c r="WJB134" s="106"/>
      <c r="WJC134" s="106"/>
      <c r="WJD134" s="106"/>
      <c r="WJE134" s="106"/>
      <c r="WJF134" s="106"/>
      <c r="WJG134" s="106"/>
      <c r="WJH134" s="106"/>
      <c r="WJI134" s="106"/>
      <c r="WJJ134" s="106"/>
      <c r="WJK134" s="106"/>
      <c r="WJL134" s="106"/>
      <c r="WJM134" s="106"/>
      <c r="WJN134" s="106"/>
      <c r="WJO134" s="106"/>
      <c r="WJP134" s="106"/>
      <c r="WJQ134" s="106"/>
      <c r="WJR134" s="106"/>
      <c r="WJS134" s="106"/>
      <c r="WJT134" s="106"/>
      <c r="WJU134" s="106"/>
      <c r="WJV134" s="106"/>
      <c r="WJW134" s="106"/>
      <c r="WJX134" s="106"/>
      <c r="WJY134" s="106"/>
      <c r="WJZ134" s="106"/>
      <c r="WKA134" s="106"/>
      <c r="WKB134" s="106"/>
      <c r="WKC134" s="106"/>
      <c r="WKD134" s="106"/>
      <c r="WKE134" s="106"/>
      <c r="WKF134" s="106"/>
      <c r="WKG134" s="106"/>
      <c r="WKH134" s="106"/>
      <c r="WKI134" s="106"/>
      <c r="WKJ134" s="106"/>
      <c r="WKK134" s="106"/>
      <c r="WKL134" s="106"/>
      <c r="WKM134" s="106"/>
      <c r="WKN134" s="106"/>
      <c r="WKO134" s="106"/>
      <c r="WKP134" s="106"/>
      <c r="WKQ134" s="106"/>
      <c r="WKR134" s="106"/>
      <c r="WKS134" s="106"/>
      <c r="WKT134" s="106"/>
      <c r="WKU134" s="106"/>
      <c r="WKV134" s="106"/>
      <c r="WKW134" s="106"/>
      <c r="WKX134" s="106"/>
      <c r="WKY134" s="106"/>
      <c r="WKZ134" s="106"/>
      <c r="WLA134" s="106"/>
      <c r="WLB134" s="106"/>
      <c r="WLC134" s="106"/>
      <c r="WLD134" s="106"/>
      <c r="WLE134" s="106"/>
      <c r="WLF134" s="106"/>
      <c r="WLG134" s="106"/>
      <c r="WLH134" s="106"/>
      <c r="WLI134" s="106"/>
      <c r="WLJ134" s="106"/>
      <c r="WLK134" s="106"/>
      <c r="WLL134" s="106"/>
      <c r="WLM134" s="106"/>
      <c r="WLN134" s="106"/>
      <c r="WLO134" s="106"/>
      <c r="WLP134" s="106"/>
      <c r="WLQ134" s="106"/>
      <c r="WLR134" s="106"/>
      <c r="WLS134" s="106"/>
      <c r="WLT134" s="106"/>
      <c r="WLU134" s="106"/>
      <c r="WLV134" s="106"/>
      <c r="WLW134" s="106"/>
      <c r="WLX134" s="106"/>
      <c r="WLY134" s="106"/>
      <c r="WLZ134" s="106"/>
      <c r="WMA134" s="106"/>
      <c r="WMB134" s="106"/>
      <c r="WMC134" s="106"/>
      <c r="WMD134" s="106"/>
      <c r="WME134" s="106"/>
      <c r="WMF134" s="106"/>
      <c r="WMG134" s="106"/>
      <c r="WMH134" s="106"/>
      <c r="WMI134" s="106"/>
      <c r="WMJ134" s="106"/>
      <c r="WMK134" s="106"/>
      <c r="WML134" s="106"/>
      <c r="WMM134" s="106"/>
      <c r="WMN134" s="106"/>
      <c r="WMO134" s="106"/>
      <c r="WMP134" s="106"/>
      <c r="WMQ134" s="106"/>
      <c r="WMR134" s="106"/>
      <c r="WMS134" s="106"/>
      <c r="WMT134" s="106"/>
      <c r="WMU134" s="106"/>
      <c r="WMV134" s="106"/>
      <c r="WMW134" s="106"/>
      <c r="WMX134" s="106"/>
      <c r="WMY134" s="106"/>
      <c r="WMZ134" s="106"/>
      <c r="WNA134" s="106"/>
      <c r="WNB134" s="106"/>
      <c r="WNC134" s="106"/>
      <c r="WND134" s="106"/>
      <c r="WNE134" s="106"/>
      <c r="WNF134" s="106"/>
      <c r="WNG134" s="106"/>
      <c r="WNH134" s="106"/>
      <c r="WNI134" s="106"/>
      <c r="WNJ134" s="106"/>
      <c r="WNK134" s="106"/>
      <c r="WNL134" s="106"/>
      <c r="WNM134" s="106"/>
      <c r="WNN134" s="106"/>
      <c r="WNO134" s="106"/>
      <c r="WNP134" s="106"/>
      <c r="WNQ134" s="106"/>
      <c r="WNR134" s="106"/>
      <c r="WNS134" s="106"/>
      <c r="WNT134" s="106"/>
      <c r="WNU134" s="106"/>
      <c r="WNV134" s="106"/>
      <c r="WNW134" s="106"/>
      <c r="WNX134" s="106"/>
      <c r="WNY134" s="106"/>
      <c r="WNZ134" s="106"/>
      <c r="WOA134" s="106"/>
      <c r="WOB134" s="106"/>
      <c r="WOC134" s="106"/>
      <c r="WOD134" s="106"/>
      <c r="WOE134" s="106"/>
      <c r="WOF134" s="106"/>
      <c r="WOG134" s="106"/>
      <c r="WOH134" s="106"/>
      <c r="WOI134" s="106"/>
      <c r="WOJ134" s="106"/>
      <c r="WOK134" s="106"/>
      <c r="WOL134" s="106"/>
      <c r="WOM134" s="106"/>
      <c r="WON134" s="106"/>
      <c r="WOO134" s="106"/>
      <c r="WOP134" s="106"/>
      <c r="WOQ134" s="106"/>
      <c r="WOR134" s="106"/>
      <c r="WOS134" s="106"/>
      <c r="WOT134" s="106"/>
      <c r="WOU134" s="106"/>
      <c r="WOV134" s="106"/>
      <c r="WOW134" s="106"/>
      <c r="WOX134" s="106"/>
      <c r="WOY134" s="106"/>
      <c r="WOZ134" s="106"/>
      <c r="WPA134" s="106"/>
      <c r="WPB134" s="106"/>
      <c r="WPC134" s="106"/>
      <c r="WPD134" s="106"/>
      <c r="WPE134" s="106"/>
      <c r="WPF134" s="106"/>
      <c r="WPG134" s="106"/>
      <c r="WPH134" s="106"/>
      <c r="WPI134" s="106"/>
      <c r="WPJ134" s="106"/>
      <c r="WPK134" s="106"/>
      <c r="WPL134" s="106"/>
      <c r="WPM134" s="106"/>
      <c r="WPN134" s="106"/>
      <c r="WPO134" s="106"/>
      <c r="WPP134" s="106"/>
      <c r="WPQ134" s="106"/>
      <c r="WPR134" s="106"/>
      <c r="WPS134" s="106"/>
      <c r="WPT134" s="106"/>
      <c r="WPU134" s="106"/>
      <c r="WPV134" s="106"/>
      <c r="WPW134" s="106"/>
      <c r="WPX134" s="106"/>
      <c r="WPY134" s="106"/>
      <c r="WPZ134" s="106"/>
      <c r="WQA134" s="106"/>
      <c r="WQB134" s="106"/>
      <c r="WQC134" s="106"/>
      <c r="WQD134" s="106"/>
      <c r="WQE134" s="106"/>
      <c r="WQF134" s="106"/>
      <c r="WQG134" s="106"/>
      <c r="WQH134" s="106"/>
      <c r="WQI134" s="106"/>
      <c r="WQJ134" s="106"/>
      <c r="WQK134" s="106"/>
      <c r="WQL134" s="106"/>
      <c r="WQM134" s="106"/>
      <c r="WQN134" s="106"/>
      <c r="WQO134" s="106"/>
      <c r="WQP134" s="106"/>
      <c r="WQQ134" s="106"/>
      <c r="WQR134" s="106"/>
      <c r="WQS134" s="106"/>
      <c r="WQT134" s="106"/>
      <c r="WQU134" s="106"/>
      <c r="WQV134" s="106"/>
      <c r="WQW134" s="106"/>
      <c r="WQX134" s="106"/>
      <c r="WQY134" s="106"/>
      <c r="WQZ134" s="106"/>
      <c r="WRA134" s="106"/>
      <c r="WRB134" s="106"/>
      <c r="WRC134" s="106"/>
      <c r="WRD134" s="106"/>
      <c r="WRE134" s="106"/>
      <c r="WRF134" s="106"/>
      <c r="WRG134" s="106"/>
      <c r="WRH134" s="106"/>
      <c r="WRI134" s="106"/>
      <c r="WRJ134" s="106"/>
      <c r="WRK134" s="106"/>
      <c r="WRL134" s="106"/>
      <c r="WRM134" s="106"/>
      <c r="WRN134" s="106"/>
      <c r="WRO134" s="106"/>
      <c r="WRP134" s="106"/>
      <c r="WRQ134" s="106"/>
      <c r="WRR134" s="106"/>
      <c r="WRS134" s="106"/>
      <c r="WRT134" s="106"/>
      <c r="WRU134" s="106"/>
      <c r="WRV134" s="106"/>
      <c r="WRW134" s="106"/>
      <c r="WRX134" s="106"/>
      <c r="WRY134" s="106"/>
      <c r="WRZ134" s="106"/>
      <c r="WSA134" s="106"/>
      <c r="WSB134" s="106"/>
      <c r="WSC134" s="106"/>
      <c r="WSD134" s="106"/>
      <c r="WSE134" s="106"/>
      <c r="WSF134" s="106"/>
      <c r="WSG134" s="106"/>
      <c r="WSH134" s="106"/>
      <c r="WSI134" s="106"/>
      <c r="WSJ134" s="106"/>
      <c r="WSK134" s="106"/>
      <c r="WSL134" s="106"/>
      <c r="WSM134" s="106"/>
      <c r="WSN134" s="106"/>
      <c r="WSO134" s="106"/>
      <c r="WSP134" s="106"/>
      <c r="WSQ134" s="106"/>
      <c r="WSR134" s="106"/>
      <c r="WSS134" s="106"/>
      <c r="WST134" s="106"/>
      <c r="WSU134" s="106"/>
      <c r="WSV134" s="106"/>
      <c r="WSW134" s="106"/>
      <c r="WSX134" s="106"/>
      <c r="WSY134" s="106"/>
      <c r="WSZ134" s="106"/>
      <c r="WTA134" s="106"/>
      <c r="WTB134" s="106"/>
      <c r="WTC134" s="106"/>
      <c r="WTD134" s="106"/>
      <c r="WTE134" s="106"/>
      <c r="WTF134" s="106"/>
      <c r="WTG134" s="106"/>
      <c r="WTH134" s="106"/>
      <c r="WTI134" s="106"/>
      <c r="WTJ134" s="106"/>
      <c r="WTK134" s="106"/>
      <c r="WTL134" s="106"/>
      <c r="WTM134" s="106"/>
      <c r="WTN134" s="106"/>
      <c r="WTO134" s="106"/>
      <c r="WTP134" s="106"/>
      <c r="WTQ134" s="106"/>
      <c r="WTR134" s="106"/>
      <c r="WTS134" s="106"/>
      <c r="WTT134" s="106"/>
      <c r="WTU134" s="106"/>
      <c r="WTV134" s="106"/>
      <c r="WTW134" s="106"/>
      <c r="WTX134" s="106"/>
      <c r="WTY134" s="106"/>
      <c r="WTZ134" s="106"/>
      <c r="WUA134" s="106"/>
      <c r="WUB134" s="106"/>
      <c r="WUC134" s="106"/>
      <c r="WUD134" s="106"/>
      <c r="WUE134" s="106"/>
      <c r="WUF134" s="106"/>
      <c r="WUG134" s="106"/>
      <c r="WUH134" s="106"/>
      <c r="WUI134" s="106"/>
      <c r="WUJ134" s="106"/>
      <c r="WUK134" s="106"/>
      <c r="WUL134" s="106"/>
      <c r="WUM134" s="106"/>
      <c r="WUN134" s="106"/>
      <c r="WUO134" s="106"/>
      <c r="WUP134" s="106"/>
      <c r="WUQ134" s="106"/>
      <c r="WUR134" s="106"/>
      <c r="WUS134" s="106"/>
      <c r="WUT134" s="106"/>
      <c r="WUU134" s="106"/>
      <c r="WUV134" s="106"/>
      <c r="WUW134" s="106"/>
      <c r="WUX134" s="106"/>
      <c r="WUY134" s="106"/>
      <c r="WUZ134" s="106"/>
      <c r="WVA134" s="106"/>
      <c r="WVB134" s="106"/>
      <c r="WVC134" s="106"/>
      <c r="WVD134" s="106"/>
      <c r="WVE134" s="106"/>
      <c r="WVF134" s="106"/>
      <c r="WVG134" s="106"/>
      <c r="WVH134" s="106"/>
      <c r="WVI134" s="106"/>
      <c r="WVJ134" s="106"/>
      <c r="WVK134" s="106"/>
      <c r="WVL134" s="106"/>
      <c r="WVM134" s="106"/>
      <c r="WVN134" s="106"/>
    </row>
    <row r="135" spans="1:16134" s="71" customFormat="1" ht="40.5" customHeight="1">
      <c r="A135" s="163">
        <v>1</v>
      </c>
      <c r="B135" s="164" t="s">
        <v>305</v>
      </c>
      <c r="C135" s="165" t="s">
        <v>304</v>
      </c>
      <c r="D135" s="163" t="s">
        <v>142</v>
      </c>
      <c r="E135" s="111">
        <v>8.8800000000000008</v>
      </c>
      <c r="F135" s="170"/>
      <c r="G135" s="70"/>
      <c r="H135" s="150"/>
      <c r="I135" s="150"/>
      <c r="J135" s="165"/>
      <c r="K135" s="163"/>
      <c r="L135" s="73"/>
      <c r="M135" s="141"/>
      <c r="N135" s="160"/>
      <c r="O135" s="150"/>
      <c r="P135" s="153"/>
      <c r="Q135" s="160"/>
      <c r="R135" s="111"/>
      <c r="S135" s="111"/>
      <c r="T135" s="454"/>
    </row>
    <row r="136" spans="1:16134" s="71" customFormat="1" ht="30" customHeight="1">
      <c r="A136" s="163">
        <v>2</v>
      </c>
      <c r="B136" s="164" t="s">
        <v>306</v>
      </c>
      <c r="C136" s="165" t="s">
        <v>333</v>
      </c>
      <c r="D136" s="163" t="s">
        <v>142</v>
      </c>
      <c r="E136" s="111">
        <v>0.48</v>
      </c>
      <c r="F136" s="170"/>
      <c r="G136" s="70"/>
      <c r="H136" s="150"/>
      <c r="I136" s="150"/>
      <c r="J136" s="165"/>
      <c r="K136" s="163"/>
      <c r="L136" s="73"/>
      <c r="M136" s="141"/>
      <c r="N136" s="160"/>
      <c r="O136" s="150"/>
      <c r="P136" s="153"/>
      <c r="Q136" s="160"/>
      <c r="R136" s="111"/>
      <c r="S136" s="111"/>
      <c r="T136" s="454"/>
    </row>
    <row r="137" spans="1:16134" s="146" customFormat="1" ht="15.75" customHeight="1">
      <c r="A137" s="367">
        <v>3</v>
      </c>
      <c r="B137" s="369" t="s">
        <v>211</v>
      </c>
      <c r="C137" s="371" t="s">
        <v>214</v>
      </c>
      <c r="D137" s="373" t="s">
        <v>212</v>
      </c>
      <c r="E137" s="396">
        <v>9.8000000000000007</v>
      </c>
      <c r="F137" s="377"/>
      <c r="G137" s="377"/>
      <c r="H137" s="365"/>
      <c r="I137" s="365"/>
      <c r="J137" s="143"/>
      <c r="K137" s="144"/>
      <c r="L137" s="145"/>
      <c r="M137" s="145"/>
      <c r="N137" s="145"/>
      <c r="O137" s="365"/>
      <c r="P137" s="363"/>
      <c r="Q137" s="365"/>
      <c r="R137" s="375"/>
      <c r="S137" s="375"/>
      <c r="T137" s="454"/>
    </row>
    <row r="138" spans="1:16134" s="146" customFormat="1" ht="15.75" customHeight="1">
      <c r="A138" s="368"/>
      <c r="B138" s="370"/>
      <c r="C138" s="372"/>
      <c r="D138" s="374"/>
      <c r="E138" s="397"/>
      <c r="F138" s="378"/>
      <c r="G138" s="378"/>
      <c r="H138" s="366"/>
      <c r="I138" s="366"/>
      <c r="J138" s="143"/>
      <c r="K138" s="144"/>
      <c r="L138" s="147"/>
      <c r="M138" s="148"/>
      <c r="N138" s="145"/>
      <c r="O138" s="366"/>
      <c r="P138" s="364"/>
      <c r="Q138" s="366"/>
      <c r="R138" s="376"/>
      <c r="S138" s="376"/>
      <c r="T138" s="454"/>
    </row>
    <row r="139" spans="1:16134" s="123" customFormat="1" ht="41.25" customHeight="1">
      <c r="A139" s="117">
        <v>4</v>
      </c>
      <c r="B139" s="118" t="s">
        <v>146</v>
      </c>
      <c r="C139" s="119" t="s">
        <v>145</v>
      </c>
      <c r="D139" s="117" t="s">
        <v>20</v>
      </c>
      <c r="E139" s="120">
        <v>10</v>
      </c>
      <c r="F139" s="121"/>
      <c r="G139" s="122"/>
      <c r="H139" s="114"/>
      <c r="I139" s="114"/>
      <c r="J139" s="119"/>
      <c r="K139" s="117"/>
      <c r="L139" s="116"/>
      <c r="M139" s="116"/>
      <c r="N139" s="114"/>
      <c r="O139" s="114"/>
      <c r="P139" s="115"/>
      <c r="Q139" s="114"/>
      <c r="R139" s="305"/>
      <c r="S139" s="305"/>
      <c r="T139" s="454"/>
    </row>
    <row r="140" spans="1:16134" s="71" customFormat="1" ht="32.25" customHeight="1">
      <c r="A140" s="163">
        <v>5</v>
      </c>
      <c r="B140" s="164" t="s">
        <v>119</v>
      </c>
      <c r="C140" s="165" t="s">
        <v>139</v>
      </c>
      <c r="D140" s="163" t="s">
        <v>142</v>
      </c>
      <c r="E140" s="111">
        <v>6.5</v>
      </c>
      <c r="F140" s="170"/>
      <c r="G140" s="70"/>
      <c r="H140" s="150"/>
      <c r="I140" s="150"/>
      <c r="J140" s="165"/>
      <c r="K140" s="163"/>
      <c r="L140" s="73"/>
      <c r="M140" s="141"/>
      <c r="N140" s="160"/>
      <c r="O140" s="150"/>
      <c r="P140" s="153"/>
      <c r="Q140" s="160"/>
      <c r="R140" s="111"/>
      <c r="S140" s="111"/>
      <c r="T140" s="454"/>
    </row>
    <row r="141" spans="1:16134" s="71" customFormat="1" ht="33.75" customHeight="1">
      <c r="A141" s="163">
        <v>6</v>
      </c>
      <c r="B141" s="164" t="s">
        <v>105</v>
      </c>
      <c r="C141" s="165" t="s">
        <v>131</v>
      </c>
      <c r="D141" s="163" t="s">
        <v>142</v>
      </c>
      <c r="E141" s="111">
        <v>2.38</v>
      </c>
      <c r="F141" s="170"/>
      <c r="G141" s="70"/>
      <c r="H141" s="150"/>
      <c r="I141" s="150"/>
      <c r="J141" s="165"/>
      <c r="K141" s="163"/>
      <c r="L141" s="73"/>
      <c r="M141" s="141"/>
      <c r="N141" s="160"/>
      <c r="O141" s="150"/>
      <c r="P141" s="153"/>
      <c r="Q141" s="160"/>
      <c r="R141" s="111"/>
      <c r="S141" s="111"/>
      <c r="T141" s="454"/>
    </row>
    <row r="142" spans="1:16134" s="71" customFormat="1" ht="34.5" customHeight="1">
      <c r="A142" s="163">
        <v>7</v>
      </c>
      <c r="B142" s="164" t="s">
        <v>102</v>
      </c>
      <c r="C142" s="165" t="s">
        <v>104</v>
      </c>
      <c r="D142" s="163" t="s">
        <v>19</v>
      </c>
      <c r="E142" s="169">
        <f>E141*1.95</f>
        <v>4.641</v>
      </c>
      <c r="F142" s="142"/>
      <c r="G142" s="166"/>
      <c r="H142" s="160"/>
      <c r="I142" s="160"/>
      <c r="J142" s="165"/>
      <c r="K142" s="163"/>
      <c r="L142" s="141"/>
      <c r="M142" s="72"/>
      <c r="N142" s="160"/>
      <c r="O142" s="160"/>
      <c r="P142" s="153"/>
      <c r="Q142" s="160"/>
      <c r="R142" s="169"/>
      <c r="S142" s="169"/>
      <c r="T142" s="454"/>
    </row>
    <row r="143" spans="1:16134" s="71" customFormat="1" ht="37.5" customHeight="1">
      <c r="A143" s="163"/>
      <c r="B143" s="164"/>
      <c r="C143" s="165" t="s">
        <v>25</v>
      </c>
      <c r="D143" s="163"/>
      <c r="E143" s="168"/>
      <c r="F143" s="166"/>
      <c r="G143" s="166"/>
      <c r="H143" s="160"/>
      <c r="I143" s="160"/>
      <c r="J143" s="165"/>
      <c r="K143" s="163"/>
      <c r="L143" s="73"/>
      <c r="M143" s="141"/>
      <c r="N143" s="160"/>
      <c r="O143" s="160"/>
      <c r="P143" s="161"/>
      <c r="Q143" s="160"/>
      <c r="R143" s="168"/>
      <c r="S143" s="306"/>
      <c r="T143" s="310">
        <v>0.64877301488967243</v>
      </c>
    </row>
    <row r="144" spans="1:16134" s="103" customFormat="1" ht="26.25" customHeight="1">
      <c r="C144" s="149" t="s">
        <v>277</v>
      </c>
      <c r="J144" s="105"/>
      <c r="R144" s="302"/>
      <c r="S144" s="302"/>
      <c r="U144" s="106"/>
      <c r="V144" s="106"/>
      <c r="W144" s="106"/>
      <c r="X144" s="106"/>
      <c r="Y144" s="106"/>
      <c r="Z144" s="106"/>
      <c r="AA144" s="106"/>
      <c r="AB144" s="106"/>
      <c r="AC144" s="106"/>
      <c r="AD144" s="106"/>
      <c r="AE144" s="106"/>
      <c r="AF144" s="106"/>
      <c r="AG144" s="106"/>
      <c r="AH144" s="106"/>
      <c r="AI144" s="106"/>
      <c r="AJ144" s="106"/>
      <c r="AK144" s="106"/>
      <c r="AL144" s="106"/>
      <c r="AM144" s="106"/>
      <c r="AN144" s="106"/>
      <c r="AO144" s="106"/>
      <c r="AP144" s="106"/>
      <c r="AQ144" s="106"/>
      <c r="AR144" s="106"/>
      <c r="AS144" s="106"/>
      <c r="AT144" s="106"/>
      <c r="AU144" s="106"/>
      <c r="AV144" s="106"/>
      <c r="AW144" s="106"/>
      <c r="AX144" s="106"/>
      <c r="AY144" s="106"/>
      <c r="AZ144" s="106"/>
      <c r="BA144" s="106"/>
      <c r="BB144" s="106"/>
      <c r="BC144" s="106"/>
      <c r="BD144" s="106"/>
      <c r="BE144" s="106"/>
      <c r="BF144" s="106"/>
      <c r="BG144" s="106"/>
      <c r="BH144" s="106"/>
      <c r="BI144" s="106"/>
      <c r="BJ144" s="106"/>
      <c r="BK144" s="106"/>
      <c r="BL144" s="106"/>
      <c r="BM144" s="106"/>
      <c r="BN144" s="106"/>
      <c r="BO144" s="106"/>
      <c r="BP144" s="106"/>
      <c r="BQ144" s="106"/>
      <c r="BR144" s="106"/>
      <c r="BS144" s="106"/>
      <c r="BT144" s="106"/>
      <c r="BU144" s="106"/>
      <c r="BV144" s="106"/>
      <c r="BW144" s="106"/>
      <c r="BX144" s="106"/>
      <c r="BY144" s="106"/>
      <c r="BZ144" s="106"/>
      <c r="CA144" s="106"/>
      <c r="CB144" s="106"/>
      <c r="CC144" s="106"/>
      <c r="CD144" s="106"/>
      <c r="CE144" s="106"/>
      <c r="CF144" s="106"/>
      <c r="CG144" s="106"/>
      <c r="CH144" s="106"/>
      <c r="CI144" s="106"/>
      <c r="CJ144" s="106"/>
      <c r="CK144" s="106"/>
      <c r="CL144" s="106"/>
      <c r="CM144" s="106"/>
      <c r="CN144" s="106"/>
      <c r="CO144" s="106"/>
      <c r="CP144" s="106"/>
      <c r="CQ144" s="106"/>
      <c r="CR144" s="106"/>
      <c r="CS144" s="106"/>
      <c r="CT144" s="106"/>
      <c r="CU144" s="106"/>
      <c r="CV144" s="106"/>
      <c r="CW144" s="106"/>
      <c r="CX144" s="106"/>
      <c r="CY144" s="106"/>
      <c r="CZ144" s="106"/>
      <c r="DA144" s="106"/>
      <c r="DB144" s="106"/>
      <c r="DC144" s="106"/>
      <c r="DD144" s="106"/>
      <c r="DE144" s="106"/>
      <c r="DF144" s="106"/>
      <c r="DG144" s="106"/>
      <c r="DH144" s="106"/>
      <c r="DI144" s="106"/>
      <c r="DJ144" s="106"/>
      <c r="DK144" s="106"/>
      <c r="DL144" s="106"/>
      <c r="DM144" s="106"/>
      <c r="DN144" s="106"/>
      <c r="DO144" s="106"/>
      <c r="DP144" s="106"/>
      <c r="DQ144" s="106"/>
      <c r="DR144" s="106"/>
      <c r="DS144" s="106"/>
      <c r="DT144" s="106"/>
      <c r="DU144" s="106"/>
      <c r="DV144" s="106"/>
      <c r="DW144" s="106"/>
      <c r="DX144" s="106"/>
      <c r="DY144" s="106"/>
      <c r="DZ144" s="106"/>
      <c r="EA144" s="106"/>
      <c r="EB144" s="106"/>
      <c r="EC144" s="106"/>
      <c r="ED144" s="106"/>
      <c r="EE144" s="106"/>
      <c r="EF144" s="106"/>
      <c r="EG144" s="106"/>
      <c r="EH144" s="106"/>
      <c r="EI144" s="106"/>
      <c r="EJ144" s="106"/>
      <c r="EK144" s="106"/>
      <c r="EL144" s="106"/>
      <c r="EM144" s="106"/>
      <c r="EN144" s="106"/>
      <c r="EO144" s="106"/>
      <c r="EP144" s="106"/>
      <c r="EQ144" s="106"/>
      <c r="ER144" s="106"/>
      <c r="ES144" s="106"/>
      <c r="ET144" s="106"/>
      <c r="EU144" s="106"/>
      <c r="EV144" s="106"/>
      <c r="EW144" s="106"/>
      <c r="EX144" s="106"/>
      <c r="EY144" s="106"/>
      <c r="EZ144" s="106"/>
      <c r="FA144" s="106"/>
      <c r="FB144" s="106"/>
      <c r="FC144" s="106"/>
      <c r="FD144" s="106"/>
      <c r="FE144" s="106"/>
      <c r="FF144" s="106"/>
      <c r="FG144" s="106"/>
      <c r="FH144" s="106"/>
      <c r="FI144" s="106"/>
      <c r="FJ144" s="106"/>
      <c r="FK144" s="106"/>
      <c r="FL144" s="106"/>
      <c r="FM144" s="106"/>
      <c r="FN144" s="106"/>
      <c r="FO144" s="106"/>
      <c r="FP144" s="106"/>
      <c r="FQ144" s="106"/>
      <c r="FR144" s="106"/>
      <c r="FS144" s="106"/>
      <c r="FT144" s="106"/>
      <c r="FU144" s="106"/>
      <c r="FV144" s="106"/>
      <c r="FW144" s="106"/>
      <c r="FX144" s="106"/>
      <c r="FY144" s="106"/>
      <c r="FZ144" s="106"/>
      <c r="GA144" s="106"/>
      <c r="GB144" s="106"/>
      <c r="GC144" s="106"/>
      <c r="GD144" s="106"/>
      <c r="GE144" s="106"/>
      <c r="GF144" s="106"/>
      <c r="GG144" s="106"/>
      <c r="GH144" s="106"/>
      <c r="GI144" s="106"/>
      <c r="GJ144" s="106"/>
      <c r="GK144" s="106"/>
      <c r="GL144" s="106"/>
      <c r="GM144" s="106"/>
      <c r="GN144" s="106"/>
      <c r="GO144" s="106"/>
      <c r="GP144" s="106"/>
      <c r="GQ144" s="106"/>
      <c r="GR144" s="106"/>
      <c r="GS144" s="106"/>
      <c r="GT144" s="106"/>
      <c r="GU144" s="106"/>
      <c r="GV144" s="106"/>
      <c r="GW144" s="106"/>
      <c r="GX144" s="106"/>
      <c r="GY144" s="106"/>
      <c r="GZ144" s="106"/>
      <c r="HA144" s="106"/>
      <c r="HB144" s="106"/>
      <c r="HC144" s="106"/>
      <c r="HD144" s="106"/>
      <c r="HE144" s="106"/>
      <c r="HF144" s="106"/>
      <c r="HG144" s="106"/>
      <c r="HH144" s="106"/>
      <c r="HI144" s="106"/>
      <c r="HJ144" s="106"/>
      <c r="HK144" s="106"/>
      <c r="HL144" s="106"/>
      <c r="HM144" s="106"/>
      <c r="HN144" s="106"/>
      <c r="HO144" s="106"/>
      <c r="HP144" s="106"/>
      <c r="HQ144" s="106"/>
      <c r="HR144" s="106"/>
      <c r="HS144" s="106"/>
      <c r="HT144" s="106"/>
      <c r="HU144" s="106"/>
      <c r="HV144" s="106"/>
      <c r="HW144" s="106"/>
      <c r="HX144" s="106"/>
      <c r="HY144" s="106"/>
      <c r="HZ144" s="106"/>
      <c r="IA144" s="106"/>
      <c r="IB144" s="106"/>
      <c r="IC144" s="106"/>
      <c r="ID144" s="106"/>
      <c r="IE144" s="106"/>
      <c r="IF144" s="106"/>
      <c r="IG144" s="106"/>
      <c r="IH144" s="106"/>
      <c r="II144" s="106"/>
      <c r="IJ144" s="106"/>
      <c r="IK144" s="106"/>
      <c r="IL144" s="106"/>
      <c r="IM144" s="106"/>
      <c r="IN144" s="106"/>
      <c r="IO144" s="106"/>
      <c r="IP144" s="106"/>
      <c r="IQ144" s="106"/>
      <c r="IR144" s="106"/>
      <c r="IS144" s="106"/>
      <c r="IT144" s="106"/>
      <c r="IU144" s="106"/>
      <c r="IV144" s="106"/>
      <c r="IW144" s="106"/>
      <c r="IX144" s="106"/>
      <c r="IY144" s="106"/>
      <c r="IZ144" s="106"/>
      <c r="JA144" s="106"/>
      <c r="JB144" s="106"/>
      <c r="JC144" s="106"/>
      <c r="JD144" s="106"/>
      <c r="JE144" s="106"/>
      <c r="JF144" s="106"/>
      <c r="JG144" s="106"/>
      <c r="JH144" s="106"/>
      <c r="JI144" s="106"/>
      <c r="JJ144" s="106"/>
      <c r="JK144" s="106"/>
      <c r="JL144" s="106"/>
      <c r="JM144" s="106"/>
      <c r="JN144" s="106"/>
      <c r="JO144" s="106"/>
      <c r="JP144" s="106"/>
      <c r="JQ144" s="106"/>
      <c r="JR144" s="106"/>
      <c r="JS144" s="106"/>
      <c r="JT144" s="106"/>
      <c r="JU144" s="106"/>
      <c r="JV144" s="106"/>
      <c r="JW144" s="106"/>
      <c r="JX144" s="106"/>
      <c r="JY144" s="106"/>
      <c r="JZ144" s="106"/>
      <c r="KA144" s="106"/>
      <c r="KB144" s="106"/>
      <c r="KC144" s="106"/>
      <c r="KD144" s="106"/>
      <c r="KE144" s="106"/>
      <c r="KF144" s="106"/>
      <c r="KG144" s="106"/>
      <c r="KH144" s="106"/>
      <c r="KI144" s="106"/>
      <c r="KJ144" s="106"/>
      <c r="KK144" s="106"/>
      <c r="KL144" s="106"/>
      <c r="KM144" s="106"/>
      <c r="KN144" s="106"/>
      <c r="KO144" s="106"/>
      <c r="KP144" s="106"/>
      <c r="KQ144" s="106"/>
      <c r="KR144" s="106"/>
      <c r="KS144" s="106"/>
      <c r="KT144" s="106"/>
      <c r="KU144" s="106"/>
      <c r="KV144" s="106"/>
      <c r="KW144" s="106"/>
      <c r="KX144" s="106"/>
      <c r="KY144" s="106"/>
      <c r="KZ144" s="106"/>
      <c r="LA144" s="106"/>
      <c r="LB144" s="106"/>
      <c r="LC144" s="106"/>
      <c r="LD144" s="106"/>
      <c r="LE144" s="106"/>
      <c r="LF144" s="106"/>
      <c r="LG144" s="106"/>
      <c r="LH144" s="106"/>
      <c r="LI144" s="106"/>
      <c r="LJ144" s="106"/>
      <c r="LK144" s="106"/>
      <c r="LL144" s="106"/>
      <c r="LM144" s="106"/>
      <c r="LN144" s="106"/>
      <c r="LO144" s="106"/>
      <c r="LP144" s="106"/>
      <c r="LQ144" s="106"/>
      <c r="LR144" s="106"/>
      <c r="LS144" s="106"/>
      <c r="LT144" s="106"/>
      <c r="LU144" s="106"/>
      <c r="LV144" s="106"/>
      <c r="LW144" s="106"/>
      <c r="LX144" s="106"/>
      <c r="LY144" s="106"/>
      <c r="LZ144" s="106"/>
      <c r="MA144" s="106"/>
      <c r="MB144" s="106"/>
      <c r="MC144" s="106"/>
      <c r="MD144" s="106"/>
      <c r="ME144" s="106"/>
      <c r="MF144" s="106"/>
      <c r="MG144" s="106"/>
      <c r="MH144" s="106"/>
      <c r="MI144" s="106"/>
      <c r="MJ144" s="106"/>
      <c r="MK144" s="106"/>
      <c r="ML144" s="106"/>
      <c r="MM144" s="106"/>
      <c r="MN144" s="106"/>
      <c r="MO144" s="106"/>
      <c r="MP144" s="106"/>
      <c r="MQ144" s="106"/>
      <c r="MR144" s="106"/>
      <c r="MS144" s="106"/>
      <c r="MT144" s="106"/>
      <c r="MU144" s="106"/>
      <c r="MV144" s="106"/>
      <c r="MW144" s="106"/>
      <c r="MX144" s="106"/>
      <c r="MY144" s="106"/>
      <c r="MZ144" s="106"/>
      <c r="NA144" s="106"/>
      <c r="NB144" s="106"/>
      <c r="NC144" s="106"/>
      <c r="ND144" s="106"/>
      <c r="NE144" s="106"/>
      <c r="NF144" s="106"/>
      <c r="NG144" s="106"/>
      <c r="NH144" s="106"/>
      <c r="NI144" s="106"/>
      <c r="NJ144" s="106"/>
      <c r="NK144" s="106"/>
      <c r="NL144" s="106"/>
      <c r="NM144" s="106"/>
      <c r="NN144" s="106"/>
      <c r="NO144" s="106"/>
      <c r="NP144" s="106"/>
      <c r="NQ144" s="106"/>
      <c r="NR144" s="106"/>
      <c r="NS144" s="106"/>
      <c r="NT144" s="106"/>
      <c r="NU144" s="106"/>
      <c r="NV144" s="106"/>
      <c r="NW144" s="106"/>
      <c r="NX144" s="106"/>
      <c r="NY144" s="106"/>
      <c r="NZ144" s="106"/>
      <c r="OA144" s="106"/>
      <c r="OB144" s="106"/>
      <c r="OC144" s="106"/>
      <c r="OD144" s="106"/>
      <c r="OE144" s="106"/>
      <c r="OF144" s="106"/>
      <c r="OG144" s="106"/>
      <c r="OH144" s="106"/>
      <c r="OI144" s="106"/>
      <c r="OJ144" s="106"/>
      <c r="OK144" s="106"/>
      <c r="OL144" s="106"/>
      <c r="OM144" s="106"/>
      <c r="ON144" s="106"/>
      <c r="OO144" s="106"/>
      <c r="OP144" s="106"/>
      <c r="OQ144" s="106"/>
      <c r="OR144" s="106"/>
      <c r="OS144" s="106"/>
      <c r="OT144" s="106"/>
      <c r="OU144" s="106"/>
      <c r="OV144" s="106"/>
      <c r="OW144" s="106"/>
      <c r="OX144" s="106"/>
      <c r="OY144" s="106"/>
      <c r="OZ144" s="106"/>
      <c r="PA144" s="106"/>
      <c r="PB144" s="106"/>
      <c r="PC144" s="106"/>
      <c r="PD144" s="106"/>
      <c r="PE144" s="106"/>
      <c r="PF144" s="106"/>
      <c r="PG144" s="106"/>
      <c r="PH144" s="106"/>
      <c r="PI144" s="106"/>
      <c r="PJ144" s="106"/>
      <c r="PK144" s="106"/>
      <c r="PL144" s="106"/>
      <c r="PM144" s="106"/>
      <c r="PN144" s="106"/>
      <c r="PO144" s="106"/>
      <c r="PP144" s="106"/>
      <c r="PQ144" s="106"/>
      <c r="PR144" s="106"/>
      <c r="PS144" s="106"/>
      <c r="PT144" s="106"/>
      <c r="PU144" s="106"/>
      <c r="PV144" s="106"/>
      <c r="PW144" s="106"/>
      <c r="PX144" s="106"/>
      <c r="PY144" s="106"/>
      <c r="PZ144" s="106"/>
      <c r="QA144" s="106"/>
      <c r="QB144" s="106"/>
      <c r="QC144" s="106"/>
      <c r="QD144" s="106"/>
      <c r="QE144" s="106"/>
      <c r="QF144" s="106"/>
      <c r="QG144" s="106"/>
      <c r="QH144" s="106"/>
      <c r="QI144" s="106"/>
      <c r="QJ144" s="106"/>
      <c r="QK144" s="106"/>
      <c r="QL144" s="106"/>
      <c r="QM144" s="106"/>
      <c r="QN144" s="106"/>
      <c r="QO144" s="106"/>
      <c r="QP144" s="106"/>
      <c r="QQ144" s="106"/>
      <c r="QR144" s="106"/>
      <c r="QS144" s="106"/>
      <c r="QT144" s="106"/>
      <c r="QU144" s="106"/>
      <c r="QV144" s="106"/>
      <c r="QW144" s="106"/>
      <c r="QX144" s="106"/>
      <c r="QY144" s="106"/>
      <c r="QZ144" s="106"/>
      <c r="RA144" s="106"/>
      <c r="RB144" s="106"/>
      <c r="RC144" s="106"/>
      <c r="RD144" s="106"/>
      <c r="RE144" s="106"/>
      <c r="RF144" s="106"/>
      <c r="RG144" s="106"/>
      <c r="RH144" s="106"/>
      <c r="RI144" s="106"/>
      <c r="RJ144" s="106"/>
      <c r="RK144" s="106"/>
      <c r="RL144" s="106"/>
      <c r="RM144" s="106"/>
      <c r="RN144" s="106"/>
      <c r="RO144" s="106"/>
      <c r="RP144" s="106"/>
      <c r="RQ144" s="106"/>
      <c r="RR144" s="106"/>
      <c r="RS144" s="106"/>
      <c r="RT144" s="106"/>
      <c r="RU144" s="106"/>
      <c r="RV144" s="106"/>
      <c r="RW144" s="106"/>
      <c r="RX144" s="106"/>
      <c r="RY144" s="106"/>
      <c r="RZ144" s="106"/>
      <c r="SA144" s="106"/>
      <c r="SB144" s="106"/>
      <c r="SC144" s="106"/>
      <c r="SD144" s="106"/>
      <c r="SE144" s="106"/>
      <c r="SF144" s="106"/>
      <c r="SG144" s="106"/>
      <c r="SH144" s="106"/>
      <c r="SI144" s="106"/>
      <c r="SJ144" s="106"/>
      <c r="SK144" s="106"/>
      <c r="SL144" s="106"/>
      <c r="SM144" s="106"/>
      <c r="SN144" s="106"/>
      <c r="SO144" s="106"/>
      <c r="SP144" s="106"/>
      <c r="SQ144" s="106"/>
      <c r="SR144" s="106"/>
      <c r="SS144" s="106"/>
      <c r="ST144" s="106"/>
      <c r="SU144" s="106"/>
      <c r="SV144" s="106"/>
      <c r="SW144" s="106"/>
      <c r="SX144" s="106"/>
      <c r="SY144" s="106"/>
      <c r="SZ144" s="106"/>
      <c r="TA144" s="106"/>
      <c r="TB144" s="106"/>
      <c r="TC144" s="106"/>
      <c r="TD144" s="106"/>
      <c r="TE144" s="106"/>
      <c r="TF144" s="106"/>
      <c r="TG144" s="106"/>
      <c r="TH144" s="106"/>
      <c r="TI144" s="106"/>
      <c r="TJ144" s="106"/>
      <c r="TK144" s="106"/>
      <c r="TL144" s="106"/>
      <c r="TM144" s="106"/>
      <c r="TN144" s="106"/>
      <c r="TO144" s="106"/>
      <c r="TP144" s="106"/>
      <c r="TQ144" s="106"/>
      <c r="TR144" s="106"/>
      <c r="TS144" s="106"/>
      <c r="TT144" s="106"/>
      <c r="TU144" s="106"/>
      <c r="TV144" s="106"/>
      <c r="TW144" s="106"/>
      <c r="TX144" s="106"/>
      <c r="TY144" s="106"/>
      <c r="TZ144" s="106"/>
      <c r="UA144" s="106"/>
      <c r="UB144" s="106"/>
      <c r="UC144" s="106"/>
      <c r="UD144" s="106"/>
      <c r="UE144" s="106"/>
      <c r="UF144" s="106"/>
      <c r="UG144" s="106"/>
      <c r="UH144" s="106"/>
      <c r="UI144" s="106"/>
      <c r="UJ144" s="106"/>
      <c r="UK144" s="106"/>
      <c r="UL144" s="106"/>
      <c r="UM144" s="106"/>
      <c r="UN144" s="106"/>
      <c r="UO144" s="106"/>
      <c r="UP144" s="106"/>
      <c r="UQ144" s="106"/>
      <c r="UR144" s="106"/>
      <c r="US144" s="106"/>
      <c r="UT144" s="106"/>
      <c r="UU144" s="106"/>
      <c r="UV144" s="106"/>
      <c r="UW144" s="106"/>
      <c r="UX144" s="106"/>
      <c r="UY144" s="106"/>
      <c r="UZ144" s="106"/>
      <c r="VA144" s="106"/>
      <c r="VB144" s="106"/>
      <c r="VC144" s="106"/>
      <c r="VD144" s="106"/>
      <c r="VE144" s="106"/>
      <c r="VF144" s="106"/>
      <c r="VG144" s="106"/>
      <c r="VH144" s="106"/>
      <c r="VI144" s="106"/>
      <c r="VJ144" s="106"/>
      <c r="VK144" s="106"/>
      <c r="VL144" s="106"/>
      <c r="VM144" s="106"/>
      <c r="VN144" s="106"/>
      <c r="VO144" s="106"/>
      <c r="VP144" s="106"/>
      <c r="VQ144" s="106"/>
      <c r="VR144" s="106"/>
      <c r="VS144" s="106"/>
      <c r="VT144" s="106"/>
      <c r="VU144" s="106"/>
      <c r="VV144" s="106"/>
      <c r="VW144" s="106"/>
      <c r="VX144" s="106"/>
      <c r="VY144" s="106"/>
      <c r="VZ144" s="106"/>
      <c r="WA144" s="106"/>
      <c r="WB144" s="106"/>
      <c r="WC144" s="106"/>
      <c r="WD144" s="106"/>
      <c r="WE144" s="106"/>
      <c r="WF144" s="106"/>
      <c r="WG144" s="106"/>
      <c r="WH144" s="106"/>
      <c r="WI144" s="106"/>
      <c r="WJ144" s="106"/>
      <c r="WK144" s="106"/>
      <c r="WL144" s="106"/>
      <c r="WM144" s="106"/>
      <c r="WN144" s="106"/>
      <c r="WO144" s="106"/>
      <c r="WP144" s="106"/>
      <c r="WQ144" s="106"/>
      <c r="WR144" s="106"/>
      <c r="WS144" s="106"/>
      <c r="WT144" s="106"/>
      <c r="WU144" s="106"/>
      <c r="WV144" s="106"/>
      <c r="WW144" s="106"/>
      <c r="WX144" s="106"/>
      <c r="WY144" s="106"/>
      <c r="WZ144" s="106"/>
      <c r="XA144" s="106"/>
      <c r="XB144" s="106"/>
      <c r="XC144" s="106"/>
      <c r="XD144" s="106"/>
      <c r="XE144" s="106"/>
      <c r="XF144" s="106"/>
      <c r="XG144" s="106"/>
      <c r="XH144" s="106"/>
      <c r="XI144" s="106"/>
      <c r="XJ144" s="106"/>
      <c r="XK144" s="106"/>
      <c r="XL144" s="106"/>
      <c r="XM144" s="106"/>
      <c r="XN144" s="106"/>
      <c r="XO144" s="106"/>
      <c r="XP144" s="106"/>
      <c r="XQ144" s="106"/>
      <c r="XR144" s="106"/>
      <c r="XS144" s="106"/>
      <c r="XT144" s="106"/>
      <c r="XU144" s="106"/>
      <c r="XV144" s="106"/>
      <c r="XW144" s="106"/>
      <c r="XX144" s="106"/>
      <c r="XY144" s="106"/>
      <c r="XZ144" s="106"/>
      <c r="YA144" s="106"/>
      <c r="YB144" s="106"/>
      <c r="YC144" s="106"/>
      <c r="YD144" s="106"/>
      <c r="YE144" s="106"/>
      <c r="YF144" s="106"/>
      <c r="YG144" s="106"/>
      <c r="YH144" s="106"/>
      <c r="YI144" s="106"/>
      <c r="YJ144" s="106"/>
      <c r="YK144" s="106"/>
      <c r="YL144" s="106"/>
      <c r="YM144" s="106"/>
      <c r="YN144" s="106"/>
      <c r="YO144" s="106"/>
      <c r="YP144" s="106"/>
      <c r="YQ144" s="106"/>
      <c r="YR144" s="106"/>
      <c r="YS144" s="106"/>
      <c r="YT144" s="106"/>
      <c r="YU144" s="106"/>
      <c r="YV144" s="106"/>
      <c r="YW144" s="106"/>
      <c r="YX144" s="106"/>
      <c r="YY144" s="106"/>
      <c r="YZ144" s="106"/>
      <c r="ZA144" s="106"/>
      <c r="ZB144" s="106"/>
      <c r="ZC144" s="106"/>
      <c r="ZD144" s="106"/>
      <c r="ZE144" s="106"/>
      <c r="ZF144" s="106"/>
      <c r="ZG144" s="106"/>
      <c r="ZH144" s="106"/>
      <c r="ZI144" s="106"/>
      <c r="ZJ144" s="106"/>
      <c r="ZK144" s="106"/>
      <c r="ZL144" s="106"/>
      <c r="ZM144" s="106"/>
      <c r="ZN144" s="106"/>
      <c r="ZO144" s="106"/>
      <c r="ZP144" s="106"/>
      <c r="ZQ144" s="106"/>
      <c r="ZR144" s="106"/>
      <c r="ZS144" s="106"/>
      <c r="ZT144" s="106"/>
      <c r="ZU144" s="106"/>
      <c r="ZV144" s="106"/>
      <c r="ZW144" s="106"/>
      <c r="ZX144" s="106"/>
      <c r="ZY144" s="106"/>
      <c r="ZZ144" s="106"/>
      <c r="AAA144" s="106"/>
      <c r="AAB144" s="106"/>
      <c r="AAC144" s="106"/>
      <c r="AAD144" s="106"/>
      <c r="AAE144" s="106"/>
      <c r="AAF144" s="106"/>
      <c r="AAG144" s="106"/>
      <c r="AAH144" s="106"/>
      <c r="AAI144" s="106"/>
      <c r="AAJ144" s="106"/>
      <c r="AAK144" s="106"/>
      <c r="AAL144" s="106"/>
      <c r="AAM144" s="106"/>
      <c r="AAN144" s="106"/>
      <c r="AAO144" s="106"/>
      <c r="AAP144" s="106"/>
      <c r="AAQ144" s="106"/>
      <c r="AAR144" s="106"/>
      <c r="AAS144" s="106"/>
      <c r="AAT144" s="106"/>
      <c r="AAU144" s="106"/>
      <c r="AAV144" s="106"/>
      <c r="AAW144" s="106"/>
      <c r="AAX144" s="106"/>
      <c r="AAY144" s="106"/>
      <c r="AAZ144" s="106"/>
      <c r="ABA144" s="106"/>
      <c r="ABB144" s="106"/>
      <c r="ABC144" s="106"/>
      <c r="ABD144" s="106"/>
      <c r="ABE144" s="106"/>
      <c r="ABF144" s="106"/>
      <c r="ABG144" s="106"/>
      <c r="ABH144" s="106"/>
      <c r="ABI144" s="106"/>
      <c r="ABJ144" s="106"/>
      <c r="ABK144" s="106"/>
      <c r="ABL144" s="106"/>
      <c r="ABM144" s="106"/>
      <c r="ABN144" s="106"/>
      <c r="ABO144" s="106"/>
      <c r="ABP144" s="106"/>
      <c r="ABQ144" s="106"/>
      <c r="ABR144" s="106"/>
      <c r="ABS144" s="106"/>
      <c r="ABT144" s="106"/>
      <c r="ABU144" s="106"/>
      <c r="ABV144" s="106"/>
      <c r="ABW144" s="106"/>
      <c r="ABX144" s="106"/>
      <c r="ABY144" s="106"/>
      <c r="ABZ144" s="106"/>
      <c r="ACA144" s="106"/>
      <c r="ACB144" s="106"/>
      <c r="ACC144" s="106"/>
      <c r="ACD144" s="106"/>
      <c r="ACE144" s="106"/>
      <c r="ACF144" s="106"/>
      <c r="ACG144" s="106"/>
      <c r="ACH144" s="106"/>
      <c r="ACI144" s="106"/>
      <c r="ACJ144" s="106"/>
      <c r="ACK144" s="106"/>
      <c r="ACL144" s="106"/>
      <c r="ACM144" s="106"/>
      <c r="ACN144" s="106"/>
      <c r="ACO144" s="106"/>
      <c r="ACP144" s="106"/>
      <c r="ACQ144" s="106"/>
      <c r="ACR144" s="106"/>
      <c r="ACS144" s="106"/>
      <c r="ACT144" s="106"/>
      <c r="ACU144" s="106"/>
      <c r="ACV144" s="106"/>
      <c r="ACW144" s="106"/>
      <c r="ACX144" s="106"/>
      <c r="ACY144" s="106"/>
      <c r="ACZ144" s="106"/>
      <c r="ADA144" s="106"/>
      <c r="ADB144" s="106"/>
      <c r="ADC144" s="106"/>
      <c r="ADD144" s="106"/>
      <c r="ADE144" s="106"/>
      <c r="ADF144" s="106"/>
      <c r="ADG144" s="106"/>
      <c r="ADH144" s="106"/>
      <c r="ADI144" s="106"/>
      <c r="ADJ144" s="106"/>
      <c r="ADK144" s="106"/>
      <c r="ADL144" s="106"/>
      <c r="ADM144" s="106"/>
      <c r="ADN144" s="106"/>
      <c r="ADO144" s="106"/>
      <c r="ADP144" s="106"/>
      <c r="ADQ144" s="106"/>
      <c r="ADR144" s="106"/>
      <c r="ADS144" s="106"/>
      <c r="ADT144" s="106"/>
      <c r="ADU144" s="106"/>
      <c r="ADV144" s="106"/>
      <c r="ADW144" s="106"/>
      <c r="ADX144" s="106"/>
      <c r="ADY144" s="106"/>
      <c r="ADZ144" s="106"/>
      <c r="AEA144" s="106"/>
      <c r="AEB144" s="106"/>
      <c r="AEC144" s="106"/>
      <c r="AED144" s="106"/>
      <c r="AEE144" s="106"/>
      <c r="AEF144" s="106"/>
      <c r="AEG144" s="106"/>
      <c r="AEH144" s="106"/>
      <c r="AEI144" s="106"/>
      <c r="AEJ144" s="106"/>
      <c r="AEK144" s="106"/>
      <c r="AEL144" s="106"/>
      <c r="AEM144" s="106"/>
      <c r="AEN144" s="106"/>
      <c r="AEO144" s="106"/>
      <c r="AEP144" s="106"/>
      <c r="AEQ144" s="106"/>
      <c r="AER144" s="106"/>
      <c r="AES144" s="106"/>
      <c r="AET144" s="106"/>
      <c r="AEU144" s="106"/>
      <c r="AEV144" s="106"/>
      <c r="AEW144" s="106"/>
      <c r="AEX144" s="106"/>
      <c r="AEY144" s="106"/>
      <c r="AEZ144" s="106"/>
      <c r="AFA144" s="106"/>
      <c r="AFB144" s="106"/>
      <c r="AFC144" s="106"/>
      <c r="AFD144" s="106"/>
      <c r="AFE144" s="106"/>
      <c r="AFF144" s="106"/>
      <c r="AFG144" s="106"/>
      <c r="AFH144" s="106"/>
      <c r="AFI144" s="106"/>
      <c r="AFJ144" s="106"/>
      <c r="AFK144" s="106"/>
      <c r="AFL144" s="106"/>
      <c r="AFM144" s="106"/>
      <c r="AFN144" s="106"/>
      <c r="AFO144" s="106"/>
      <c r="AFP144" s="106"/>
      <c r="AFQ144" s="106"/>
      <c r="AFR144" s="106"/>
      <c r="AFS144" s="106"/>
      <c r="AFT144" s="106"/>
      <c r="AFU144" s="106"/>
      <c r="AFV144" s="106"/>
      <c r="AFW144" s="106"/>
      <c r="AFX144" s="106"/>
      <c r="AFY144" s="106"/>
      <c r="AFZ144" s="106"/>
      <c r="AGA144" s="106"/>
      <c r="AGB144" s="106"/>
      <c r="AGC144" s="106"/>
      <c r="AGD144" s="106"/>
      <c r="AGE144" s="106"/>
      <c r="AGF144" s="106"/>
      <c r="AGG144" s="106"/>
      <c r="AGH144" s="106"/>
      <c r="AGI144" s="106"/>
      <c r="AGJ144" s="106"/>
      <c r="AGK144" s="106"/>
      <c r="AGL144" s="106"/>
      <c r="AGM144" s="106"/>
      <c r="AGN144" s="106"/>
      <c r="AGO144" s="106"/>
      <c r="AGP144" s="106"/>
      <c r="AGQ144" s="106"/>
      <c r="AGR144" s="106"/>
      <c r="AGS144" s="106"/>
      <c r="AGT144" s="106"/>
      <c r="AGU144" s="106"/>
      <c r="AGV144" s="106"/>
      <c r="AGW144" s="106"/>
      <c r="AGX144" s="106"/>
      <c r="AGY144" s="106"/>
      <c r="AGZ144" s="106"/>
      <c r="AHA144" s="106"/>
      <c r="AHB144" s="106"/>
      <c r="AHC144" s="106"/>
      <c r="AHD144" s="106"/>
      <c r="AHE144" s="106"/>
      <c r="AHF144" s="106"/>
      <c r="AHG144" s="106"/>
      <c r="AHH144" s="106"/>
      <c r="AHI144" s="106"/>
      <c r="AHJ144" s="106"/>
      <c r="AHK144" s="106"/>
      <c r="AHL144" s="106"/>
      <c r="AHM144" s="106"/>
      <c r="AHN144" s="106"/>
      <c r="AHO144" s="106"/>
      <c r="AHP144" s="106"/>
      <c r="AHQ144" s="106"/>
      <c r="AHR144" s="106"/>
      <c r="AHS144" s="106"/>
      <c r="AHT144" s="106"/>
      <c r="AHU144" s="106"/>
      <c r="AHV144" s="106"/>
      <c r="AHW144" s="106"/>
      <c r="AHX144" s="106"/>
      <c r="AHY144" s="106"/>
      <c r="AHZ144" s="106"/>
      <c r="AIA144" s="106"/>
      <c r="AIB144" s="106"/>
      <c r="AIC144" s="106"/>
      <c r="AID144" s="106"/>
      <c r="AIE144" s="106"/>
      <c r="AIF144" s="106"/>
      <c r="AIG144" s="106"/>
      <c r="AIH144" s="106"/>
      <c r="AII144" s="106"/>
      <c r="AIJ144" s="106"/>
      <c r="AIK144" s="106"/>
      <c r="AIL144" s="106"/>
      <c r="AIM144" s="106"/>
      <c r="AIN144" s="106"/>
      <c r="AIO144" s="106"/>
      <c r="AIP144" s="106"/>
      <c r="AIQ144" s="106"/>
      <c r="AIR144" s="106"/>
      <c r="AIS144" s="106"/>
      <c r="AIT144" s="106"/>
      <c r="AIU144" s="106"/>
      <c r="AIV144" s="106"/>
      <c r="AIW144" s="106"/>
      <c r="AIX144" s="106"/>
      <c r="AIY144" s="106"/>
      <c r="AIZ144" s="106"/>
      <c r="AJA144" s="106"/>
      <c r="AJB144" s="106"/>
      <c r="AJC144" s="106"/>
      <c r="AJD144" s="106"/>
      <c r="AJE144" s="106"/>
      <c r="AJF144" s="106"/>
      <c r="AJG144" s="106"/>
      <c r="AJH144" s="106"/>
      <c r="AJI144" s="106"/>
      <c r="AJJ144" s="106"/>
      <c r="AJK144" s="106"/>
      <c r="AJL144" s="106"/>
      <c r="AJM144" s="106"/>
      <c r="AJN144" s="106"/>
      <c r="AJO144" s="106"/>
      <c r="AJP144" s="106"/>
      <c r="AJQ144" s="106"/>
      <c r="AJR144" s="106"/>
      <c r="AJS144" s="106"/>
      <c r="AJT144" s="106"/>
      <c r="AJU144" s="106"/>
      <c r="AJV144" s="106"/>
      <c r="AJW144" s="106"/>
      <c r="AJX144" s="106"/>
      <c r="AJY144" s="106"/>
      <c r="AJZ144" s="106"/>
      <c r="AKA144" s="106"/>
      <c r="AKB144" s="106"/>
      <c r="AKC144" s="106"/>
      <c r="AKD144" s="106"/>
      <c r="AKE144" s="106"/>
      <c r="AKF144" s="106"/>
      <c r="AKG144" s="106"/>
      <c r="AKH144" s="106"/>
      <c r="AKI144" s="106"/>
      <c r="AKJ144" s="106"/>
      <c r="AKK144" s="106"/>
      <c r="AKL144" s="106"/>
      <c r="AKM144" s="106"/>
      <c r="AKN144" s="106"/>
      <c r="AKO144" s="106"/>
      <c r="AKP144" s="106"/>
      <c r="AKQ144" s="106"/>
      <c r="AKR144" s="106"/>
      <c r="AKS144" s="106"/>
      <c r="AKT144" s="106"/>
      <c r="AKU144" s="106"/>
      <c r="AKV144" s="106"/>
      <c r="AKW144" s="106"/>
      <c r="AKX144" s="106"/>
      <c r="AKY144" s="106"/>
      <c r="AKZ144" s="106"/>
      <c r="ALA144" s="106"/>
      <c r="ALB144" s="106"/>
      <c r="ALC144" s="106"/>
      <c r="ALD144" s="106"/>
      <c r="ALE144" s="106"/>
      <c r="ALF144" s="106"/>
      <c r="ALG144" s="106"/>
      <c r="ALH144" s="106"/>
      <c r="ALI144" s="106"/>
      <c r="ALJ144" s="106"/>
      <c r="ALK144" s="106"/>
      <c r="ALL144" s="106"/>
      <c r="ALM144" s="106"/>
      <c r="ALN144" s="106"/>
      <c r="ALO144" s="106"/>
      <c r="ALP144" s="106"/>
      <c r="ALQ144" s="106"/>
      <c r="ALR144" s="106"/>
      <c r="ALS144" s="106"/>
      <c r="ALT144" s="106"/>
      <c r="ALU144" s="106"/>
      <c r="ALV144" s="106"/>
      <c r="ALW144" s="106"/>
      <c r="ALX144" s="106"/>
      <c r="ALY144" s="106"/>
      <c r="ALZ144" s="106"/>
      <c r="AMA144" s="106"/>
      <c r="AMB144" s="106"/>
      <c r="AMC144" s="106"/>
      <c r="AMD144" s="106"/>
      <c r="AME144" s="106"/>
      <c r="AMF144" s="106"/>
      <c r="AMG144" s="106"/>
      <c r="AMH144" s="106"/>
      <c r="AMI144" s="106"/>
      <c r="AMJ144" s="106"/>
      <c r="AMK144" s="106"/>
      <c r="AML144" s="106"/>
      <c r="AMM144" s="106"/>
      <c r="AMN144" s="106"/>
      <c r="AMO144" s="106"/>
      <c r="AMP144" s="106"/>
      <c r="AMQ144" s="106"/>
      <c r="AMR144" s="106"/>
      <c r="AMS144" s="106"/>
      <c r="AMT144" s="106"/>
      <c r="AMU144" s="106"/>
      <c r="AMV144" s="106"/>
      <c r="AMW144" s="106"/>
      <c r="AMX144" s="106"/>
      <c r="AMY144" s="106"/>
      <c r="AMZ144" s="106"/>
      <c r="ANA144" s="106"/>
      <c r="ANB144" s="106"/>
      <c r="ANC144" s="106"/>
      <c r="AND144" s="106"/>
      <c r="ANE144" s="106"/>
      <c r="ANF144" s="106"/>
      <c r="ANG144" s="106"/>
      <c r="ANH144" s="106"/>
      <c r="ANI144" s="106"/>
      <c r="ANJ144" s="106"/>
      <c r="ANK144" s="106"/>
      <c r="ANL144" s="106"/>
      <c r="ANM144" s="106"/>
      <c r="ANN144" s="106"/>
      <c r="ANO144" s="106"/>
      <c r="ANP144" s="106"/>
      <c r="ANQ144" s="106"/>
      <c r="ANR144" s="106"/>
      <c r="ANS144" s="106"/>
      <c r="ANT144" s="106"/>
      <c r="ANU144" s="106"/>
      <c r="ANV144" s="106"/>
      <c r="ANW144" s="106"/>
      <c r="ANX144" s="106"/>
      <c r="ANY144" s="106"/>
      <c r="ANZ144" s="106"/>
      <c r="AOA144" s="106"/>
      <c r="AOB144" s="106"/>
      <c r="AOC144" s="106"/>
      <c r="AOD144" s="106"/>
      <c r="AOE144" s="106"/>
      <c r="AOF144" s="106"/>
      <c r="AOG144" s="106"/>
      <c r="AOH144" s="106"/>
      <c r="AOI144" s="106"/>
      <c r="AOJ144" s="106"/>
      <c r="AOK144" s="106"/>
      <c r="AOL144" s="106"/>
      <c r="AOM144" s="106"/>
      <c r="AON144" s="106"/>
      <c r="AOO144" s="106"/>
      <c r="AOP144" s="106"/>
      <c r="AOQ144" s="106"/>
      <c r="AOR144" s="106"/>
      <c r="AOS144" s="106"/>
      <c r="AOT144" s="106"/>
      <c r="AOU144" s="106"/>
      <c r="AOV144" s="106"/>
      <c r="AOW144" s="106"/>
      <c r="AOX144" s="106"/>
      <c r="AOY144" s="106"/>
      <c r="AOZ144" s="106"/>
      <c r="APA144" s="106"/>
      <c r="APB144" s="106"/>
      <c r="APC144" s="106"/>
      <c r="APD144" s="106"/>
      <c r="APE144" s="106"/>
      <c r="APF144" s="106"/>
      <c r="APG144" s="106"/>
      <c r="APH144" s="106"/>
      <c r="API144" s="106"/>
      <c r="APJ144" s="106"/>
      <c r="APK144" s="106"/>
      <c r="APL144" s="106"/>
      <c r="APM144" s="106"/>
      <c r="APN144" s="106"/>
      <c r="APO144" s="106"/>
      <c r="APP144" s="106"/>
      <c r="APQ144" s="106"/>
      <c r="APR144" s="106"/>
      <c r="APS144" s="106"/>
      <c r="APT144" s="106"/>
      <c r="APU144" s="106"/>
      <c r="APV144" s="106"/>
      <c r="APW144" s="106"/>
      <c r="APX144" s="106"/>
      <c r="APY144" s="106"/>
      <c r="APZ144" s="106"/>
      <c r="AQA144" s="106"/>
      <c r="AQB144" s="106"/>
      <c r="AQC144" s="106"/>
      <c r="AQD144" s="106"/>
      <c r="AQE144" s="106"/>
      <c r="AQF144" s="106"/>
      <c r="AQG144" s="106"/>
      <c r="AQH144" s="106"/>
      <c r="AQI144" s="106"/>
      <c r="AQJ144" s="106"/>
      <c r="AQK144" s="106"/>
      <c r="AQL144" s="106"/>
      <c r="AQM144" s="106"/>
      <c r="AQN144" s="106"/>
      <c r="AQO144" s="106"/>
      <c r="AQP144" s="106"/>
      <c r="AQQ144" s="106"/>
      <c r="AQR144" s="106"/>
      <c r="AQS144" s="106"/>
      <c r="AQT144" s="106"/>
      <c r="AQU144" s="106"/>
      <c r="AQV144" s="106"/>
      <c r="AQW144" s="106"/>
      <c r="AQX144" s="106"/>
      <c r="AQY144" s="106"/>
      <c r="AQZ144" s="106"/>
      <c r="ARA144" s="106"/>
      <c r="ARB144" s="106"/>
      <c r="ARC144" s="106"/>
      <c r="ARD144" s="106"/>
      <c r="ARE144" s="106"/>
      <c r="ARF144" s="106"/>
      <c r="ARG144" s="106"/>
      <c r="ARH144" s="106"/>
      <c r="ARI144" s="106"/>
      <c r="ARJ144" s="106"/>
      <c r="ARK144" s="106"/>
      <c r="ARL144" s="106"/>
      <c r="ARM144" s="106"/>
      <c r="ARN144" s="106"/>
      <c r="ARO144" s="106"/>
      <c r="ARP144" s="106"/>
      <c r="ARQ144" s="106"/>
      <c r="ARR144" s="106"/>
      <c r="ARS144" s="106"/>
      <c r="ART144" s="106"/>
      <c r="ARU144" s="106"/>
      <c r="ARV144" s="106"/>
      <c r="ARW144" s="106"/>
      <c r="ARX144" s="106"/>
      <c r="ARY144" s="106"/>
      <c r="ARZ144" s="106"/>
      <c r="ASA144" s="106"/>
      <c r="ASB144" s="106"/>
      <c r="ASC144" s="106"/>
      <c r="ASD144" s="106"/>
      <c r="ASE144" s="106"/>
      <c r="ASF144" s="106"/>
      <c r="ASG144" s="106"/>
      <c r="ASH144" s="106"/>
      <c r="ASI144" s="106"/>
      <c r="ASJ144" s="106"/>
      <c r="ASK144" s="106"/>
      <c r="ASL144" s="106"/>
      <c r="ASM144" s="106"/>
      <c r="ASN144" s="106"/>
      <c r="ASO144" s="106"/>
      <c r="ASP144" s="106"/>
      <c r="ASQ144" s="106"/>
      <c r="ASR144" s="106"/>
      <c r="ASS144" s="106"/>
      <c r="AST144" s="106"/>
      <c r="ASU144" s="106"/>
      <c r="ASV144" s="106"/>
      <c r="ASW144" s="106"/>
      <c r="ASX144" s="106"/>
      <c r="ASY144" s="106"/>
      <c r="ASZ144" s="106"/>
      <c r="ATA144" s="106"/>
      <c r="ATB144" s="106"/>
      <c r="ATC144" s="106"/>
      <c r="ATD144" s="106"/>
      <c r="ATE144" s="106"/>
      <c r="ATF144" s="106"/>
      <c r="ATG144" s="106"/>
      <c r="ATH144" s="106"/>
      <c r="ATI144" s="106"/>
      <c r="ATJ144" s="106"/>
      <c r="ATK144" s="106"/>
      <c r="ATL144" s="106"/>
      <c r="ATM144" s="106"/>
      <c r="ATN144" s="106"/>
      <c r="ATO144" s="106"/>
      <c r="ATP144" s="106"/>
      <c r="ATQ144" s="106"/>
      <c r="ATR144" s="106"/>
      <c r="ATS144" s="106"/>
      <c r="ATT144" s="106"/>
      <c r="ATU144" s="106"/>
      <c r="ATV144" s="106"/>
      <c r="ATW144" s="106"/>
      <c r="ATX144" s="106"/>
      <c r="ATY144" s="106"/>
      <c r="ATZ144" s="106"/>
      <c r="AUA144" s="106"/>
      <c r="AUB144" s="106"/>
      <c r="AUC144" s="106"/>
      <c r="AUD144" s="106"/>
      <c r="AUE144" s="106"/>
      <c r="AUF144" s="106"/>
      <c r="AUG144" s="106"/>
      <c r="AUH144" s="106"/>
      <c r="AUI144" s="106"/>
      <c r="AUJ144" s="106"/>
      <c r="AUK144" s="106"/>
      <c r="AUL144" s="106"/>
      <c r="AUM144" s="106"/>
      <c r="AUN144" s="106"/>
      <c r="AUO144" s="106"/>
      <c r="AUP144" s="106"/>
      <c r="AUQ144" s="106"/>
      <c r="AUR144" s="106"/>
      <c r="AUS144" s="106"/>
      <c r="AUT144" s="106"/>
      <c r="AUU144" s="106"/>
      <c r="AUV144" s="106"/>
      <c r="AUW144" s="106"/>
      <c r="AUX144" s="106"/>
      <c r="AUY144" s="106"/>
      <c r="AUZ144" s="106"/>
      <c r="AVA144" s="106"/>
      <c r="AVB144" s="106"/>
      <c r="AVC144" s="106"/>
      <c r="AVD144" s="106"/>
      <c r="AVE144" s="106"/>
      <c r="AVF144" s="106"/>
      <c r="AVG144" s="106"/>
      <c r="AVH144" s="106"/>
      <c r="AVI144" s="106"/>
      <c r="AVJ144" s="106"/>
      <c r="AVK144" s="106"/>
      <c r="AVL144" s="106"/>
      <c r="AVM144" s="106"/>
      <c r="AVN144" s="106"/>
      <c r="AVO144" s="106"/>
      <c r="AVP144" s="106"/>
      <c r="AVQ144" s="106"/>
      <c r="AVR144" s="106"/>
      <c r="AVS144" s="106"/>
      <c r="AVT144" s="106"/>
      <c r="AVU144" s="106"/>
      <c r="AVV144" s="106"/>
      <c r="AVW144" s="106"/>
      <c r="AVX144" s="106"/>
      <c r="AVY144" s="106"/>
      <c r="AVZ144" s="106"/>
      <c r="AWA144" s="106"/>
      <c r="AWB144" s="106"/>
      <c r="AWC144" s="106"/>
      <c r="AWD144" s="106"/>
      <c r="AWE144" s="106"/>
      <c r="AWF144" s="106"/>
      <c r="AWG144" s="106"/>
      <c r="AWH144" s="106"/>
      <c r="AWI144" s="106"/>
      <c r="AWJ144" s="106"/>
      <c r="AWK144" s="106"/>
      <c r="AWL144" s="106"/>
      <c r="AWM144" s="106"/>
      <c r="AWN144" s="106"/>
      <c r="AWO144" s="106"/>
      <c r="AWP144" s="106"/>
      <c r="AWQ144" s="106"/>
      <c r="AWR144" s="106"/>
      <c r="AWS144" s="106"/>
      <c r="AWT144" s="106"/>
      <c r="AWU144" s="106"/>
      <c r="AWV144" s="106"/>
      <c r="AWW144" s="106"/>
      <c r="AWX144" s="106"/>
      <c r="AWY144" s="106"/>
      <c r="AWZ144" s="106"/>
      <c r="AXA144" s="106"/>
      <c r="AXB144" s="106"/>
      <c r="AXC144" s="106"/>
      <c r="AXD144" s="106"/>
      <c r="AXE144" s="106"/>
      <c r="AXF144" s="106"/>
      <c r="AXG144" s="106"/>
      <c r="AXH144" s="106"/>
      <c r="AXI144" s="106"/>
      <c r="AXJ144" s="106"/>
      <c r="AXK144" s="106"/>
      <c r="AXL144" s="106"/>
      <c r="AXM144" s="106"/>
      <c r="AXN144" s="106"/>
      <c r="AXO144" s="106"/>
      <c r="AXP144" s="106"/>
      <c r="AXQ144" s="106"/>
      <c r="AXR144" s="106"/>
      <c r="AXS144" s="106"/>
      <c r="AXT144" s="106"/>
      <c r="AXU144" s="106"/>
      <c r="AXV144" s="106"/>
      <c r="AXW144" s="106"/>
      <c r="AXX144" s="106"/>
      <c r="AXY144" s="106"/>
      <c r="AXZ144" s="106"/>
      <c r="AYA144" s="106"/>
      <c r="AYB144" s="106"/>
      <c r="AYC144" s="106"/>
      <c r="AYD144" s="106"/>
      <c r="AYE144" s="106"/>
      <c r="AYF144" s="106"/>
      <c r="AYG144" s="106"/>
      <c r="AYH144" s="106"/>
      <c r="AYI144" s="106"/>
      <c r="AYJ144" s="106"/>
      <c r="AYK144" s="106"/>
      <c r="AYL144" s="106"/>
      <c r="AYM144" s="106"/>
      <c r="AYN144" s="106"/>
      <c r="AYO144" s="106"/>
      <c r="AYP144" s="106"/>
      <c r="AYQ144" s="106"/>
      <c r="AYR144" s="106"/>
      <c r="AYS144" s="106"/>
      <c r="AYT144" s="106"/>
      <c r="AYU144" s="106"/>
      <c r="AYV144" s="106"/>
      <c r="AYW144" s="106"/>
      <c r="AYX144" s="106"/>
      <c r="AYY144" s="106"/>
      <c r="AYZ144" s="106"/>
      <c r="AZA144" s="106"/>
      <c r="AZB144" s="106"/>
      <c r="AZC144" s="106"/>
      <c r="AZD144" s="106"/>
      <c r="AZE144" s="106"/>
      <c r="AZF144" s="106"/>
      <c r="AZG144" s="106"/>
      <c r="AZH144" s="106"/>
      <c r="AZI144" s="106"/>
      <c r="AZJ144" s="106"/>
      <c r="AZK144" s="106"/>
      <c r="AZL144" s="106"/>
      <c r="AZM144" s="106"/>
      <c r="AZN144" s="106"/>
      <c r="AZO144" s="106"/>
      <c r="AZP144" s="106"/>
      <c r="AZQ144" s="106"/>
      <c r="AZR144" s="106"/>
      <c r="AZS144" s="106"/>
      <c r="AZT144" s="106"/>
      <c r="AZU144" s="106"/>
      <c r="AZV144" s="106"/>
      <c r="AZW144" s="106"/>
      <c r="AZX144" s="106"/>
      <c r="AZY144" s="106"/>
      <c r="AZZ144" s="106"/>
      <c r="BAA144" s="106"/>
      <c r="BAB144" s="106"/>
      <c r="BAC144" s="106"/>
      <c r="BAD144" s="106"/>
      <c r="BAE144" s="106"/>
      <c r="BAF144" s="106"/>
      <c r="BAG144" s="106"/>
      <c r="BAH144" s="106"/>
      <c r="BAI144" s="106"/>
      <c r="BAJ144" s="106"/>
      <c r="BAK144" s="106"/>
      <c r="BAL144" s="106"/>
      <c r="BAM144" s="106"/>
      <c r="BAN144" s="106"/>
      <c r="BAO144" s="106"/>
      <c r="BAP144" s="106"/>
      <c r="BAQ144" s="106"/>
      <c r="BAR144" s="106"/>
      <c r="BAS144" s="106"/>
      <c r="BAT144" s="106"/>
      <c r="BAU144" s="106"/>
      <c r="BAV144" s="106"/>
      <c r="BAW144" s="106"/>
      <c r="BAX144" s="106"/>
      <c r="BAY144" s="106"/>
      <c r="BAZ144" s="106"/>
      <c r="BBA144" s="106"/>
      <c r="BBB144" s="106"/>
      <c r="BBC144" s="106"/>
      <c r="BBD144" s="106"/>
      <c r="BBE144" s="106"/>
      <c r="BBF144" s="106"/>
      <c r="BBG144" s="106"/>
      <c r="BBH144" s="106"/>
      <c r="BBI144" s="106"/>
      <c r="BBJ144" s="106"/>
      <c r="BBK144" s="106"/>
      <c r="BBL144" s="106"/>
      <c r="BBM144" s="106"/>
      <c r="BBN144" s="106"/>
      <c r="BBO144" s="106"/>
      <c r="BBP144" s="106"/>
      <c r="BBQ144" s="106"/>
      <c r="BBR144" s="106"/>
      <c r="BBS144" s="106"/>
      <c r="BBT144" s="106"/>
      <c r="BBU144" s="106"/>
      <c r="BBV144" s="106"/>
      <c r="BBW144" s="106"/>
      <c r="BBX144" s="106"/>
      <c r="BBY144" s="106"/>
      <c r="BBZ144" s="106"/>
      <c r="BCA144" s="106"/>
      <c r="BCB144" s="106"/>
      <c r="BCC144" s="106"/>
      <c r="BCD144" s="106"/>
      <c r="BCE144" s="106"/>
      <c r="BCF144" s="106"/>
      <c r="BCG144" s="106"/>
      <c r="BCH144" s="106"/>
      <c r="BCI144" s="106"/>
      <c r="BCJ144" s="106"/>
      <c r="BCK144" s="106"/>
      <c r="BCL144" s="106"/>
      <c r="BCM144" s="106"/>
      <c r="BCN144" s="106"/>
      <c r="BCO144" s="106"/>
      <c r="BCP144" s="106"/>
      <c r="BCQ144" s="106"/>
      <c r="BCR144" s="106"/>
      <c r="BCS144" s="106"/>
      <c r="BCT144" s="106"/>
      <c r="BCU144" s="106"/>
      <c r="BCV144" s="106"/>
      <c r="BCW144" s="106"/>
      <c r="BCX144" s="106"/>
      <c r="BCY144" s="106"/>
      <c r="BCZ144" s="106"/>
      <c r="BDA144" s="106"/>
      <c r="BDB144" s="106"/>
      <c r="BDC144" s="106"/>
      <c r="BDD144" s="106"/>
      <c r="BDE144" s="106"/>
      <c r="BDF144" s="106"/>
      <c r="BDG144" s="106"/>
      <c r="BDH144" s="106"/>
      <c r="BDI144" s="106"/>
      <c r="BDJ144" s="106"/>
      <c r="BDK144" s="106"/>
      <c r="BDL144" s="106"/>
      <c r="BDM144" s="106"/>
      <c r="BDN144" s="106"/>
      <c r="BDO144" s="106"/>
      <c r="BDP144" s="106"/>
      <c r="BDQ144" s="106"/>
      <c r="BDR144" s="106"/>
      <c r="BDS144" s="106"/>
      <c r="BDT144" s="106"/>
      <c r="BDU144" s="106"/>
      <c r="BDV144" s="106"/>
      <c r="BDW144" s="106"/>
      <c r="BDX144" s="106"/>
      <c r="BDY144" s="106"/>
      <c r="BDZ144" s="106"/>
      <c r="BEA144" s="106"/>
      <c r="BEB144" s="106"/>
      <c r="BEC144" s="106"/>
      <c r="BED144" s="106"/>
      <c r="BEE144" s="106"/>
      <c r="BEF144" s="106"/>
      <c r="BEG144" s="106"/>
      <c r="BEH144" s="106"/>
      <c r="BEI144" s="106"/>
      <c r="BEJ144" s="106"/>
      <c r="BEK144" s="106"/>
      <c r="BEL144" s="106"/>
      <c r="BEM144" s="106"/>
      <c r="BEN144" s="106"/>
      <c r="BEO144" s="106"/>
      <c r="BEP144" s="106"/>
      <c r="BEQ144" s="106"/>
      <c r="BER144" s="106"/>
      <c r="BES144" s="106"/>
      <c r="BET144" s="106"/>
      <c r="BEU144" s="106"/>
      <c r="BEV144" s="106"/>
      <c r="BEW144" s="106"/>
      <c r="BEX144" s="106"/>
      <c r="BEY144" s="106"/>
      <c r="BEZ144" s="106"/>
      <c r="BFA144" s="106"/>
      <c r="BFB144" s="106"/>
      <c r="BFC144" s="106"/>
      <c r="BFD144" s="106"/>
      <c r="BFE144" s="106"/>
      <c r="BFF144" s="106"/>
      <c r="BFG144" s="106"/>
      <c r="BFH144" s="106"/>
      <c r="BFI144" s="106"/>
      <c r="BFJ144" s="106"/>
      <c r="BFK144" s="106"/>
      <c r="BFL144" s="106"/>
      <c r="BFM144" s="106"/>
      <c r="BFN144" s="106"/>
      <c r="BFO144" s="106"/>
      <c r="BFP144" s="106"/>
      <c r="BFQ144" s="106"/>
      <c r="BFR144" s="106"/>
      <c r="BFS144" s="106"/>
      <c r="BFT144" s="106"/>
      <c r="BFU144" s="106"/>
      <c r="BFV144" s="106"/>
      <c r="BFW144" s="106"/>
      <c r="BFX144" s="106"/>
      <c r="BFY144" s="106"/>
      <c r="BFZ144" s="106"/>
      <c r="BGA144" s="106"/>
      <c r="BGB144" s="106"/>
      <c r="BGC144" s="106"/>
      <c r="BGD144" s="106"/>
      <c r="BGE144" s="106"/>
      <c r="BGF144" s="106"/>
      <c r="BGG144" s="106"/>
      <c r="BGH144" s="106"/>
      <c r="BGI144" s="106"/>
      <c r="BGJ144" s="106"/>
      <c r="BGK144" s="106"/>
      <c r="BGL144" s="106"/>
      <c r="BGM144" s="106"/>
      <c r="BGN144" s="106"/>
      <c r="BGO144" s="106"/>
      <c r="BGP144" s="106"/>
      <c r="BGQ144" s="106"/>
      <c r="BGR144" s="106"/>
      <c r="BGS144" s="106"/>
      <c r="BGT144" s="106"/>
      <c r="BGU144" s="106"/>
      <c r="BGV144" s="106"/>
      <c r="BGW144" s="106"/>
      <c r="BGX144" s="106"/>
      <c r="BGY144" s="106"/>
      <c r="BGZ144" s="106"/>
      <c r="BHA144" s="106"/>
      <c r="BHB144" s="106"/>
      <c r="BHC144" s="106"/>
      <c r="BHD144" s="106"/>
      <c r="BHE144" s="106"/>
      <c r="BHF144" s="106"/>
      <c r="BHG144" s="106"/>
      <c r="BHH144" s="106"/>
      <c r="BHI144" s="106"/>
      <c r="BHJ144" s="106"/>
      <c r="BHK144" s="106"/>
      <c r="BHL144" s="106"/>
      <c r="BHM144" s="106"/>
      <c r="BHN144" s="106"/>
      <c r="BHO144" s="106"/>
      <c r="BHP144" s="106"/>
      <c r="BHQ144" s="106"/>
      <c r="BHR144" s="106"/>
      <c r="BHS144" s="106"/>
      <c r="BHT144" s="106"/>
      <c r="BHU144" s="106"/>
      <c r="BHV144" s="106"/>
      <c r="BHW144" s="106"/>
      <c r="BHX144" s="106"/>
      <c r="BHY144" s="106"/>
      <c r="BHZ144" s="106"/>
      <c r="BIA144" s="106"/>
      <c r="BIB144" s="106"/>
      <c r="BIC144" s="106"/>
      <c r="BID144" s="106"/>
      <c r="BIE144" s="106"/>
      <c r="BIF144" s="106"/>
      <c r="BIG144" s="106"/>
      <c r="BIH144" s="106"/>
      <c r="BII144" s="106"/>
      <c r="BIJ144" s="106"/>
      <c r="BIK144" s="106"/>
      <c r="BIL144" s="106"/>
      <c r="BIM144" s="106"/>
      <c r="BIN144" s="106"/>
      <c r="BIO144" s="106"/>
      <c r="BIP144" s="106"/>
      <c r="BIQ144" s="106"/>
      <c r="BIR144" s="106"/>
      <c r="BIS144" s="106"/>
      <c r="BIT144" s="106"/>
      <c r="BIU144" s="106"/>
      <c r="BIV144" s="106"/>
      <c r="BIW144" s="106"/>
      <c r="BIX144" s="106"/>
      <c r="BIY144" s="106"/>
      <c r="BIZ144" s="106"/>
      <c r="BJA144" s="106"/>
      <c r="BJB144" s="106"/>
      <c r="BJC144" s="106"/>
      <c r="BJD144" s="106"/>
      <c r="BJE144" s="106"/>
      <c r="BJF144" s="106"/>
      <c r="BJG144" s="106"/>
      <c r="BJH144" s="106"/>
      <c r="BJI144" s="106"/>
      <c r="BJJ144" s="106"/>
      <c r="BJK144" s="106"/>
      <c r="BJL144" s="106"/>
      <c r="BJM144" s="106"/>
      <c r="BJN144" s="106"/>
      <c r="BJO144" s="106"/>
      <c r="BJP144" s="106"/>
      <c r="BJQ144" s="106"/>
      <c r="BJR144" s="106"/>
      <c r="BJS144" s="106"/>
      <c r="BJT144" s="106"/>
      <c r="BJU144" s="106"/>
      <c r="BJV144" s="106"/>
      <c r="BJW144" s="106"/>
      <c r="BJX144" s="106"/>
      <c r="BJY144" s="106"/>
      <c r="BJZ144" s="106"/>
      <c r="BKA144" s="106"/>
      <c r="BKB144" s="106"/>
      <c r="BKC144" s="106"/>
      <c r="BKD144" s="106"/>
      <c r="BKE144" s="106"/>
      <c r="BKF144" s="106"/>
      <c r="BKG144" s="106"/>
      <c r="BKH144" s="106"/>
      <c r="BKI144" s="106"/>
      <c r="BKJ144" s="106"/>
      <c r="BKK144" s="106"/>
      <c r="BKL144" s="106"/>
      <c r="BKM144" s="106"/>
      <c r="BKN144" s="106"/>
      <c r="BKO144" s="106"/>
      <c r="BKP144" s="106"/>
      <c r="BKQ144" s="106"/>
      <c r="BKR144" s="106"/>
      <c r="BKS144" s="106"/>
      <c r="BKT144" s="106"/>
      <c r="BKU144" s="106"/>
      <c r="BKV144" s="106"/>
      <c r="BKW144" s="106"/>
      <c r="BKX144" s="106"/>
      <c r="BKY144" s="106"/>
      <c r="BKZ144" s="106"/>
      <c r="BLA144" s="106"/>
      <c r="BLB144" s="106"/>
      <c r="BLC144" s="106"/>
      <c r="BLD144" s="106"/>
      <c r="BLE144" s="106"/>
      <c r="BLF144" s="106"/>
      <c r="BLG144" s="106"/>
      <c r="BLH144" s="106"/>
      <c r="BLI144" s="106"/>
      <c r="BLJ144" s="106"/>
      <c r="BLK144" s="106"/>
      <c r="BLL144" s="106"/>
      <c r="BLM144" s="106"/>
      <c r="BLN144" s="106"/>
      <c r="BLO144" s="106"/>
      <c r="BLP144" s="106"/>
      <c r="BLQ144" s="106"/>
      <c r="BLR144" s="106"/>
      <c r="BLS144" s="106"/>
      <c r="BLT144" s="106"/>
      <c r="BLU144" s="106"/>
      <c r="BLV144" s="106"/>
      <c r="BLW144" s="106"/>
      <c r="BLX144" s="106"/>
      <c r="BLY144" s="106"/>
      <c r="BLZ144" s="106"/>
      <c r="BMA144" s="106"/>
      <c r="BMB144" s="106"/>
      <c r="BMC144" s="106"/>
      <c r="BMD144" s="106"/>
      <c r="BME144" s="106"/>
      <c r="BMF144" s="106"/>
      <c r="BMG144" s="106"/>
      <c r="BMH144" s="106"/>
      <c r="BMI144" s="106"/>
      <c r="BMJ144" s="106"/>
      <c r="BMK144" s="106"/>
      <c r="BML144" s="106"/>
      <c r="BMM144" s="106"/>
      <c r="BMN144" s="106"/>
      <c r="BMO144" s="106"/>
      <c r="BMP144" s="106"/>
      <c r="BMQ144" s="106"/>
      <c r="BMR144" s="106"/>
      <c r="BMS144" s="106"/>
      <c r="BMT144" s="106"/>
      <c r="BMU144" s="106"/>
      <c r="BMV144" s="106"/>
      <c r="BMW144" s="106"/>
      <c r="BMX144" s="106"/>
      <c r="BMY144" s="106"/>
      <c r="BMZ144" s="106"/>
      <c r="BNA144" s="106"/>
      <c r="BNB144" s="106"/>
      <c r="BNC144" s="106"/>
      <c r="BND144" s="106"/>
      <c r="BNE144" s="106"/>
      <c r="BNF144" s="106"/>
      <c r="BNG144" s="106"/>
      <c r="BNH144" s="106"/>
      <c r="BNI144" s="106"/>
      <c r="BNJ144" s="106"/>
      <c r="BNK144" s="106"/>
      <c r="BNL144" s="106"/>
      <c r="BNM144" s="106"/>
      <c r="BNN144" s="106"/>
      <c r="BNO144" s="106"/>
      <c r="BNP144" s="106"/>
      <c r="BNQ144" s="106"/>
      <c r="BNR144" s="106"/>
      <c r="BNS144" s="106"/>
      <c r="BNT144" s="106"/>
      <c r="BNU144" s="106"/>
      <c r="BNV144" s="106"/>
      <c r="BNW144" s="106"/>
      <c r="BNX144" s="106"/>
      <c r="BNY144" s="106"/>
      <c r="BNZ144" s="106"/>
      <c r="BOA144" s="106"/>
      <c r="BOB144" s="106"/>
      <c r="BOC144" s="106"/>
      <c r="BOD144" s="106"/>
      <c r="BOE144" s="106"/>
      <c r="BOF144" s="106"/>
      <c r="BOG144" s="106"/>
      <c r="BOH144" s="106"/>
      <c r="BOI144" s="106"/>
      <c r="BOJ144" s="106"/>
      <c r="BOK144" s="106"/>
      <c r="BOL144" s="106"/>
      <c r="BOM144" s="106"/>
      <c r="BON144" s="106"/>
      <c r="BOO144" s="106"/>
      <c r="BOP144" s="106"/>
      <c r="BOQ144" s="106"/>
      <c r="BOR144" s="106"/>
      <c r="BOS144" s="106"/>
      <c r="BOT144" s="106"/>
      <c r="BOU144" s="106"/>
      <c r="BOV144" s="106"/>
      <c r="BOW144" s="106"/>
      <c r="BOX144" s="106"/>
      <c r="BOY144" s="106"/>
      <c r="BOZ144" s="106"/>
      <c r="BPA144" s="106"/>
      <c r="BPB144" s="106"/>
      <c r="BPC144" s="106"/>
      <c r="BPD144" s="106"/>
      <c r="BPE144" s="106"/>
      <c r="BPF144" s="106"/>
      <c r="BPG144" s="106"/>
      <c r="BPH144" s="106"/>
      <c r="BPI144" s="106"/>
      <c r="BPJ144" s="106"/>
      <c r="BPK144" s="106"/>
      <c r="BPL144" s="106"/>
      <c r="BPM144" s="106"/>
      <c r="BPN144" s="106"/>
      <c r="BPO144" s="106"/>
      <c r="BPP144" s="106"/>
      <c r="BPQ144" s="106"/>
      <c r="BPR144" s="106"/>
      <c r="BPS144" s="106"/>
      <c r="BPT144" s="106"/>
      <c r="BPU144" s="106"/>
      <c r="BPV144" s="106"/>
      <c r="BPW144" s="106"/>
      <c r="BPX144" s="106"/>
      <c r="BPY144" s="106"/>
      <c r="BPZ144" s="106"/>
      <c r="BQA144" s="106"/>
      <c r="BQB144" s="106"/>
      <c r="BQC144" s="106"/>
      <c r="BQD144" s="106"/>
      <c r="BQE144" s="106"/>
      <c r="BQF144" s="106"/>
      <c r="BQG144" s="106"/>
      <c r="BQH144" s="106"/>
      <c r="BQI144" s="106"/>
      <c r="BQJ144" s="106"/>
      <c r="BQK144" s="106"/>
      <c r="BQL144" s="106"/>
      <c r="BQM144" s="106"/>
      <c r="BQN144" s="106"/>
      <c r="BQO144" s="106"/>
      <c r="BQP144" s="106"/>
      <c r="BQQ144" s="106"/>
      <c r="BQR144" s="106"/>
      <c r="BQS144" s="106"/>
      <c r="BQT144" s="106"/>
      <c r="BQU144" s="106"/>
      <c r="BQV144" s="106"/>
      <c r="BQW144" s="106"/>
      <c r="BQX144" s="106"/>
      <c r="BQY144" s="106"/>
      <c r="BQZ144" s="106"/>
      <c r="BRA144" s="106"/>
      <c r="BRB144" s="106"/>
      <c r="BRC144" s="106"/>
      <c r="BRD144" s="106"/>
      <c r="BRE144" s="106"/>
      <c r="BRF144" s="106"/>
      <c r="BRG144" s="106"/>
      <c r="BRH144" s="106"/>
      <c r="BRI144" s="106"/>
      <c r="BRJ144" s="106"/>
      <c r="BRK144" s="106"/>
      <c r="BRL144" s="106"/>
      <c r="BRM144" s="106"/>
      <c r="BRN144" s="106"/>
      <c r="BRO144" s="106"/>
      <c r="BRP144" s="106"/>
      <c r="BRQ144" s="106"/>
      <c r="BRR144" s="106"/>
      <c r="BRS144" s="106"/>
      <c r="BRT144" s="106"/>
      <c r="BRU144" s="106"/>
      <c r="BRV144" s="106"/>
      <c r="BRW144" s="106"/>
      <c r="BRX144" s="106"/>
      <c r="BRY144" s="106"/>
      <c r="BRZ144" s="106"/>
      <c r="BSA144" s="106"/>
      <c r="BSB144" s="106"/>
      <c r="BSC144" s="106"/>
      <c r="BSD144" s="106"/>
      <c r="BSE144" s="106"/>
      <c r="BSF144" s="106"/>
      <c r="BSG144" s="106"/>
      <c r="BSH144" s="106"/>
      <c r="BSI144" s="106"/>
      <c r="BSJ144" s="106"/>
      <c r="BSK144" s="106"/>
      <c r="BSL144" s="106"/>
      <c r="BSM144" s="106"/>
      <c r="BSN144" s="106"/>
      <c r="BSO144" s="106"/>
      <c r="BSP144" s="106"/>
      <c r="BSQ144" s="106"/>
      <c r="BSR144" s="106"/>
      <c r="BSS144" s="106"/>
      <c r="BST144" s="106"/>
      <c r="BSU144" s="106"/>
      <c r="BSV144" s="106"/>
      <c r="BSW144" s="106"/>
      <c r="BSX144" s="106"/>
      <c r="BSY144" s="106"/>
      <c r="BSZ144" s="106"/>
      <c r="BTA144" s="106"/>
      <c r="BTB144" s="106"/>
      <c r="BTC144" s="106"/>
      <c r="BTD144" s="106"/>
      <c r="BTE144" s="106"/>
      <c r="BTF144" s="106"/>
      <c r="BTG144" s="106"/>
      <c r="BTH144" s="106"/>
      <c r="BTI144" s="106"/>
      <c r="BTJ144" s="106"/>
      <c r="BTK144" s="106"/>
      <c r="BTL144" s="106"/>
      <c r="BTM144" s="106"/>
      <c r="BTN144" s="106"/>
      <c r="BTO144" s="106"/>
      <c r="BTP144" s="106"/>
      <c r="BTQ144" s="106"/>
      <c r="BTR144" s="106"/>
      <c r="BTS144" s="106"/>
      <c r="BTT144" s="106"/>
      <c r="BTU144" s="106"/>
      <c r="BTV144" s="106"/>
      <c r="BTW144" s="106"/>
      <c r="BTX144" s="106"/>
      <c r="BTY144" s="106"/>
      <c r="BTZ144" s="106"/>
      <c r="BUA144" s="106"/>
      <c r="BUB144" s="106"/>
      <c r="BUC144" s="106"/>
      <c r="BUD144" s="106"/>
      <c r="BUE144" s="106"/>
      <c r="BUF144" s="106"/>
      <c r="BUG144" s="106"/>
      <c r="BUH144" s="106"/>
      <c r="BUI144" s="106"/>
      <c r="BUJ144" s="106"/>
      <c r="BUK144" s="106"/>
      <c r="BUL144" s="106"/>
      <c r="BUM144" s="106"/>
      <c r="BUN144" s="106"/>
      <c r="BUO144" s="106"/>
      <c r="BUP144" s="106"/>
      <c r="BUQ144" s="106"/>
      <c r="BUR144" s="106"/>
      <c r="BUS144" s="106"/>
      <c r="BUT144" s="106"/>
      <c r="BUU144" s="106"/>
      <c r="BUV144" s="106"/>
      <c r="BUW144" s="106"/>
      <c r="BUX144" s="106"/>
      <c r="BUY144" s="106"/>
      <c r="BUZ144" s="106"/>
      <c r="BVA144" s="106"/>
      <c r="BVB144" s="106"/>
      <c r="BVC144" s="106"/>
      <c r="BVD144" s="106"/>
      <c r="BVE144" s="106"/>
      <c r="BVF144" s="106"/>
      <c r="BVG144" s="106"/>
      <c r="BVH144" s="106"/>
      <c r="BVI144" s="106"/>
      <c r="BVJ144" s="106"/>
      <c r="BVK144" s="106"/>
      <c r="BVL144" s="106"/>
      <c r="BVM144" s="106"/>
      <c r="BVN144" s="106"/>
      <c r="BVO144" s="106"/>
      <c r="BVP144" s="106"/>
      <c r="BVQ144" s="106"/>
      <c r="BVR144" s="106"/>
      <c r="BVS144" s="106"/>
      <c r="BVT144" s="106"/>
      <c r="BVU144" s="106"/>
      <c r="BVV144" s="106"/>
      <c r="BVW144" s="106"/>
      <c r="BVX144" s="106"/>
      <c r="BVY144" s="106"/>
      <c r="BVZ144" s="106"/>
      <c r="BWA144" s="106"/>
      <c r="BWB144" s="106"/>
      <c r="BWC144" s="106"/>
      <c r="BWD144" s="106"/>
      <c r="BWE144" s="106"/>
      <c r="BWF144" s="106"/>
      <c r="BWG144" s="106"/>
      <c r="BWH144" s="106"/>
      <c r="BWI144" s="106"/>
      <c r="BWJ144" s="106"/>
      <c r="BWK144" s="106"/>
      <c r="BWL144" s="106"/>
      <c r="BWM144" s="106"/>
      <c r="BWN144" s="106"/>
      <c r="BWO144" s="106"/>
      <c r="BWP144" s="106"/>
      <c r="BWQ144" s="106"/>
      <c r="BWR144" s="106"/>
      <c r="BWS144" s="106"/>
      <c r="BWT144" s="106"/>
      <c r="BWU144" s="106"/>
      <c r="BWV144" s="106"/>
      <c r="BWW144" s="106"/>
      <c r="BWX144" s="106"/>
      <c r="BWY144" s="106"/>
      <c r="BWZ144" s="106"/>
      <c r="BXA144" s="106"/>
      <c r="BXB144" s="106"/>
      <c r="BXC144" s="106"/>
      <c r="BXD144" s="106"/>
      <c r="BXE144" s="106"/>
      <c r="BXF144" s="106"/>
      <c r="BXG144" s="106"/>
      <c r="BXH144" s="106"/>
      <c r="BXI144" s="106"/>
      <c r="BXJ144" s="106"/>
      <c r="BXK144" s="106"/>
      <c r="BXL144" s="106"/>
      <c r="BXM144" s="106"/>
      <c r="BXN144" s="106"/>
      <c r="BXO144" s="106"/>
      <c r="BXP144" s="106"/>
      <c r="BXQ144" s="106"/>
      <c r="BXR144" s="106"/>
      <c r="BXS144" s="106"/>
      <c r="BXT144" s="106"/>
      <c r="BXU144" s="106"/>
      <c r="BXV144" s="106"/>
      <c r="BXW144" s="106"/>
      <c r="BXX144" s="106"/>
      <c r="BXY144" s="106"/>
      <c r="BXZ144" s="106"/>
      <c r="BYA144" s="106"/>
      <c r="BYB144" s="106"/>
      <c r="BYC144" s="106"/>
      <c r="BYD144" s="106"/>
      <c r="BYE144" s="106"/>
      <c r="BYF144" s="106"/>
      <c r="BYG144" s="106"/>
      <c r="BYH144" s="106"/>
      <c r="BYI144" s="106"/>
      <c r="BYJ144" s="106"/>
      <c r="BYK144" s="106"/>
      <c r="BYL144" s="106"/>
      <c r="BYM144" s="106"/>
      <c r="BYN144" s="106"/>
      <c r="BYO144" s="106"/>
      <c r="BYP144" s="106"/>
      <c r="BYQ144" s="106"/>
      <c r="BYR144" s="106"/>
      <c r="BYS144" s="106"/>
      <c r="BYT144" s="106"/>
      <c r="BYU144" s="106"/>
      <c r="BYV144" s="106"/>
      <c r="BYW144" s="106"/>
      <c r="BYX144" s="106"/>
      <c r="BYY144" s="106"/>
      <c r="BYZ144" s="106"/>
      <c r="BZA144" s="106"/>
      <c r="BZB144" s="106"/>
      <c r="BZC144" s="106"/>
      <c r="BZD144" s="106"/>
      <c r="BZE144" s="106"/>
      <c r="BZF144" s="106"/>
      <c r="BZG144" s="106"/>
      <c r="BZH144" s="106"/>
      <c r="BZI144" s="106"/>
      <c r="BZJ144" s="106"/>
      <c r="BZK144" s="106"/>
      <c r="BZL144" s="106"/>
      <c r="BZM144" s="106"/>
      <c r="BZN144" s="106"/>
      <c r="BZO144" s="106"/>
      <c r="BZP144" s="106"/>
      <c r="BZQ144" s="106"/>
      <c r="BZR144" s="106"/>
      <c r="BZS144" s="106"/>
      <c r="BZT144" s="106"/>
      <c r="BZU144" s="106"/>
      <c r="BZV144" s="106"/>
      <c r="BZW144" s="106"/>
      <c r="BZX144" s="106"/>
      <c r="BZY144" s="106"/>
      <c r="BZZ144" s="106"/>
      <c r="CAA144" s="106"/>
      <c r="CAB144" s="106"/>
      <c r="CAC144" s="106"/>
      <c r="CAD144" s="106"/>
      <c r="CAE144" s="106"/>
      <c r="CAF144" s="106"/>
      <c r="CAG144" s="106"/>
      <c r="CAH144" s="106"/>
      <c r="CAI144" s="106"/>
      <c r="CAJ144" s="106"/>
      <c r="CAK144" s="106"/>
      <c r="CAL144" s="106"/>
      <c r="CAM144" s="106"/>
      <c r="CAN144" s="106"/>
      <c r="CAO144" s="106"/>
      <c r="CAP144" s="106"/>
      <c r="CAQ144" s="106"/>
      <c r="CAR144" s="106"/>
      <c r="CAS144" s="106"/>
      <c r="CAT144" s="106"/>
      <c r="CAU144" s="106"/>
      <c r="CAV144" s="106"/>
      <c r="CAW144" s="106"/>
      <c r="CAX144" s="106"/>
      <c r="CAY144" s="106"/>
      <c r="CAZ144" s="106"/>
      <c r="CBA144" s="106"/>
      <c r="CBB144" s="106"/>
      <c r="CBC144" s="106"/>
      <c r="CBD144" s="106"/>
      <c r="CBE144" s="106"/>
      <c r="CBF144" s="106"/>
      <c r="CBG144" s="106"/>
      <c r="CBH144" s="106"/>
      <c r="CBI144" s="106"/>
      <c r="CBJ144" s="106"/>
      <c r="CBK144" s="106"/>
      <c r="CBL144" s="106"/>
      <c r="CBM144" s="106"/>
      <c r="CBN144" s="106"/>
      <c r="CBO144" s="106"/>
      <c r="CBP144" s="106"/>
      <c r="CBQ144" s="106"/>
      <c r="CBR144" s="106"/>
      <c r="CBS144" s="106"/>
      <c r="CBT144" s="106"/>
      <c r="CBU144" s="106"/>
      <c r="CBV144" s="106"/>
      <c r="CBW144" s="106"/>
      <c r="CBX144" s="106"/>
      <c r="CBY144" s="106"/>
      <c r="CBZ144" s="106"/>
      <c r="CCA144" s="106"/>
      <c r="CCB144" s="106"/>
      <c r="CCC144" s="106"/>
      <c r="CCD144" s="106"/>
      <c r="CCE144" s="106"/>
      <c r="CCF144" s="106"/>
      <c r="CCG144" s="106"/>
      <c r="CCH144" s="106"/>
      <c r="CCI144" s="106"/>
      <c r="CCJ144" s="106"/>
      <c r="CCK144" s="106"/>
      <c r="CCL144" s="106"/>
      <c r="CCM144" s="106"/>
      <c r="CCN144" s="106"/>
      <c r="CCO144" s="106"/>
      <c r="CCP144" s="106"/>
      <c r="CCQ144" s="106"/>
      <c r="CCR144" s="106"/>
      <c r="CCS144" s="106"/>
      <c r="CCT144" s="106"/>
      <c r="CCU144" s="106"/>
      <c r="CCV144" s="106"/>
      <c r="CCW144" s="106"/>
      <c r="CCX144" s="106"/>
      <c r="CCY144" s="106"/>
      <c r="CCZ144" s="106"/>
      <c r="CDA144" s="106"/>
      <c r="CDB144" s="106"/>
      <c r="CDC144" s="106"/>
      <c r="CDD144" s="106"/>
      <c r="CDE144" s="106"/>
      <c r="CDF144" s="106"/>
      <c r="CDG144" s="106"/>
      <c r="CDH144" s="106"/>
      <c r="CDI144" s="106"/>
      <c r="CDJ144" s="106"/>
      <c r="CDK144" s="106"/>
      <c r="CDL144" s="106"/>
      <c r="CDM144" s="106"/>
      <c r="CDN144" s="106"/>
      <c r="CDO144" s="106"/>
      <c r="CDP144" s="106"/>
      <c r="CDQ144" s="106"/>
      <c r="CDR144" s="106"/>
      <c r="CDS144" s="106"/>
      <c r="CDT144" s="106"/>
      <c r="CDU144" s="106"/>
      <c r="CDV144" s="106"/>
      <c r="CDW144" s="106"/>
      <c r="CDX144" s="106"/>
      <c r="CDY144" s="106"/>
      <c r="CDZ144" s="106"/>
      <c r="CEA144" s="106"/>
      <c r="CEB144" s="106"/>
      <c r="CEC144" s="106"/>
      <c r="CED144" s="106"/>
      <c r="CEE144" s="106"/>
      <c r="CEF144" s="106"/>
      <c r="CEG144" s="106"/>
      <c r="CEH144" s="106"/>
      <c r="CEI144" s="106"/>
      <c r="CEJ144" s="106"/>
      <c r="CEK144" s="106"/>
      <c r="CEL144" s="106"/>
      <c r="CEM144" s="106"/>
      <c r="CEN144" s="106"/>
      <c r="CEO144" s="106"/>
      <c r="CEP144" s="106"/>
      <c r="CEQ144" s="106"/>
      <c r="CER144" s="106"/>
      <c r="CES144" s="106"/>
      <c r="CET144" s="106"/>
      <c r="CEU144" s="106"/>
      <c r="CEV144" s="106"/>
      <c r="CEW144" s="106"/>
      <c r="CEX144" s="106"/>
      <c r="CEY144" s="106"/>
      <c r="CEZ144" s="106"/>
      <c r="CFA144" s="106"/>
      <c r="CFB144" s="106"/>
      <c r="CFC144" s="106"/>
      <c r="CFD144" s="106"/>
      <c r="CFE144" s="106"/>
      <c r="CFF144" s="106"/>
      <c r="CFG144" s="106"/>
      <c r="CFH144" s="106"/>
      <c r="CFI144" s="106"/>
      <c r="CFJ144" s="106"/>
      <c r="CFK144" s="106"/>
      <c r="CFL144" s="106"/>
      <c r="CFM144" s="106"/>
      <c r="CFN144" s="106"/>
      <c r="CFO144" s="106"/>
      <c r="CFP144" s="106"/>
      <c r="CFQ144" s="106"/>
      <c r="CFR144" s="106"/>
      <c r="CFS144" s="106"/>
      <c r="CFT144" s="106"/>
      <c r="CFU144" s="106"/>
      <c r="CFV144" s="106"/>
      <c r="CFW144" s="106"/>
      <c r="CFX144" s="106"/>
      <c r="CFY144" s="106"/>
      <c r="CFZ144" s="106"/>
      <c r="CGA144" s="106"/>
      <c r="CGB144" s="106"/>
      <c r="CGC144" s="106"/>
      <c r="CGD144" s="106"/>
      <c r="CGE144" s="106"/>
      <c r="CGF144" s="106"/>
      <c r="CGG144" s="106"/>
      <c r="CGH144" s="106"/>
      <c r="CGI144" s="106"/>
      <c r="CGJ144" s="106"/>
      <c r="CGK144" s="106"/>
      <c r="CGL144" s="106"/>
      <c r="CGM144" s="106"/>
      <c r="CGN144" s="106"/>
      <c r="CGO144" s="106"/>
      <c r="CGP144" s="106"/>
      <c r="CGQ144" s="106"/>
      <c r="CGR144" s="106"/>
      <c r="CGS144" s="106"/>
      <c r="CGT144" s="106"/>
      <c r="CGU144" s="106"/>
      <c r="CGV144" s="106"/>
      <c r="CGW144" s="106"/>
      <c r="CGX144" s="106"/>
      <c r="CGY144" s="106"/>
      <c r="CGZ144" s="106"/>
      <c r="CHA144" s="106"/>
      <c r="CHB144" s="106"/>
      <c r="CHC144" s="106"/>
      <c r="CHD144" s="106"/>
      <c r="CHE144" s="106"/>
      <c r="CHF144" s="106"/>
      <c r="CHG144" s="106"/>
      <c r="CHH144" s="106"/>
      <c r="CHI144" s="106"/>
      <c r="CHJ144" s="106"/>
      <c r="CHK144" s="106"/>
      <c r="CHL144" s="106"/>
      <c r="CHM144" s="106"/>
      <c r="CHN144" s="106"/>
      <c r="CHO144" s="106"/>
      <c r="CHP144" s="106"/>
      <c r="CHQ144" s="106"/>
      <c r="CHR144" s="106"/>
      <c r="CHS144" s="106"/>
      <c r="CHT144" s="106"/>
      <c r="CHU144" s="106"/>
      <c r="CHV144" s="106"/>
      <c r="CHW144" s="106"/>
      <c r="CHX144" s="106"/>
      <c r="CHY144" s="106"/>
      <c r="CHZ144" s="106"/>
      <c r="CIA144" s="106"/>
      <c r="CIB144" s="106"/>
      <c r="CIC144" s="106"/>
      <c r="CID144" s="106"/>
      <c r="CIE144" s="106"/>
      <c r="CIF144" s="106"/>
      <c r="CIG144" s="106"/>
      <c r="CIH144" s="106"/>
      <c r="CII144" s="106"/>
      <c r="CIJ144" s="106"/>
      <c r="CIK144" s="106"/>
      <c r="CIL144" s="106"/>
      <c r="CIM144" s="106"/>
      <c r="CIN144" s="106"/>
      <c r="CIO144" s="106"/>
      <c r="CIP144" s="106"/>
      <c r="CIQ144" s="106"/>
      <c r="CIR144" s="106"/>
      <c r="CIS144" s="106"/>
      <c r="CIT144" s="106"/>
      <c r="CIU144" s="106"/>
      <c r="CIV144" s="106"/>
      <c r="CIW144" s="106"/>
      <c r="CIX144" s="106"/>
      <c r="CIY144" s="106"/>
      <c r="CIZ144" s="106"/>
      <c r="CJA144" s="106"/>
      <c r="CJB144" s="106"/>
      <c r="CJC144" s="106"/>
      <c r="CJD144" s="106"/>
      <c r="CJE144" s="106"/>
      <c r="CJF144" s="106"/>
      <c r="CJG144" s="106"/>
      <c r="CJH144" s="106"/>
      <c r="CJI144" s="106"/>
      <c r="CJJ144" s="106"/>
      <c r="CJK144" s="106"/>
      <c r="CJL144" s="106"/>
      <c r="CJM144" s="106"/>
      <c r="CJN144" s="106"/>
      <c r="CJO144" s="106"/>
      <c r="CJP144" s="106"/>
      <c r="CJQ144" s="106"/>
      <c r="CJR144" s="106"/>
      <c r="CJS144" s="106"/>
      <c r="CJT144" s="106"/>
      <c r="CJU144" s="106"/>
      <c r="CJV144" s="106"/>
      <c r="CJW144" s="106"/>
      <c r="CJX144" s="106"/>
      <c r="CJY144" s="106"/>
      <c r="CJZ144" s="106"/>
      <c r="CKA144" s="106"/>
      <c r="CKB144" s="106"/>
      <c r="CKC144" s="106"/>
      <c r="CKD144" s="106"/>
      <c r="CKE144" s="106"/>
      <c r="CKF144" s="106"/>
      <c r="CKG144" s="106"/>
      <c r="CKH144" s="106"/>
      <c r="CKI144" s="106"/>
      <c r="CKJ144" s="106"/>
      <c r="CKK144" s="106"/>
      <c r="CKL144" s="106"/>
      <c r="CKM144" s="106"/>
      <c r="CKN144" s="106"/>
      <c r="CKO144" s="106"/>
      <c r="CKP144" s="106"/>
      <c r="CKQ144" s="106"/>
      <c r="CKR144" s="106"/>
      <c r="CKS144" s="106"/>
      <c r="CKT144" s="106"/>
      <c r="CKU144" s="106"/>
      <c r="CKV144" s="106"/>
      <c r="CKW144" s="106"/>
      <c r="CKX144" s="106"/>
      <c r="CKY144" s="106"/>
      <c r="CKZ144" s="106"/>
      <c r="CLA144" s="106"/>
      <c r="CLB144" s="106"/>
      <c r="CLC144" s="106"/>
      <c r="CLD144" s="106"/>
      <c r="CLE144" s="106"/>
      <c r="CLF144" s="106"/>
      <c r="CLG144" s="106"/>
      <c r="CLH144" s="106"/>
      <c r="CLI144" s="106"/>
      <c r="CLJ144" s="106"/>
      <c r="CLK144" s="106"/>
      <c r="CLL144" s="106"/>
      <c r="CLM144" s="106"/>
      <c r="CLN144" s="106"/>
      <c r="CLO144" s="106"/>
      <c r="CLP144" s="106"/>
      <c r="CLQ144" s="106"/>
      <c r="CLR144" s="106"/>
      <c r="CLS144" s="106"/>
      <c r="CLT144" s="106"/>
      <c r="CLU144" s="106"/>
      <c r="CLV144" s="106"/>
      <c r="CLW144" s="106"/>
      <c r="CLX144" s="106"/>
      <c r="CLY144" s="106"/>
      <c r="CLZ144" s="106"/>
      <c r="CMA144" s="106"/>
      <c r="CMB144" s="106"/>
      <c r="CMC144" s="106"/>
      <c r="CMD144" s="106"/>
      <c r="CME144" s="106"/>
      <c r="CMF144" s="106"/>
      <c r="CMG144" s="106"/>
      <c r="CMH144" s="106"/>
      <c r="CMI144" s="106"/>
      <c r="CMJ144" s="106"/>
      <c r="CMK144" s="106"/>
      <c r="CML144" s="106"/>
      <c r="CMM144" s="106"/>
      <c r="CMN144" s="106"/>
      <c r="CMO144" s="106"/>
      <c r="CMP144" s="106"/>
      <c r="CMQ144" s="106"/>
      <c r="CMR144" s="106"/>
      <c r="CMS144" s="106"/>
      <c r="CMT144" s="106"/>
      <c r="CMU144" s="106"/>
      <c r="CMV144" s="106"/>
      <c r="CMW144" s="106"/>
      <c r="CMX144" s="106"/>
      <c r="CMY144" s="106"/>
      <c r="CMZ144" s="106"/>
      <c r="CNA144" s="106"/>
      <c r="CNB144" s="106"/>
      <c r="CNC144" s="106"/>
      <c r="CND144" s="106"/>
      <c r="CNE144" s="106"/>
      <c r="CNF144" s="106"/>
      <c r="CNG144" s="106"/>
      <c r="CNH144" s="106"/>
      <c r="CNI144" s="106"/>
      <c r="CNJ144" s="106"/>
      <c r="CNK144" s="106"/>
      <c r="CNL144" s="106"/>
      <c r="CNM144" s="106"/>
      <c r="CNN144" s="106"/>
      <c r="CNO144" s="106"/>
      <c r="CNP144" s="106"/>
      <c r="CNQ144" s="106"/>
      <c r="CNR144" s="106"/>
      <c r="CNS144" s="106"/>
      <c r="CNT144" s="106"/>
      <c r="CNU144" s="106"/>
      <c r="CNV144" s="106"/>
      <c r="CNW144" s="106"/>
      <c r="CNX144" s="106"/>
      <c r="CNY144" s="106"/>
      <c r="CNZ144" s="106"/>
      <c r="COA144" s="106"/>
      <c r="COB144" s="106"/>
      <c r="COC144" s="106"/>
      <c r="COD144" s="106"/>
      <c r="COE144" s="106"/>
      <c r="COF144" s="106"/>
      <c r="COG144" s="106"/>
      <c r="COH144" s="106"/>
      <c r="COI144" s="106"/>
      <c r="COJ144" s="106"/>
      <c r="COK144" s="106"/>
      <c r="COL144" s="106"/>
      <c r="COM144" s="106"/>
      <c r="CON144" s="106"/>
      <c r="COO144" s="106"/>
      <c r="COP144" s="106"/>
      <c r="COQ144" s="106"/>
      <c r="COR144" s="106"/>
      <c r="COS144" s="106"/>
      <c r="COT144" s="106"/>
      <c r="COU144" s="106"/>
      <c r="COV144" s="106"/>
      <c r="COW144" s="106"/>
      <c r="COX144" s="106"/>
      <c r="COY144" s="106"/>
      <c r="COZ144" s="106"/>
      <c r="CPA144" s="106"/>
      <c r="CPB144" s="106"/>
      <c r="CPC144" s="106"/>
      <c r="CPD144" s="106"/>
      <c r="CPE144" s="106"/>
      <c r="CPF144" s="106"/>
      <c r="CPG144" s="106"/>
      <c r="CPH144" s="106"/>
      <c r="CPI144" s="106"/>
      <c r="CPJ144" s="106"/>
      <c r="CPK144" s="106"/>
      <c r="CPL144" s="106"/>
      <c r="CPM144" s="106"/>
      <c r="CPN144" s="106"/>
      <c r="CPO144" s="106"/>
      <c r="CPP144" s="106"/>
      <c r="CPQ144" s="106"/>
      <c r="CPR144" s="106"/>
      <c r="CPS144" s="106"/>
      <c r="CPT144" s="106"/>
      <c r="CPU144" s="106"/>
      <c r="CPV144" s="106"/>
      <c r="CPW144" s="106"/>
      <c r="CPX144" s="106"/>
      <c r="CPY144" s="106"/>
      <c r="CPZ144" s="106"/>
      <c r="CQA144" s="106"/>
      <c r="CQB144" s="106"/>
      <c r="CQC144" s="106"/>
      <c r="CQD144" s="106"/>
      <c r="CQE144" s="106"/>
      <c r="CQF144" s="106"/>
      <c r="CQG144" s="106"/>
      <c r="CQH144" s="106"/>
      <c r="CQI144" s="106"/>
      <c r="CQJ144" s="106"/>
      <c r="CQK144" s="106"/>
      <c r="CQL144" s="106"/>
      <c r="CQM144" s="106"/>
      <c r="CQN144" s="106"/>
      <c r="CQO144" s="106"/>
      <c r="CQP144" s="106"/>
      <c r="CQQ144" s="106"/>
      <c r="CQR144" s="106"/>
      <c r="CQS144" s="106"/>
      <c r="CQT144" s="106"/>
      <c r="CQU144" s="106"/>
      <c r="CQV144" s="106"/>
      <c r="CQW144" s="106"/>
      <c r="CQX144" s="106"/>
      <c r="CQY144" s="106"/>
      <c r="CQZ144" s="106"/>
      <c r="CRA144" s="106"/>
      <c r="CRB144" s="106"/>
      <c r="CRC144" s="106"/>
      <c r="CRD144" s="106"/>
      <c r="CRE144" s="106"/>
      <c r="CRF144" s="106"/>
      <c r="CRG144" s="106"/>
      <c r="CRH144" s="106"/>
      <c r="CRI144" s="106"/>
      <c r="CRJ144" s="106"/>
      <c r="CRK144" s="106"/>
      <c r="CRL144" s="106"/>
      <c r="CRM144" s="106"/>
      <c r="CRN144" s="106"/>
      <c r="CRO144" s="106"/>
      <c r="CRP144" s="106"/>
      <c r="CRQ144" s="106"/>
      <c r="CRR144" s="106"/>
      <c r="CRS144" s="106"/>
      <c r="CRT144" s="106"/>
      <c r="CRU144" s="106"/>
      <c r="CRV144" s="106"/>
      <c r="CRW144" s="106"/>
      <c r="CRX144" s="106"/>
      <c r="CRY144" s="106"/>
      <c r="CRZ144" s="106"/>
      <c r="CSA144" s="106"/>
      <c r="CSB144" s="106"/>
      <c r="CSC144" s="106"/>
      <c r="CSD144" s="106"/>
      <c r="CSE144" s="106"/>
      <c r="CSF144" s="106"/>
      <c r="CSG144" s="106"/>
      <c r="CSH144" s="106"/>
      <c r="CSI144" s="106"/>
      <c r="CSJ144" s="106"/>
      <c r="CSK144" s="106"/>
      <c r="CSL144" s="106"/>
      <c r="CSM144" s="106"/>
      <c r="CSN144" s="106"/>
      <c r="CSO144" s="106"/>
      <c r="CSP144" s="106"/>
      <c r="CSQ144" s="106"/>
      <c r="CSR144" s="106"/>
      <c r="CSS144" s="106"/>
      <c r="CST144" s="106"/>
      <c r="CSU144" s="106"/>
      <c r="CSV144" s="106"/>
      <c r="CSW144" s="106"/>
      <c r="CSX144" s="106"/>
      <c r="CSY144" s="106"/>
      <c r="CSZ144" s="106"/>
      <c r="CTA144" s="106"/>
      <c r="CTB144" s="106"/>
      <c r="CTC144" s="106"/>
      <c r="CTD144" s="106"/>
      <c r="CTE144" s="106"/>
      <c r="CTF144" s="106"/>
      <c r="CTG144" s="106"/>
      <c r="CTH144" s="106"/>
      <c r="CTI144" s="106"/>
      <c r="CTJ144" s="106"/>
      <c r="CTK144" s="106"/>
      <c r="CTL144" s="106"/>
      <c r="CTM144" s="106"/>
      <c r="CTN144" s="106"/>
      <c r="CTO144" s="106"/>
      <c r="CTP144" s="106"/>
      <c r="CTQ144" s="106"/>
      <c r="CTR144" s="106"/>
      <c r="CTS144" s="106"/>
      <c r="CTT144" s="106"/>
      <c r="CTU144" s="106"/>
      <c r="CTV144" s="106"/>
      <c r="CTW144" s="106"/>
      <c r="CTX144" s="106"/>
      <c r="CTY144" s="106"/>
      <c r="CTZ144" s="106"/>
      <c r="CUA144" s="106"/>
      <c r="CUB144" s="106"/>
      <c r="CUC144" s="106"/>
      <c r="CUD144" s="106"/>
      <c r="CUE144" s="106"/>
      <c r="CUF144" s="106"/>
      <c r="CUG144" s="106"/>
      <c r="CUH144" s="106"/>
      <c r="CUI144" s="106"/>
      <c r="CUJ144" s="106"/>
      <c r="CUK144" s="106"/>
      <c r="CUL144" s="106"/>
      <c r="CUM144" s="106"/>
      <c r="CUN144" s="106"/>
      <c r="CUO144" s="106"/>
      <c r="CUP144" s="106"/>
      <c r="CUQ144" s="106"/>
      <c r="CUR144" s="106"/>
      <c r="CUS144" s="106"/>
      <c r="CUT144" s="106"/>
      <c r="CUU144" s="106"/>
      <c r="CUV144" s="106"/>
      <c r="CUW144" s="106"/>
      <c r="CUX144" s="106"/>
      <c r="CUY144" s="106"/>
      <c r="CUZ144" s="106"/>
      <c r="CVA144" s="106"/>
      <c r="CVB144" s="106"/>
      <c r="CVC144" s="106"/>
      <c r="CVD144" s="106"/>
      <c r="CVE144" s="106"/>
      <c r="CVF144" s="106"/>
      <c r="CVG144" s="106"/>
      <c r="CVH144" s="106"/>
      <c r="CVI144" s="106"/>
      <c r="CVJ144" s="106"/>
      <c r="CVK144" s="106"/>
      <c r="CVL144" s="106"/>
      <c r="CVM144" s="106"/>
      <c r="CVN144" s="106"/>
      <c r="CVO144" s="106"/>
      <c r="CVP144" s="106"/>
      <c r="CVQ144" s="106"/>
      <c r="CVR144" s="106"/>
      <c r="CVS144" s="106"/>
      <c r="CVT144" s="106"/>
      <c r="CVU144" s="106"/>
      <c r="CVV144" s="106"/>
      <c r="CVW144" s="106"/>
      <c r="CVX144" s="106"/>
      <c r="CVY144" s="106"/>
      <c r="CVZ144" s="106"/>
      <c r="CWA144" s="106"/>
      <c r="CWB144" s="106"/>
      <c r="CWC144" s="106"/>
      <c r="CWD144" s="106"/>
      <c r="CWE144" s="106"/>
      <c r="CWF144" s="106"/>
      <c r="CWG144" s="106"/>
      <c r="CWH144" s="106"/>
      <c r="CWI144" s="106"/>
      <c r="CWJ144" s="106"/>
      <c r="CWK144" s="106"/>
      <c r="CWL144" s="106"/>
      <c r="CWM144" s="106"/>
      <c r="CWN144" s="106"/>
      <c r="CWO144" s="106"/>
      <c r="CWP144" s="106"/>
      <c r="CWQ144" s="106"/>
      <c r="CWR144" s="106"/>
      <c r="CWS144" s="106"/>
      <c r="CWT144" s="106"/>
      <c r="CWU144" s="106"/>
      <c r="CWV144" s="106"/>
      <c r="CWW144" s="106"/>
      <c r="CWX144" s="106"/>
      <c r="CWY144" s="106"/>
      <c r="CWZ144" s="106"/>
      <c r="CXA144" s="106"/>
      <c r="CXB144" s="106"/>
      <c r="CXC144" s="106"/>
      <c r="CXD144" s="106"/>
      <c r="CXE144" s="106"/>
      <c r="CXF144" s="106"/>
      <c r="CXG144" s="106"/>
      <c r="CXH144" s="106"/>
      <c r="CXI144" s="106"/>
      <c r="CXJ144" s="106"/>
      <c r="CXK144" s="106"/>
      <c r="CXL144" s="106"/>
      <c r="CXM144" s="106"/>
      <c r="CXN144" s="106"/>
      <c r="CXO144" s="106"/>
      <c r="CXP144" s="106"/>
      <c r="CXQ144" s="106"/>
      <c r="CXR144" s="106"/>
      <c r="CXS144" s="106"/>
      <c r="CXT144" s="106"/>
      <c r="CXU144" s="106"/>
      <c r="CXV144" s="106"/>
      <c r="CXW144" s="106"/>
      <c r="CXX144" s="106"/>
      <c r="CXY144" s="106"/>
      <c r="CXZ144" s="106"/>
      <c r="CYA144" s="106"/>
      <c r="CYB144" s="106"/>
      <c r="CYC144" s="106"/>
      <c r="CYD144" s="106"/>
      <c r="CYE144" s="106"/>
      <c r="CYF144" s="106"/>
      <c r="CYG144" s="106"/>
      <c r="CYH144" s="106"/>
      <c r="CYI144" s="106"/>
      <c r="CYJ144" s="106"/>
      <c r="CYK144" s="106"/>
      <c r="CYL144" s="106"/>
      <c r="CYM144" s="106"/>
      <c r="CYN144" s="106"/>
      <c r="CYO144" s="106"/>
      <c r="CYP144" s="106"/>
      <c r="CYQ144" s="106"/>
      <c r="CYR144" s="106"/>
      <c r="CYS144" s="106"/>
      <c r="CYT144" s="106"/>
      <c r="CYU144" s="106"/>
      <c r="CYV144" s="106"/>
      <c r="CYW144" s="106"/>
      <c r="CYX144" s="106"/>
      <c r="CYY144" s="106"/>
      <c r="CYZ144" s="106"/>
      <c r="CZA144" s="106"/>
      <c r="CZB144" s="106"/>
      <c r="CZC144" s="106"/>
      <c r="CZD144" s="106"/>
      <c r="CZE144" s="106"/>
      <c r="CZF144" s="106"/>
      <c r="CZG144" s="106"/>
      <c r="CZH144" s="106"/>
      <c r="CZI144" s="106"/>
      <c r="CZJ144" s="106"/>
      <c r="CZK144" s="106"/>
      <c r="CZL144" s="106"/>
      <c r="CZM144" s="106"/>
      <c r="CZN144" s="106"/>
      <c r="CZO144" s="106"/>
      <c r="CZP144" s="106"/>
      <c r="CZQ144" s="106"/>
      <c r="CZR144" s="106"/>
      <c r="CZS144" s="106"/>
      <c r="CZT144" s="106"/>
      <c r="CZU144" s="106"/>
      <c r="CZV144" s="106"/>
      <c r="CZW144" s="106"/>
      <c r="CZX144" s="106"/>
      <c r="CZY144" s="106"/>
      <c r="CZZ144" s="106"/>
      <c r="DAA144" s="106"/>
      <c r="DAB144" s="106"/>
      <c r="DAC144" s="106"/>
      <c r="DAD144" s="106"/>
      <c r="DAE144" s="106"/>
      <c r="DAF144" s="106"/>
      <c r="DAG144" s="106"/>
      <c r="DAH144" s="106"/>
      <c r="DAI144" s="106"/>
      <c r="DAJ144" s="106"/>
      <c r="DAK144" s="106"/>
      <c r="DAL144" s="106"/>
      <c r="DAM144" s="106"/>
      <c r="DAN144" s="106"/>
      <c r="DAO144" s="106"/>
      <c r="DAP144" s="106"/>
      <c r="DAQ144" s="106"/>
      <c r="DAR144" s="106"/>
      <c r="DAS144" s="106"/>
      <c r="DAT144" s="106"/>
      <c r="DAU144" s="106"/>
      <c r="DAV144" s="106"/>
      <c r="DAW144" s="106"/>
      <c r="DAX144" s="106"/>
      <c r="DAY144" s="106"/>
      <c r="DAZ144" s="106"/>
      <c r="DBA144" s="106"/>
      <c r="DBB144" s="106"/>
      <c r="DBC144" s="106"/>
      <c r="DBD144" s="106"/>
      <c r="DBE144" s="106"/>
      <c r="DBF144" s="106"/>
      <c r="DBG144" s="106"/>
      <c r="DBH144" s="106"/>
      <c r="DBI144" s="106"/>
      <c r="DBJ144" s="106"/>
      <c r="DBK144" s="106"/>
      <c r="DBL144" s="106"/>
      <c r="DBM144" s="106"/>
      <c r="DBN144" s="106"/>
      <c r="DBO144" s="106"/>
      <c r="DBP144" s="106"/>
      <c r="DBQ144" s="106"/>
      <c r="DBR144" s="106"/>
      <c r="DBS144" s="106"/>
      <c r="DBT144" s="106"/>
      <c r="DBU144" s="106"/>
      <c r="DBV144" s="106"/>
      <c r="DBW144" s="106"/>
      <c r="DBX144" s="106"/>
      <c r="DBY144" s="106"/>
      <c r="DBZ144" s="106"/>
      <c r="DCA144" s="106"/>
      <c r="DCB144" s="106"/>
      <c r="DCC144" s="106"/>
      <c r="DCD144" s="106"/>
      <c r="DCE144" s="106"/>
      <c r="DCF144" s="106"/>
      <c r="DCG144" s="106"/>
      <c r="DCH144" s="106"/>
      <c r="DCI144" s="106"/>
      <c r="DCJ144" s="106"/>
      <c r="DCK144" s="106"/>
      <c r="DCL144" s="106"/>
      <c r="DCM144" s="106"/>
      <c r="DCN144" s="106"/>
      <c r="DCO144" s="106"/>
      <c r="DCP144" s="106"/>
      <c r="DCQ144" s="106"/>
      <c r="DCR144" s="106"/>
      <c r="DCS144" s="106"/>
      <c r="DCT144" s="106"/>
      <c r="DCU144" s="106"/>
      <c r="DCV144" s="106"/>
      <c r="DCW144" s="106"/>
      <c r="DCX144" s="106"/>
      <c r="DCY144" s="106"/>
      <c r="DCZ144" s="106"/>
      <c r="DDA144" s="106"/>
      <c r="DDB144" s="106"/>
      <c r="DDC144" s="106"/>
      <c r="DDD144" s="106"/>
      <c r="DDE144" s="106"/>
      <c r="DDF144" s="106"/>
      <c r="DDG144" s="106"/>
      <c r="DDH144" s="106"/>
      <c r="DDI144" s="106"/>
      <c r="DDJ144" s="106"/>
      <c r="DDK144" s="106"/>
      <c r="DDL144" s="106"/>
      <c r="DDM144" s="106"/>
      <c r="DDN144" s="106"/>
      <c r="DDO144" s="106"/>
      <c r="DDP144" s="106"/>
      <c r="DDQ144" s="106"/>
      <c r="DDR144" s="106"/>
      <c r="DDS144" s="106"/>
      <c r="DDT144" s="106"/>
      <c r="DDU144" s="106"/>
      <c r="DDV144" s="106"/>
      <c r="DDW144" s="106"/>
      <c r="DDX144" s="106"/>
      <c r="DDY144" s="106"/>
      <c r="DDZ144" s="106"/>
      <c r="DEA144" s="106"/>
      <c r="DEB144" s="106"/>
      <c r="DEC144" s="106"/>
      <c r="DED144" s="106"/>
      <c r="DEE144" s="106"/>
      <c r="DEF144" s="106"/>
      <c r="DEG144" s="106"/>
      <c r="DEH144" s="106"/>
      <c r="DEI144" s="106"/>
      <c r="DEJ144" s="106"/>
      <c r="DEK144" s="106"/>
      <c r="DEL144" s="106"/>
      <c r="DEM144" s="106"/>
      <c r="DEN144" s="106"/>
      <c r="DEO144" s="106"/>
      <c r="DEP144" s="106"/>
      <c r="DEQ144" s="106"/>
      <c r="DER144" s="106"/>
      <c r="DES144" s="106"/>
      <c r="DET144" s="106"/>
      <c r="DEU144" s="106"/>
      <c r="DEV144" s="106"/>
      <c r="DEW144" s="106"/>
      <c r="DEX144" s="106"/>
      <c r="DEY144" s="106"/>
      <c r="DEZ144" s="106"/>
      <c r="DFA144" s="106"/>
      <c r="DFB144" s="106"/>
      <c r="DFC144" s="106"/>
      <c r="DFD144" s="106"/>
      <c r="DFE144" s="106"/>
      <c r="DFF144" s="106"/>
      <c r="DFG144" s="106"/>
      <c r="DFH144" s="106"/>
      <c r="DFI144" s="106"/>
      <c r="DFJ144" s="106"/>
      <c r="DFK144" s="106"/>
      <c r="DFL144" s="106"/>
      <c r="DFM144" s="106"/>
      <c r="DFN144" s="106"/>
      <c r="DFO144" s="106"/>
      <c r="DFP144" s="106"/>
      <c r="DFQ144" s="106"/>
      <c r="DFR144" s="106"/>
      <c r="DFS144" s="106"/>
      <c r="DFT144" s="106"/>
      <c r="DFU144" s="106"/>
      <c r="DFV144" s="106"/>
      <c r="DFW144" s="106"/>
      <c r="DFX144" s="106"/>
      <c r="DFY144" s="106"/>
      <c r="DFZ144" s="106"/>
      <c r="DGA144" s="106"/>
      <c r="DGB144" s="106"/>
      <c r="DGC144" s="106"/>
      <c r="DGD144" s="106"/>
      <c r="DGE144" s="106"/>
      <c r="DGF144" s="106"/>
      <c r="DGG144" s="106"/>
      <c r="DGH144" s="106"/>
      <c r="DGI144" s="106"/>
      <c r="DGJ144" s="106"/>
      <c r="DGK144" s="106"/>
      <c r="DGL144" s="106"/>
      <c r="DGM144" s="106"/>
      <c r="DGN144" s="106"/>
      <c r="DGO144" s="106"/>
      <c r="DGP144" s="106"/>
      <c r="DGQ144" s="106"/>
      <c r="DGR144" s="106"/>
      <c r="DGS144" s="106"/>
      <c r="DGT144" s="106"/>
      <c r="DGU144" s="106"/>
      <c r="DGV144" s="106"/>
      <c r="DGW144" s="106"/>
      <c r="DGX144" s="106"/>
      <c r="DGY144" s="106"/>
      <c r="DGZ144" s="106"/>
      <c r="DHA144" s="106"/>
      <c r="DHB144" s="106"/>
      <c r="DHC144" s="106"/>
      <c r="DHD144" s="106"/>
      <c r="DHE144" s="106"/>
      <c r="DHF144" s="106"/>
      <c r="DHG144" s="106"/>
      <c r="DHH144" s="106"/>
      <c r="DHI144" s="106"/>
      <c r="DHJ144" s="106"/>
      <c r="DHK144" s="106"/>
      <c r="DHL144" s="106"/>
      <c r="DHM144" s="106"/>
      <c r="DHN144" s="106"/>
      <c r="DHO144" s="106"/>
      <c r="DHP144" s="106"/>
      <c r="DHQ144" s="106"/>
      <c r="DHR144" s="106"/>
      <c r="DHS144" s="106"/>
      <c r="DHT144" s="106"/>
      <c r="DHU144" s="106"/>
      <c r="DHV144" s="106"/>
      <c r="DHW144" s="106"/>
      <c r="DHX144" s="106"/>
      <c r="DHY144" s="106"/>
      <c r="DHZ144" s="106"/>
      <c r="DIA144" s="106"/>
      <c r="DIB144" s="106"/>
      <c r="DIC144" s="106"/>
      <c r="DID144" s="106"/>
      <c r="DIE144" s="106"/>
      <c r="DIF144" s="106"/>
      <c r="DIG144" s="106"/>
      <c r="DIH144" s="106"/>
      <c r="DII144" s="106"/>
      <c r="DIJ144" s="106"/>
      <c r="DIK144" s="106"/>
      <c r="DIL144" s="106"/>
      <c r="DIM144" s="106"/>
      <c r="DIN144" s="106"/>
      <c r="DIO144" s="106"/>
      <c r="DIP144" s="106"/>
      <c r="DIQ144" s="106"/>
      <c r="DIR144" s="106"/>
      <c r="DIS144" s="106"/>
      <c r="DIT144" s="106"/>
      <c r="DIU144" s="106"/>
      <c r="DIV144" s="106"/>
      <c r="DIW144" s="106"/>
      <c r="DIX144" s="106"/>
      <c r="DIY144" s="106"/>
      <c r="DIZ144" s="106"/>
      <c r="DJA144" s="106"/>
      <c r="DJB144" s="106"/>
      <c r="DJC144" s="106"/>
      <c r="DJD144" s="106"/>
      <c r="DJE144" s="106"/>
      <c r="DJF144" s="106"/>
      <c r="DJG144" s="106"/>
      <c r="DJH144" s="106"/>
      <c r="DJI144" s="106"/>
      <c r="DJJ144" s="106"/>
      <c r="DJK144" s="106"/>
      <c r="DJL144" s="106"/>
      <c r="DJM144" s="106"/>
      <c r="DJN144" s="106"/>
      <c r="DJO144" s="106"/>
      <c r="DJP144" s="106"/>
      <c r="DJQ144" s="106"/>
      <c r="DJR144" s="106"/>
      <c r="DJS144" s="106"/>
      <c r="DJT144" s="106"/>
      <c r="DJU144" s="106"/>
      <c r="DJV144" s="106"/>
      <c r="DJW144" s="106"/>
      <c r="DJX144" s="106"/>
      <c r="DJY144" s="106"/>
      <c r="DJZ144" s="106"/>
      <c r="DKA144" s="106"/>
      <c r="DKB144" s="106"/>
      <c r="DKC144" s="106"/>
      <c r="DKD144" s="106"/>
      <c r="DKE144" s="106"/>
      <c r="DKF144" s="106"/>
      <c r="DKG144" s="106"/>
      <c r="DKH144" s="106"/>
      <c r="DKI144" s="106"/>
      <c r="DKJ144" s="106"/>
      <c r="DKK144" s="106"/>
      <c r="DKL144" s="106"/>
      <c r="DKM144" s="106"/>
      <c r="DKN144" s="106"/>
      <c r="DKO144" s="106"/>
      <c r="DKP144" s="106"/>
      <c r="DKQ144" s="106"/>
      <c r="DKR144" s="106"/>
      <c r="DKS144" s="106"/>
      <c r="DKT144" s="106"/>
      <c r="DKU144" s="106"/>
      <c r="DKV144" s="106"/>
      <c r="DKW144" s="106"/>
      <c r="DKX144" s="106"/>
      <c r="DKY144" s="106"/>
      <c r="DKZ144" s="106"/>
      <c r="DLA144" s="106"/>
      <c r="DLB144" s="106"/>
      <c r="DLC144" s="106"/>
      <c r="DLD144" s="106"/>
      <c r="DLE144" s="106"/>
      <c r="DLF144" s="106"/>
      <c r="DLG144" s="106"/>
      <c r="DLH144" s="106"/>
      <c r="DLI144" s="106"/>
      <c r="DLJ144" s="106"/>
      <c r="DLK144" s="106"/>
      <c r="DLL144" s="106"/>
      <c r="DLM144" s="106"/>
      <c r="DLN144" s="106"/>
      <c r="DLO144" s="106"/>
      <c r="DLP144" s="106"/>
      <c r="DLQ144" s="106"/>
      <c r="DLR144" s="106"/>
      <c r="DLS144" s="106"/>
      <c r="DLT144" s="106"/>
      <c r="DLU144" s="106"/>
      <c r="DLV144" s="106"/>
      <c r="DLW144" s="106"/>
      <c r="DLX144" s="106"/>
      <c r="DLY144" s="106"/>
      <c r="DLZ144" s="106"/>
      <c r="DMA144" s="106"/>
      <c r="DMB144" s="106"/>
      <c r="DMC144" s="106"/>
      <c r="DMD144" s="106"/>
      <c r="DME144" s="106"/>
      <c r="DMF144" s="106"/>
      <c r="DMG144" s="106"/>
      <c r="DMH144" s="106"/>
      <c r="DMI144" s="106"/>
      <c r="DMJ144" s="106"/>
      <c r="DMK144" s="106"/>
      <c r="DML144" s="106"/>
      <c r="DMM144" s="106"/>
      <c r="DMN144" s="106"/>
      <c r="DMO144" s="106"/>
      <c r="DMP144" s="106"/>
      <c r="DMQ144" s="106"/>
      <c r="DMR144" s="106"/>
      <c r="DMS144" s="106"/>
      <c r="DMT144" s="106"/>
      <c r="DMU144" s="106"/>
      <c r="DMV144" s="106"/>
      <c r="DMW144" s="106"/>
      <c r="DMX144" s="106"/>
      <c r="DMY144" s="106"/>
      <c r="DMZ144" s="106"/>
      <c r="DNA144" s="106"/>
      <c r="DNB144" s="106"/>
      <c r="DNC144" s="106"/>
      <c r="DND144" s="106"/>
      <c r="DNE144" s="106"/>
      <c r="DNF144" s="106"/>
      <c r="DNG144" s="106"/>
      <c r="DNH144" s="106"/>
      <c r="DNI144" s="106"/>
      <c r="DNJ144" s="106"/>
      <c r="DNK144" s="106"/>
      <c r="DNL144" s="106"/>
      <c r="DNM144" s="106"/>
      <c r="DNN144" s="106"/>
      <c r="DNO144" s="106"/>
      <c r="DNP144" s="106"/>
      <c r="DNQ144" s="106"/>
      <c r="DNR144" s="106"/>
      <c r="DNS144" s="106"/>
      <c r="DNT144" s="106"/>
      <c r="DNU144" s="106"/>
      <c r="DNV144" s="106"/>
      <c r="DNW144" s="106"/>
      <c r="DNX144" s="106"/>
      <c r="DNY144" s="106"/>
      <c r="DNZ144" s="106"/>
      <c r="DOA144" s="106"/>
      <c r="DOB144" s="106"/>
      <c r="DOC144" s="106"/>
      <c r="DOD144" s="106"/>
      <c r="DOE144" s="106"/>
      <c r="DOF144" s="106"/>
      <c r="DOG144" s="106"/>
      <c r="DOH144" s="106"/>
      <c r="DOI144" s="106"/>
      <c r="DOJ144" s="106"/>
      <c r="DOK144" s="106"/>
      <c r="DOL144" s="106"/>
      <c r="DOM144" s="106"/>
      <c r="DON144" s="106"/>
      <c r="DOO144" s="106"/>
      <c r="DOP144" s="106"/>
      <c r="DOQ144" s="106"/>
      <c r="DOR144" s="106"/>
      <c r="DOS144" s="106"/>
      <c r="DOT144" s="106"/>
      <c r="DOU144" s="106"/>
      <c r="DOV144" s="106"/>
      <c r="DOW144" s="106"/>
      <c r="DOX144" s="106"/>
      <c r="DOY144" s="106"/>
      <c r="DOZ144" s="106"/>
      <c r="DPA144" s="106"/>
      <c r="DPB144" s="106"/>
      <c r="DPC144" s="106"/>
      <c r="DPD144" s="106"/>
      <c r="DPE144" s="106"/>
      <c r="DPF144" s="106"/>
      <c r="DPG144" s="106"/>
      <c r="DPH144" s="106"/>
      <c r="DPI144" s="106"/>
      <c r="DPJ144" s="106"/>
      <c r="DPK144" s="106"/>
      <c r="DPL144" s="106"/>
      <c r="DPM144" s="106"/>
      <c r="DPN144" s="106"/>
      <c r="DPO144" s="106"/>
      <c r="DPP144" s="106"/>
      <c r="DPQ144" s="106"/>
      <c r="DPR144" s="106"/>
      <c r="DPS144" s="106"/>
      <c r="DPT144" s="106"/>
      <c r="DPU144" s="106"/>
      <c r="DPV144" s="106"/>
      <c r="DPW144" s="106"/>
      <c r="DPX144" s="106"/>
      <c r="DPY144" s="106"/>
      <c r="DPZ144" s="106"/>
      <c r="DQA144" s="106"/>
      <c r="DQB144" s="106"/>
      <c r="DQC144" s="106"/>
      <c r="DQD144" s="106"/>
      <c r="DQE144" s="106"/>
      <c r="DQF144" s="106"/>
      <c r="DQG144" s="106"/>
      <c r="DQH144" s="106"/>
      <c r="DQI144" s="106"/>
      <c r="DQJ144" s="106"/>
      <c r="DQK144" s="106"/>
      <c r="DQL144" s="106"/>
      <c r="DQM144" s="106"/>
      <c r="DQN144" s="106"/>
      <c r="DQO144" s="106"/>
      <c r="DQP144" s="106"/>
      <c r="DQQ144" s="106"/>
      <c r="DQR144" s="106"/>
      <c r="DQS144" s="106"/>
      <c r="DQT144" s="106"/>
      <c r="DQU144" s="106"/>
      <c r="DQV144" s="106"/>
      <c r="DQW144" s="106"/>
      <c r="DQX144" s="106"/>
      <c r="DQY144" s="106"/>
      <c r="DQZ144" s="106"/>
      <c r="DRA144" s="106"/>
      <c r="DRB144" s="106"/>
      <c r="DRC144" s="106"/>
      <c r="DRD144" s="106"/>
      <c r="DRE144" s="106"/>
      <c r="DRF144" s="106"/>
      <c r="DRG144" s="106"/>
      <c r="DRH144" s="106"/>
      <c r="DRI144" s="106"/>
      <c r="DRJ144" s="106"/>
      <c r="DRK144" s="106"/>
      <c r="DRL144" s="106"/>
      <c r="DRM144" s="106"/>
      <c r="DRN144" s="106"/>
      <c r="DRO144" s="106"/>
      <c r="DRP144" s="106"/>
      <c r="DRQ144" s="106"/>
      <c r="DRR144" s="106"/>
      <c r="DRS144" s="106"/>
      <c r="DRT144" s="106"/>
      <c r="DRU144" s="106"/>
      <c r="DRV144" s="106"/>
      <c r="DRW144" s="106"/>
      <c r="DRX144" s="106"/>
      <c r="DRY144" s="106"/>
      <c r="DRZ144" s="106"/>
      <c r="DSA144" s="106"/>
      <c r="DSB144" s="106"/>
      <c r="DSC144" s="106"/>
      <c r="DSD144" s="106"/>
      <c r="DSE144" s="106"/>
      <c r="DSF144" s="106"/>
      <c r="DSG144" s="106"/>
      <c r="DSH144" s="106"/>
      <c r="DSI144" s="106"/>
      <c r="DSJ144" s="106"/>
      <c r="DSK144" s="106"/>
      <c r="DSL144" s="106"/>
      <c r="DSM144" s="106"/>
      <c r="DSN144" s="106"/>
      <c r="DSO144" s="106"/>
      <c r="DSP144" s="106"/>
      <c r="DSQ144" s="106"/>
      <c r="DSR144" s="106"/>
      <c r="DSS144" s="106"/>
      <c r="DST144" s="106"/>
      <c r="DSU144" s="106"/>
      <c r="DSV144" s="106"/>
      <c r="DSW144" s="106"/>
      <c r="DSX144" s="106"/>
      <c r="DSY144" s="106"/>
      <c r="DSZ144" s="106"/>
      <c r="DTA144" s="106"/>
      <c r="DTB144" s="106"/>
      <c r="DTC144" s="106"/>
      <c r="DTD144" s="106"/>
      <c r="DTE144" s="106"/>
      <c r="DTF144" s="106"/>
      <c r="DTG144" s="106"/>
      <c r="DTH144" s="106"/>
      <c r="DTI144" s="106"/>
      <c r="DTJ144" s="106"/>
      <c r="DTK144" s="106"/>
      <c r="DTL144" s="106"/>
      <c r="DTM144" s="106"/>
      <c r="DTN144" s="106"/>
      <c r="DTO144" s="106"/>
      <c r="DTP144" s="106"/>
      <c r="DTQ144" s="106"/>
      <c r="DTR144" s="106"/>
      <c r="DTS144" s="106"/>
      <c r="DTT144" s="106"/>
      <c r="DTU144" s="106"/>
      <c r="DTV144" s="106"/>
      <c r="DTW144" s="106"/>
      <c r="DTX144" s="106"/>
      <c r="DTY144" s="106"/>
      <c r="DTZ144" s="106"/>
      <c r="DUA144" s="106"/>
      <c r="DUB144" s="106"/>
      <c r="DUC144" s="106"/>
      <c r="DUD144" s="106"/>
      <c r="DUE144" s="106"/>
      <c r="DUF144" s="106"/>
      <c r="DUG144" s="106"/>
      <c r="DUH144" s="106"/>
      <c r="DUI144" s="106"/>
      <c r="DUJ144" s="106"/>
      <c r="DUK144" s="106"/>
      <c r="DUL144" s="106"/>
      <c r="DUM144" s="106"/>
      <c r="DUN144" s="106"/>
      <c r="DUO144" s="106"/>
      <c r="DUP144" s="106"/>
      <c r="DUQ144" s="106"/>
      <c r="DUR144" s="106"/>
      <c r="DUS144" s="106"/>
      <c r="DUT144" s="106"/>
      <c r="DUU144" s="106"/>
      <c r="DUV144" s="106"/>
      <c r="DUW144" s="106"/>
      <c r="DUX144" s="106"/>
      <c r="DUY144" s="106"/>
      <c r="DUZ144" s="106"/>
      <c r="DVA144" s="106"/>
      <c r="DVB144" s="106"/>
      <c r="DVC144" s="106"/>
      <c r="DVD144" s="106"/>
      <c r="DVE144" s="106"/>
      <c r="DVF144" s="106"/>
      <c r="DVG144" s="106"/>
      <c r="DVH144" s="106"/>
      <c r="DVI144" s="106"/>
      <c r="DVJ144" s="106"/>
      <c r="DVK144" s="106"/>
      <c r="DVL144" s="106"/>
      <c r="DVM144" s="106"/>
      <c r="DVN144" s="106"/>
      <c r="DVO144" s="106"/>
      <c r="DVP144" s="106"/>
      <c r="DVQ144" s="106"/>
      <c r="DVR144" s="106"/>
      <c r="DVS144" s="106"/>
      <c r="DVT144" s="106"/>
      <c r="DVU144" s="106"/>
      <c r="DVV144" s="106"/>
      <c r="DVW144" s="106"/>
      <c r="DVX144" s="106"/>
      <c r="DVY144" s="106"/>
      <c r="DVZ144" s="106"/>
      <c r="DWA144" s="106"/>
      <c r="DWB144" s="106"/>
      <c r="DWC144" s="106"/>
      <c r="DWD144" s="106"/>
      <c r="DWE144" s="106"/>
      <c r="DWF144" s="106"/>
      <c r="DWG144" s="106"/>
      <c r="DWH144" s="106"/>
      <c r="DWI144" s="106"/>
      <c r="DWJ144" s="106"/>
      <c r="DWK144" s="106"/>
      <c r="DWL144" s="106"/>
      <c r="DWM144" s="106"/>
      <c r="DWN144" s="106"/>
      <c r="DWO144" s="106"/>
      <c r="DWP144" s="106"/>
      <c r="DWQ144" s="106"/>
      <c r="DWR144" s="106"/>
      <c r="DWS144" s="106"/>
      <c r="DWT144" s="106"/>
      <c r="DWU144" s="106"/>
      <c r="DWV144" s="106"/>
      <c r="DWW144" s="106"/>
      <c r="DWX144" s="106"/>
      <c r="DWY144" s="106"/>
      <c r="DWZ144" s="106"/>
      <c r="DXA144" s="106"/>
      <c r="DXB144" s="106"/>
      <c r="DXC144" s="106"/>
      <c r="DXD144" s="106"/>
      <c r="DXE144" s="106"/>
      <c r="DXF144" s="106"/>
      <c r="DXG144" s="106"/>
      <c r="DXH144" s="106"/>
      <c r="DXI144" s="106"/>
      <c r="DXJ144" s="106"/>
      <c r="DXK144" s="106"/>
      <c r="DXL144" s="106"/>
      <c r="DXM144" s="106"/>
      <c r="DXN144" s="106"/>
      <c r="DXO144" s="106"/>
      <c r="DXP144" s="106"/>
      <c r="DXQ144" s="106"/>
      <c r="DXR144" s="106"/>
      <c r="DXS144" s="106"/>
      <c r="DXT144" s="106"/>
      <c r="DXU144" s="106"/>
      <c r="DXV144" s="106"/>
      <c r="DXW144" s="106"/>
      <c r="DXX144" s="106"/>
      <c r="DXY144" s="106"/>
      <c r="DXZ144" s="106"/>
      <c r="DYA144" s="106"/>
      <c r="DYB144" s="106"/>
      <c r="DYC144" s="106"/>
      <c r="DYD144" s="106"/>
      <c r="DYE144" s="106"/>
      <c r="DYF144" s="106"/>
      <c r="DYG144" s="106"/>
      <c r="DYH144" s="106"/>
      <c r="DYI144" s="106"/>
      <c r="DYJ144" s="106"/>
      <c r="DYK144" s="106"/>
      <c r="DYL144" s="106"/>
      <c r="DYM144" s="106"/>
      <c r="DYN144" s="106"/>
      <c r="DYO144" s="106"/>
      <c r="DYP144" s="106"/>
      <c r="DYQ144" s="106"/>
      <c r="DYR144" s="106"/>
      <c r="DYS144" s="106"/>
      <c r="DYT144" s="106"/>
      <c r="DYU144" s="106"/>
      <c r="DYV144" s="106"/>
      <c r="DYW144" s="106"/>
      <c r="DYX144" s="106"/>
      <c r="DYY144" s="106"/>
      <c r="DYZ144" s="106"/>
      <c r="DZA144" s="106"/>
      <c r="DZB144" s="106"/>
      <c r="DZC144" s="106"/>
      <c r="DZD144" s="106"/>
      <c r="DZE144" s="106"/>
      <c r="DZF144" s="106"/>
      <c r="DZG144" s="106"/>
      <c r="DZH144" s="106"/>
      <c r="DZI144" s="106"/>
      <c r="DZJ144" s="106"/>
      <c r="DZK144" s="106"/>
      <c r="DZL144" s="106"/>
      <c r="DZM144" s="106"/>
      <c r="DZN144" s="106"/>
      <c r="DZO144" s="106"/>
      <c r="DZP144" s="106"/>
      <c r="DZQ144" s="106"/>
      <c r="DZR144" s="106"/>
      <c r="DZS144" s="106"/>
      <c r="DZT144" s="106"/>
      <c r="DZU144" s="106"/>
      <c r="DZV144" s="106"/>
      <c r="DZW144" s="106"/>
      <c r="DZX144" s="106"/>
      <c r="DZY144" s="106"/>
      <c r="DZZ144" s="106"/>
      <c r="EAA144" s="106"/>
      <c r="EAB144" s="106"/>
      <c r="EAC144" s="106"/>
      <c r="EAD144" s="106"/>
      <c r="EAE144" s="106"/>
      <c r="EAF144" s="106"/>
      <c r="EAG144" s="106"/>
      <c r="EAH144" s="106"/>
      <c r="EAI144" s="106"/>
      <c r="EAJ144" s="106"/>
      <c r="EAK144" s="106"/>
      <c r="EAL144" s="106"/>
      <c r="EAM144" s="106"/>
      <c r="EAN144" s="106"/>
      <c r="EAO144" s="106"/>
      <c r="EAP144" s="106"/>
      <c r="EAQ144" s="106"/>
      <c r="EAR144" s="106"/>
      <c r="EAS144" s="106"/>
      <c r="EAT144" s="106"/>
      <c r="EAU144" s="106"/>
      <c r="EAV144" s="106"/>
      <c r="EAW144" s="106"/>
      <c r="EAX144" s="106"/>
      <c r="EAY144" s="106"/>
      <c r="EAZ144" s="106"/>
      <c r="EBA144" s="106"/>
      <c r="EBB144" s="106"/>
      <c r="EBC144" s="106"/>
      <c r="EBD144" s="106"/>
      <c r="EBE144" s="106"/>
      <c r="EBF144" s="106"/>
      <c r="EBG144" s="106"/>
      <c r="EBH144" s="106"/>
      <c r="EBI144" s="106"/>
      <c r="EBJ144" s="106"/>
      <c r="EBK144" s="106"/>
      <c r="EBL144" s="106"/>
      <c r="EBM144" s="106"/>
      <c r="EBN144" s="106"/>
      <c r="EBO144" s="106"/>
      <c r="EBP144" s="106"/>
      <c r="EBQ144" s="106"/>
      <c r="EBR144" s="106"/>
      <c r="EBS144" s="106"/>
      <c r="EBT144" s="106"/>
      <c r="EBU144" s="106"/>
      <c r="EBV144" s="106"/>
      <c r="EBW144" s="106"/>
      <c r="EBX144" s="106"/>
      <c r="EBY144" s="106"/>
      <c r="EBZ144" s="106"/>
      <c r="ECA144" s="106"/>
      <c r="ECB144" s="106"/>
      <c r="ECC144" s="106"/>
      <c r="ECD144" s="106"/>
      <c r="ECE144" s="106"/>
      <c r="ECF144" s="106"/>
      <c r="ECG144" s="106"/>
      <c r="ECH144" s="106"/>
      <c r="ECI144" s="106"/>
      <c r="ECJ144" s="106"/>
      <c r="ECK144" s="106"/>
      <c r="ECL144" s="106"/>
      <c r="ECM144" s="106"/>
      <c r="ECN144" s="106"/>
      <c r="ECO144" s="106"/>
      <c r="ECP144" s="106"/>
      <c r="ECQ144" s="106"/>
      <c r="ECR144" s="106"/>
      <c r="ECS144" s="106"/>
      <c r="ECT144" s="106"/>
      <c r="ECU144" s="106"/>
      <c r="ECV144" s="106"/>
      <c r="ECW144" s="106"/>
      <c r="ECX144" s="106"/>
      <c r="ECY144" s="106"/>
      <c r="ECZ144" s="106"/>
      <c r="EDA144" s="106"/>
      <c r="EDB144" s="106"/>
      <c r="EDC144" s="106"/>
      <c r="EDD144" s="106"/>
      <c r="EDE144" s="106"/>
      <c r="EDF144" s="106"/>
      <c r="EDG144" s="106"/>
      <c r="EDH144" s="106"/>
      <c r="EDI144" s="106"/>
      <c r="EDJ144" s="106"/>
      <c r="EDK144" s="106"/>
      <c r="EDL144" s="106"/>
      <c r="EDM144" s="106"/>
      <c r="EDN144" s="106"/>
      <c r="EDO144" s="106"/>
      <c r="EDP144" s="106"/>
      <c r="EDQ144" s="106"/>
      <c r="EDR144" s="106"/>
      <c r="EDS144" s="106"/>
      <c r="EDT144" s="106"/>
      <c r="EDU144" s="106"/>
      <c r="EDV144" s="106"/>
      <c r="EDW144" s="106"/>
      <c r="EDX144" s="106"/>
      <c r="EDY144" s="106"/>
      <c r="EDZ144" s="106"/>
      <c r="EEA144" s="106"/>
      <c r="EEB144" s="106"/>
      <c r="EEC144" s="106"/>
      <c r="EED144" s="106"/>
      <c r="EEE144" s="106"/>
      <c r="EEF144" s="106"/>
      <c r="EEG144" s="106"/>
      <c r="EEH144" s="106"/>
      <c r="EEI144" s="106"/>
      <c r="EEJ144" s="106"/>
      <c r="EEK144" s="106"/>
      <c r="EEL144" s="106"/>
      <c r="EEM144" s="106"/>
      <c r="EEN144" s="106"/>
      <c r="EEO144" s="106"/>
      <c r="EEP144" s="106"/>
      <c r="EEQ144" s="106"/>
      <c r="EER144" s="106"/>
      <c r="EES144" s="106"/>
      <c r="EET144" s="106"/>
      <c r="EEU144" s="106"/>
      <c r="EEV144" s="106"/>
      <c r="EEW144" s="106"/>
      <c r="EEX144" s="106"/>
      <c r="EEY144" s="106"/>
      <c r="EEZ144" s="106"/>
      <c r="EFA144" s="106"/>
      <c r="EFB144" s="106"/>
      <c r="EFC144" s="106"/>
      <c r="EFD144" s="106"/>
      <c r="EFE144" s="106"/>
      <c r="EFF144" s="106"/>
      <c r="EFG144" s="106"/>
      <c r="EFH144" s="106"/>
      <c r="EFI144" s="106"/>
      <c r="EFJ144" s="106"/>
      <c r="EFK144" s="106"/>
      <c r="EFL144" s="106"/>
      <c r="EFM144" s="106"/>
      <c r="EFN144" s="106"/>
      <c r="EFO144" s="106"/>
      <c r="EFP144" s="106"/>
      <c r="EFQ144" s="106"/>
      <c r="EFR144" s="106"/>
      <c r="EFS144" s="106"/>
      <c r="EFT144" s="106"/>
      <c r="EFU144" s="106"/>
      <c r="EFV144" s="106"/>
      <c r="EFW144" s="106"/>
      <c r="EFX144" s="106"/>
      <c r="EFY144" s="106"/>
      <c r="EFZ144" s="106"/>
      <c r="EGA144" s="106"/>
      <c r="EGB144" s="106"/>
      <c r="EGC144" s="106"/>
      <c r="EGD144" s="106"/>
      <c r="EGE144" s="106"/>
      <c r="EGF144" s="106"/>
      <c r="EGG144" s="106"/>
      <c r="EGH144" s="106"/>
      <c r="EGI144" s="106"/>
      <c r="EGJ144" s="106"/>
      <c r="EGK144" s="106"/>
      <c r="EGL144" s="106"/>
      <c r="EGM144" s="106"/>
      <c r="EGN144" s="106"/>
      <c r="EGO144" s="106"/>
      <c r="EGP144" s="106"/>
      <c r="EGQ144" s="106"/>
      <c r="EGR144" s="106"/>
      <c r="EGS144" s="106"/>
      <c r="EGT144" s="106"/>
      <c r="EGU144" s="106"/>
      <c r="EGV144" s="106"/>
      <c r="EGW144" s="106"/>
      <c r="EGX144" s="106"/>
      <c r="EGY144" s="106"/>
      <c r="EGZ144" s="106"/>
      <c r="EHA144" s="106"/>
      <c r="EHB144" s="106"/>
      <c r="EHC144" s="106"/>
      <c r="EHD144" s="106"/>
      <c r="EHE144" s="106"/>
      <c r="EHF144" s="106"/>
      <c r="EHG144" s="106"/>
      <c r="EHH144" s="106"/>
      <c r="EHI144" s="106"/>
      <c r="EHJ144" s="106"/>
      <c r="EHK144" s="106"/>
      <c r="EHL144" s="106"/>
      <c r="EHM144" s="106"/>
      <c r="EHN144" s="106"/>
      <c r="EHO144" s="106"/>
      <c r="EHP144" s="106"/>
      <c r="EHQ144" s="106"/>
      <c r="EHR144" s="106"/>
      <c r="EHS144" s="106"/>
      <c r="EHT144" s="106"/>
      <c r="EHU144" s="106"/>
      <c r="EHV144" s="106"/>
      <c r="EHW144" s="106"/>
      <c r="EHX144" s="106"/>
      <c r="EHY144" s="106"/>
      <c r="EHZ144" s="106"/>
      <c r="EIA144" s="106"/>
      <c r="EIB144" s="106"/>
      <c r="EIC144" s="106"/>
      <c r="EID144" s="106"/>
      <c r="EIE144" s="106"/>
      <c r="EIF144" s="106"/>
      <c r="EIG144" s="106"/>
      <c r="EIH144" s="106"/>
      <c r="EII144" s="106"/>
      <c r="EIJ144" s="106"/>
      <c r="EIK144" s="106"/>
      <c r="EIL144" s="106"/>
      <c r="EIM144" s="106"/>
      <c r="EIN144" s="106"/>
      <c r="EIO144" s="106"/>
      <c r="EIP144" s="106"/>
      <c r="EIQ144" s="106"/>
      <c r="EIR144" s="106"/>
      <c r="EIS144" s="106"/>
      <c r="EIT144" s="106"/>
      <c r="EIU144" s="106"/>
      <c r="EIV144" s="106"/>
      <c r="EIW144" s="106"/>
      <c r="EIX144" s="106"/>
      <c r="EIY144" s="106"/>
      <c r="EIZ144" s="106"/>
      <c r="EJA144" s="106"/>
      <c r="EJB144" s="106"/>
      <c r="EJC144" s="106"/>
      <c r="EJD144" s="106"/>
      <c r="EJE144" s="106"/>
      <c r="EJF144" s="106"/>
      <c r="EJG144" s="106"/>
      <c r="EJH144" s="106"/>
      <c r="EJI144" s="106"/>
      <c r="EJJ144" s="106"/>
      <c r="EJK144" s="106"/>
      <c r="EJL144" s="106"/>
      <c r="EJM144" s="106"/>
      <c r="EJN144" s="106"/>
      <c r="EJO144" s="106"/>
      <c r="EJP144" s="106"/>
      <c r="EJQ144" s="106"/>
      <c r="EJR144" s="106"/>
      <c r="EJS144" s="106"/>
      <c r="EJT144" s="106"/>
      <c r="EJU144" s="106"/>
      <c r="EJV144" s="106"/>
      <c r="EJW144" s="106"/>
      <c r="EJX144" s="106"/>
      <c r="EJY144" s="106"/>
      <c r="EJZ144" s="106"/>
      <c r="EKA144" s="106"/>
      <c r="EKB144" s="106"/>
      <c r="EKC144" s="106"/>
      <c r="EKD144" s="106"/>
      <c r="EKE144" s="106"/>
      <c r="EKF144" s="106"/>
      <c r="EKG144" s="106"/>
      <c r="EKH144" s="106"/>
      <c r="EKI144" s="106"/>
      <c r="EKJ144" s="106"/>
      <c r="EKK144" s="106"/>
      <c r="EKL144" s="106"/>
      <c r="EKM144" s="106"/>
      <c r="EKN144" s="106"/>
      <c r="EKO144" s="106"/>
      <c r="EKP144" s="106"/>
      <c r="EKQ144" s="106"/>
      <c r="EKR144" s="106"/>
      <c r="EKS144" s="106"/>
      <c r="EKT144" s="106"/>
      <c r="EKU144" s="106"/>
      <c r="EKV144" s="106"/>
      <c r="EKW144" s="106"/>
      <c r="EKX144" s="106"/>
      <c r="EKY144" s="106"/>
      <c r="EKZ144" s="106"/>
      <c r="ELA144" s="106"/>
      <c r="ELB144" s="106"/>
      <c r="ELC144" s="106"/>
      <c r="ELD144" s="106"/>
      <c r="ELE144" s="106"/>
      <c r="ELF144" s="106"/>
      <c r="ELG144" s="106"/>
      <c r="ELH144" s="106"/>
      <c r="ELI144" s="106"/>
      <c r="ELJ144" s="106"/>
      <c r="ELK144" s="106"/>
      <c r="ELL144" s="106"/>
      <c r="ELM144" s="106"/>
      <c r="ELN144" s="106"/>
      <c r="ELO144" s="106"/>
      <c r="ELP144" s="106"/>
      <c r="ELQ144" s="106"/>
      <c r="ELR144" s="106"/>
      <c r="ELS144" s="106"/>
      <c r="ELT144" s="106"/>
      <c r="ELU144" s="106"/>
      <c r="ELV144" s="106"/>
      <c r="ELW144" s="106"/>
      <c r="ELX144" s="106"/>
      <c r="ELY144" s="106"/>
      <c r="ELZ144" s="106"/>
      <c r="EMA144" s="106"/>
      <c r="EMB144" s="106"/>
      <c r="EMC144" s="106"/>
      <c r="EMD144" s="106"/>
      <c r="EME144" s="106"/>
      <c r="EMF144" s="106"/>
      <c r="EMG144" s="106"/>
      <c r="EMH144" s="106"/>
      <c r="EMI144" s="106"/>
      <c r="EMJ144" s="106"/>
      <c r="EMK144" s="106"/>
      <c r="EML144" s="106"/>
      <c r="EMM144" s="106"/>
      <c r="EMN144" s="106"/>
      <c r="EMO144" s="106"/>
      <c r="EMP144" s="106"/>
      <c r="EMQ144" s="106"/>
      <c r="EMR144" s="106"/>
      <c r="EMS144" s="106"/>
      <c r="EMT144" s="106"/>
      <c r="EMU144" s="106"/>
      <c r="EMV144" s="106"/>
      <c r="EMW144" s="106"/>
      <c r="EMX144" s="106"/>
      <c r="EMY144" s="106"/>
      <c r="EMZ144" s="106"/>
      <c r="ENA144" s="106"/>
      <c r="ENB144" s="106"/>
      <c r="ENC144" s="106"/>
      <c r="END144" s="106"/>
      <c r="ENE144" s="106"/>
      <c r="ENF144" s="106"/>
      <c r="ENG144" s="106"/>
      <c r="ENH144" s="106"/>
      <c r="ENI144" s="106"/>
      <c r="ENJ144" s="106"/>
      <c r="ENK144" s="106"/>
      <c r="ENL144" s="106"/>
      <c r="ENM144" s="106"/>
      <c r="ENN144" s="106"/>
      <c r="ENO144" s="106"/>
      <c r="ENP144" s="106"/>
      <c r="ENQ144" s="106"/>
      <c r="ENR144" s="106"/>
      <c r="ENS144" s="106"/>
      <c r="ENT144" s="106"/>
      <c r="ENU144" s="106"/>
      <c r="ENV144" s="106"/>
      <c r="ENW144" s="106"/>
      <c r="ENX144" s="106"/>
      <c r="ENY144" s="106"/>
      <c r="ENZ144" s="106"/>
      <c r="EOA144" s="106"/>
      <c r="EOB144" s="106"/>
      <c r="EOC144" s="106"/>
      <c r="EOD144" s="106"/>
      <c r="EOE144" s="106"/>
      <c r="EOF144" s="106"/>
      <c r="EOG144" s="106"/>
      <c r="EOH144" s="106"/>
      <c r="EOI144" s="106"/>
      <c r="EOJ144" s="106"/>
      <c r="EOK144" s="106"/>
      <c r="EOL144" s="106"/>
      <c r="EOM144" s="106"/>
      <c r="EON144" s="106"/>
      <c r="EOO144" s="106"/>
      <c r="EOP144" s="106"/>
      <c r="EOQ144" s="106"/>
      <c r="EOR144" s="106"/>
      <c r="EOS144" s="106"/>
      <c r="EOT144" s="106"/>
      <c r="EOU144" s="106"/>
      <c r="EOV144" s="106"/>
      <c r="EOW144" s="106"/>
      <c r="EOX144" s="106"/>
      <c r="EOY144" s="106"/>
      <c r="EOZ144" s="106"/>
      <c r="EPA144" s="106"/>
      <c r="EPB144" s="106"/>
      <c r="EPC144" s="106"/>
      <c r="EPD144" s="106"/>
      <c r="EPE144" s="106"/>
      <c r="EPF144" s="106"/>
      <c r="EPG144" s="106"/>
      <c r="EPH144" s="106"/>
      <c r="EPI144" s="106"/>
      <c r="EPJ144" s="106"/>
      <c r="EPK144" s="106"/>
      <c r="EPL144" s="106"/>
      <c r="EPM144" s="106"/>
      <c r="EPN144" s="106"/>
      <c r="EPO144" s="106"/>
      <c r="EPP144" s="106"/>
      <c r="EPQ144" s="106"/>
      <c r="EPR144" s="106"/>
      <c r="EPS144" s="106"/>
      <c r="EPT144" s="106"/>
      <c r="EPU144" s="106"/>
      <c r="EPV144" s="106"/>
      <c r="EPW144" s="106"/>
      <c r="EPX144" s="106"/>
      <c r="EPY144" s="106"/>
      <c r="EPZ144" s="106"/>
      <c r="EQA144" s="106"/>
      <c r="EQB144" s="106"/>
      <c r="EQC144" s="106"/>
      <c r="EQD144" s="106"/>
      <c r="EQE144" s="106"/>
      <c r="EQF144" s="106"/>
      <c r="EQG144" s="106"/>
      <c r="EQH144" s="106"/>
      <c r="EQI144" s="106"/>
      <c r="EQJ144" s="106"/>
      <c r="EQK144" s="106"/>
      <c r="EQL144" s="106"/>
      <c r="EQM144" s="106"/>
      <c r="EQN144" s="106"/>
      <c r="EQO144" s="106"/>
      <c r="EQP144" s="106"/>
      <c r="EQQ144" s="106"/>
      <c r="EQR144" s="106"/>
      <c r="EQS144" s="106"/>
      <c r="EQT144" s="106"/>
      <c r="EQU144" s="106"/>
      <c r="EQV144" s="106"/>
      <c r="EQW144" s="106"/>
      <c r="EQX144" s="106"/>
      <c r="EQY144" s="106"/>
      <c r="EQZ144" s="106"/>
      <c r="ERA144" s="106"/>
      <c r="ERB144" s="106"/>
      <c r="ERC144" s="106"/>
      <c r="ERD144" s="106"/>
      <c r="ERE144" s="106"/>
      <c r="ERF144" s="106"/>
      <c r="ERG144" s="106"/>
      <c r="ERH144" s="106"/>
      <c r="ERI144" s="106"/>
      <c r="ERJ144" s="106"/>
      <c r="ERK144" s="106"/>
      <c r="ERL144" s="106"/>
      <c r="ERM144" s="106"/>
      <c r="ERN144" s="106"/>
      <c r="ERO144" s="106"/>
      <c r="ERP144" s="106"/>
      <c r="ERQ144" s="106"/>
      <c r="ERR144" s="106"/>
      <c r="ERS144" s="106"/>
      <c r="ERT144" s="106"/>
      <c r="ERU144" s="106"/>
      <c r="ERV144" s="106"/>
      <c r="ERW144" s="106"/>
      <c r="ERX144" s="106"/>
      <c r="ERY144" s="106"/>
      <c r="ERZ144" s="106"/>
      <c r="ESA144" s="106"/>
      <c r="ESB144" s="106"/>
      <c r="ESC144" s="106"/>
      <c r="ESD144" s="106"/>
      <c r="ESE144" s="106"/>
      <c r="ESF144" s="106"/>
      <c r="ESG144" s="106"/>
      <c r="ESH144" s="106"/>
      <c r="ESI144" s="106"/>
      <c r="ESJ144" s="106"/>
      <c r="ESK144" s="106"/>
      <c r="ESL144" s="106"/>
      <c r="ESM144" s="106"/>
      <c r="ESN144" s="106"/>
      <c r="ESO144" s="106"/>
      <c r="ESP144" s="106"/>
      <c r="ESQ144" s="106"/>
      <c r="ESR144" s="106"/>
      <c r="ESS144" s="106"/>
      <c r="EST144" s="106"/>
      <c r="ESU144" s="106"/>
      <c r="ESV144" s="106"/>
      <c r="ESW144" s="106"/>
      <c r="ESX144" s="106"/>
      <c r="ESY144" s="106"/>
      <c r="ESZ144" s="106"/>
      <c r="ETA144" s="106"/>
      <c r="ETB144" s="106"/>
      <c r="ETC144" s="106"/>
      <c r="ETD144" s="106"/>
      <c r="ETE144" s="106"/>
      <c r="ETF144" s="106"/>
      <c r="ETG144" s="106"/>
      <c r="ETH144" s="106"/>
      <c r="ETI144" s="106"/>
      <c r="ETJ144" s="106"/>
      <c r="ETK144" s="106"/>
      <c r="ETL144" s="106"/>
      <c r="ETM144" s="106"/>
      <c r="ETN144" s="106"/>
      <c r="ETO144" s="106"/>
      <c r="ETP144" s="106"/>
      <c r="ETQ144" s="106"/>
      <c r="ETR144" s="106"/>
      <c r="ETS144" s="106"/>
      <c r="ETT144" s="106"/>
      <c r="ETU144" s="106"/>
      <c r="ETV144" s="106"/>
      <c r="ETW144" s="106"/>
      <c r="ETX144" s="106"/>
      <c r="ETY144" s="106"/>
      <c r="ETZ144" s="106"/>
      <c r="EUA144" s="106"/>
      <c r="EUB144" s="106"/>
      <c r="EUC144" s="106"/>
      <c r="EUD144" s="106"/>
      <c r="EUE144" s="106"/>
      <c r="EUF144" s="106"/>
      <c r="EUG144" s="106"/>
      <c r="EUH144" s="106"/>
      <c r="EUI144" s="106"/>
      <c r="EUJ144" s="106"/>
      <c r="EUK144" s="106"/>
      <c r="EUL144" s="106"/>
      <c r="EUM144" s="106"/>
      <c r="EUN144" s="106"/>
      <c r="EUO144" s="106"/>
      <c r="EUP144" s="106"/>
      <c r="EUQ144" s="106"/>
      <c r="EUR144" s="106"/>
      <c r="EUS144" s="106"/>
      <c r="EUT144" s="106"/>
      <c r="EUU144" s="106"/>
      <c r="EUV144" s="106"/>
      <c r="EUW144" s="106"/>
      <c r="EUX144" s="106"/>
      <c r="EUY144" s="106"/>
      <c r="EUZ144" s="106"/>
      <c r="EVA144" s="106"/>
      <c r="EVB144" s="106"/>
      <c r="EVC144" s="106"/>
      <c r="EVD144" s="106"/>
      <c r="EVE144" s="106"/>
      <c r="EVF144" s="106"/>
      <c r="EVG144" s="106"/>
      <c r="EVH144" s="106"/>
      <c r="EVI144" s="106"/>
      <c r="EVJ144" s="106"/>
      <c r="EVK144" s="106"/>
      <c r="EVL144" s="106"/>
      <c r="EVM144" s="106"/>
      <c r="EVN144" s="106"/>
      <c r="EVO144" s="106"/>
      <c r="EVP144" s="106"/>
      <c r="EVQ144" s="106"/>
      <c r="EVR144" s="106"/>
      <c r="EVS144" s="106"/>
      <c r="EVT144" s="106"/>
      <c r="EVU144" s="106"/>
      <c r="EVV144" s="106"/>
      <c r="EVW144" s="106"/>
      <c r="EVX144" s="106"/>
      <c r="EVY144" s="106"/>
      <c r="EVZ144" s="106"/>
      <c r="EWA144" s="106"/>
      <c r="EWB144" s="106"/>
      <c r="EWC144" s="106"/>
      <c r="EWD144" s="106"/>
      <c r="EWE144" s="106"/>
      <c r="EWF144" s="106"/>
      <c r="EWG144" s="106"/>
      <c r="EWH144" s="106"/>
      <c r="EWI144" s="106"/>
      <c r="EWJ144" s="106"/>
      <c r="EWK144" s="106"/>
      <c r="EWL144" s="106"/>
      <c r="EWM144" s="106"/>
      <c r="EWN144" s="106"/>
      <c r="EWO144" s="106"/>
      <c r="EWP144" s="106"/>
      <c r="EWQ144" s="106"/>
      <c r="EWR144" s="106"/>
      <c r="EWS144" s="106"/>
      <c r="EWT144" s="106"/>
      <c r="EWU144" s="106"/>
      <c r="EWV144" s="106"/>
      <c r="EWW144" s="106"/>
      <c r="EWX144" s="106"/>
      <c r="EWY144" s="106"/>
      <c r="EWZ144" s="106"/>
      <c r="EXA144" s="106"/>
      <c r="EXB144" s="106"/>
      <c r="EXC144" s="106"/>
      <c r="EXD144" s="106"/>
      <c r="EXE144" s="106"/>
      <c r="EXF144" s="106"/>
      <c r="EXG144" s="106"/>
      <c r="EXH144" s="106"/>
      <c r="EXI144" s="106"/>
      <c r="EXJ144" s="106"/>
      <c r="EXK144" s="106"/>
      <c r="EXL144" s="106"/>
      <c r="EXM144" s="106"/>
      <c r="EXN144" s="106"/>
      <c r="EXO144" s="106"/>
      <c r="EXP144" s="106"/>
      <c r="EXQ144" s="106"/>
      <c r="EXR144" s="106"/>
      <c r="EXS144" s="106"/>
      <c r="EXT144" s="106"/>
      <c r="EXU144" s="106"/>
      <c r="EXV144" s="106"/>
      <c r="EXW144" s="106"/>
      <c r="EXX144" s="106"/>
      <c r="EXY144" s="106"/>
      <c r="EXZ144" s="106"/>
      <c r="EYA144" s="106"/>
      <c r="EYB144" s="106"/>
      <c r="EYC144" s="106"/>
      <c r="EYD144" s="106"/>
      <c r="EYE144" s="106"/>
      <c r="EYF144" s="106"/>
      <c r="EYG144" s="106"/>
      <c r="EYH144" s="106"/>
      <c r="EYI144" s="106"/>
      <c r="EYJ144" s="106"/>
      <c r="EYK144" s="106"/>
      <c r="EYL144" s="106"/>
      <c r="EYM144" s="106"/>
      <c r="EYN144" s="106"/>
      <c r="EYO144" s="106"/>
      <c r="EYP144" s="106"/>
      <c r="EYQ144" s="106"/>
      <c r="EYR144" s="106"/>
      <c r="EYS144" s="106"/>
      <c r="EYT144" s="106"/>
      <c r="EYU144" s="106"/>
      <c r="EYV144" s="106"/>
      <c r="EYW144" s="106"/>
      <c r="EYX144" s="106"/>
      <c r="EYY144" s="106"/>
      <c r="EYZ144" s="106"/>
      <c r="EZA144" s="106"/>
      <c r="EZB144" s="106"/>
      <c r="EZC144" s="106"/>
      <c r="EZD144" s="106"/>
      <c r="EZE144" s="106"/>
      <c r="EZF144" s="106"/>
      <c r="EZG144" s="106"/>
      <c r="EZH144" s="106"/>
      <c r="EZI144" s="106"/>
      <c r="EZJ144" s="106"/>
      <c r="EZK144" s="106"/>
      <c r="EZL144" s="106"/>
      <c r="EZM144" s="106"/>
      <c r="EZN144" s="106"/>
      <c r="EZO144" s="106"/>
      <c r="EZP144" s="106"/>
      <c r="EZQ144" s="106"/>
      <c r="EZR144" s="106"/>
      <c r="EZS144" s="106"/>
      <c r="EZT144" s="106"/>
      <c r="EZU144" s="106"/>
      <c r="EZV144" s="106"/>
      <c r="EZW144" s="106"/>
      <c r="EZX144" s="106"/>
      <c r="EZY144" s="106"/>
      <c r="EZZ144" s="106"/>
      <c r="FAA144" s="106"/>
      <c r="FAB144" s="106"/>
      <c r="FAC144" s="106"/>
      <c r="FAD144" s="106"/>
      <c r="FAE144" s="106"/>
      <c r="FAF144" s="106"/>
      <c r="FAG144" s="106"/>
      <c r="FAH144" s="106"/>
      <c r="FAI144" s="106"/>
      <c r="FAJ144" s="106"/>
      <c r="FAK144" s="106"/>
      <c r="FAL144" s="106"/>
      <c r="FAM144" s="106"/>
      <c r="FAN144" s="106"/>
      <c r="FAO144" s="106"/>
      <c r="FAP144" s="106"/>
      <c r="FAQ144" s="106"/>
      <c r="FAR144" s="106"/>
      <c r="FAS144" s="106"/>
      <c r="FAT144" s="106"/>
      <c r="FAU144" s="106"/>
      <c r="FAV144" s="106"/>
      <c r="FAW144" s="106"/>
      <c r="FAX144" s="106"/>
      <c r="FAY144" s="106"/>
      <c r="FAZ144" s="106"/>
      <c r="FBA144" s="106"/>
      <c r="FBB144" s="106"/>
      <c r="FBC144" s="106"/>
      <c r="FBD144" s="106"/>
      <c r="FBE144" s="106"/>
      <c r="FBF144" s="106"/>
      <c r="FBG144" s="106"/>
      <c r="FBH144" s="106"/>
      <c r="FBI144" s="106"/>
      <c r="FBJ144" s="106"/>
      <c r="FBK144" s="106"/>
      <c r="FBL144" s="106"/>
      <c r="FBM144" s="106"/>
      <c r="FBN144" s="106"/>
      <c r="FBO144" s="106"/>
      <c r="FBP144" s="106"/>
      <c r="FBQ144" s="106"/>
      <c r="FBR144" s="106"/>
      <c r="FBS144" s="106"/>
      <c r="FBT144" s="106"/>
      <c r="FBU144" s="106"/>
      <c r="FBV144" s="106"/>
      <c r="FBW144" s="106"/>
      <c r="FBX144" s="106"/>
      <c r="FBY144" s="106"/>
      <c r="FBZ144" s="106"/>
      <c r="FCA144" s="106"/>
      <c r="FCB144" s="106"/>
      <c r="FCC144" s="106"/>
      <c r="FCD144" s="106"/>
      <c r="FCE144" s="106"/>
      <c r="FCF144" s="106"/>
      <c r="FCG144" s="106"/>
      <c r="FCH144" s="106"/>
      <c r="FCI144" s="106"/>
      <c r="FCJ144" s="106"/>
      <c r="FCK144" s="106"/>
      <c r="FCL144" s="106"/>
      <c r="FCM144" s="106"/>
      <c r="FCN144" s="106"/>
      <c r="FCO144" s="106"/>
      <c r="FCP144" s="106"/>
      <c r="FCQ144" s="106"/>
      <c r="FCR144" s="106"/>
      <c r="FCS144" s="106"/>
      <c r="FCT144" s="106"/>
      <c r="FCU144" s="106"/>
      <c r="FCV144" s="106"/>
      <c r="FCW144" s="106"/>
      <c r="FCX144" s="106"/>
      <c r="FCY144" s="106"/>
      <c r="FCZ144" s="106"/>
      <c r="FDA144" s="106"/>
      <c r="FDB144" s="106"/>
      <c r="FDC144" s="106"/>
      <c r="FDD144" s="106"/>
      <c r="FDE144" s="106"/>
      <c r="FDF144" s="106"/>
      <c r="FDG144" s="106"/>
      <c r="FDH144" s="106"/>
      <c r="FDI144" s="106"/>
      <c r="FDJ144" s="106"/>
      <c r="FDK144" s="106"/>
      <c r="FDL144" s="106"/>
      <c r="FDM144" s="106"/>
      <c r="FDN144" s="106"/>
      <c r="FDO144" s="106"/>
      <c r="FDP144" s="106"/>
      <c r="FDQ144" s="106"/>
      <c r="FDR144" s="106"/>
      <c r="FDS144" s="106"/>
      <c r="FDT144" s="106"/>
      <c r="FDU144" s="106"/>
      <c r="FDV144" s="106"/>
      <c r="FDW144" s="106"/>
      <c r="FDX144" s="106"/>
      <c r="FDY144" s="106"/>
      <c r="FDZ144" s="106"/>
      <c r="FEA144" s="106"/>
      <c r="FEB144" s="106"/>
      <c r="FEC144" s="106"/>
      <c r="FED144" s="106"/>
      <c r="FEE144" s="106"/>
      <c r="FEF144" s="106"/>
      <c r="FEG144" s="106"/>
      <c r="FEH144" s="106"/>
      <c r="FEI144" s="106"/>
      <c r="FEJ144" s="106"/>
      <c r="FEK144" s="106"/>
      <c r="FEL144" s="106"/>
      <c r="FEM144" s="106"/>
      <c r="FEN144" s="106"/>
      <c r="FEO144" s="106"/>
      <c r="FEP144" s="106"/>
      <c r="FEQ144" s="106"/>
      <c r="FER144" s="106"/>
      <c r="FES144" s="106"/>
      <c r="FET144" s="106"/>
      <c r="FEU144" s="106"/>
      <c r="FEV144" s="106"/>
      <c r="FEW144" s="106"/>
      <c r="FEX144" s="106"/>
      <c r="FEY144" s="106"/>
      <c r="FEZ144" s="106"/>
      <c r="FFA144" s="106"/>
      <c r="FFB144" s="106"/>
      <c r="FFC144" s="106"/>
      <c r="FFD144" s="106"/>
      <c r="FFE144" s="106"/>
      <c r="FFF144" s="106"/>
      <c r="FFG144" s="106"/>
      <c r="FFH144" s="106"/>
      <c r="FFI144" s="106"/>
      <c r="FFJ144" s="106"/>
      <c r="FFK144" s="106"/>
      <c r="FFL144" s="106"/>
      <c r="FFM144" s="106"/>
      <c r="FFN144" s="106"/>
      <c r="FFO144" s="106"/>
      <c r="FFP144" s="106"/>
      <c r="FFQ144" s="106"/>
      <c r="FFR144" s="106"/>
      <c r="FFS144" s="106"/>
      <c r="FFT144" s="106"/>
      <c r="FFU144" s="106"/>
      <c r="FFV144" s="106"/>
      <c r="FFW144" s="106"/>
      <c r="FFX144" s="106"/>
      <c r="FFY144" s="106"/>
      <c r="FFZ144" s="106"/>
      <c r="FGA144" s="106"/>
      <c r="FGB144" s="106"/>
      <c r="FGC144" s="106"/>
      <c r="FGD144" s="106"/>
      <c r="FGE144" s="106"/>
      <c r="FGF144" s="106"/>
      <c r="FGG144" s="106"/>
      <c r="FGH144" s="106"/>
      <c r="FGI144" s="106"/>
      <c r="FGJ144" s="106"/>
      <c r="FGK144" s="106"/>
      <c r="FGL144" s="106"/>
      <c r="FGM144" s="106"/>
      <c r="FGN144" s="106"/>
      <c r="FGO144" s="106"/>
      <c r="FGP144" s="106"/>
      <c r="FGQ144" s="106"/>
      <c r="FGR144" s="106"/>
      <c r="FGS144" s="106"/>
      <c r="FGT144" s="106"/>
      <c r="FGU144" s="106"/>
      <c r="FGV144" s="106"/>
      <c r="FGW144" s="106"/>
      <c r="FGX144" s="106"/>
      <c r="FGY144" s="106"/>
      <c r="FGZ144" s="106"/>
      <c r="FHA144" s="106"/>
      <c r="FHB144" s="106"/>
      <c r="FHC144" s="106"/>
      <c r="FHD144" s="106"/>
      <c r="FHE144" s="106"/>
      <c r="FHF144" s="106"/>
      <c r="FHG144" s="106"/>
      <c r="FHH144" s="106"/>
      <c r="FHI144" s="106"/>
      <c r="FHJ144" s="106"/>
      <c r="FHK144" s="106"/>
      <c r="FHL144" s="106"/>
      <c r="FHM144" s="106"/>
      <c r="FHN144" s="106"/>
      <c r="FHO144" s="106"/>
      <c r="FHP144" s="106"/>
      <c r="FHQ144" s="106"/>
      <c r="FHR144" s="106"/>
      <c r="FHS144" s="106"/>
      <c r="FHT144" s="106"/>
      <c r="FHU144" s="106"/>
      <c r="FHV144" s="106"/>
      <c r="FHW144" s="106"/>
      <c r="FHX144" s="106"/>
      <c r="FHY144" s="106"/>
      <c r="FHZ144" s="106"/>
      <c r="FIA144" s="106"/>
      <c r="FIB144" s="106"/>
      <c r="FIC144" s="106"/>
      <c r="FID144" s="106"/>
      <c r="FIE144" s="106"/>
      <c r="FIF144" s="106"/>
      <c r="FIG144" s="106"/>
      <c r="FIH144" s="106"/>
      <c r="FII144" s="106"/>
      <c r="FIJ144" s="106"/>
      <c r="FIK144" s="106"/>
      <c r="FIL144" s="106"/>
      <c r="FIM144" s="106"/>
      <c r="FIN144" s="106"/>
      <c r="FIO144" s="106"/>
      <c r="FIP144" s="106"/>
      <c r="FIQ144" s="106"/>
      <c r="FIR144" s="106"/>
      <c r="FIS144" s="106"/>
      <c r="FIT144" s="106"/>
      <c r="FIU144" s="106"/>
      <c r="FIV144" s="106"/>
      <c r="FIW144" s="106"/>
      <c r="FIX144" s="106"/>
      <c r="FIY144" s="106"/>
      <c r="FIZ144" s="106"/>
      <c r="FJA144" s="106"/>
      <c r="FJB144" s="106"/>
      <c r="FJC144" s="106"/>
      <c r="FJD144" s="106"/>
      <c r="FJE144" s="106"/>
      <c r="FJF144" s="106"/>
      <c r="FJG144" s="106"/>
      <c r="FJH144" s="106"/>
      <c r="FJI144" s="106"/>
      <c r="FJJ144" s="106"/>
      <c r="FJK144" s="106"/>
      <c r="FJL144" s="106"/>
      <c r="FJM144" s="106"/>
      <c r="FJN144" s="106"/>
      <c r="FJO144" s="106"/>
      <c r="FJP144" s="106"/>
      <c r="FJQ144" s="106"/>
      <c r="FJR144" s="106"/>
      <c r="FJS144" s="106"/>
      <c r="FJT144" s="106"/>
      <c r="FJU144" s="106"/>
      <c r="FJV144" s="106"/>
      <c r="FJW144" s="106"/>
      <c r="FJX144" s="106"/>
      <c r="FJY144" s="106"/>
      <c r="FJZ144" s="106"/>
      <c r="FKA144" s="106"/>
      <c r="FKB144" s="106"/>
      <c r="FKC144" s="106"/>
      <c r="FKD144" s="106"/>
      <c r="FKE144" s="106"/>
      <c r="FKF144" s="106"/>
      <c r="FKG144" s="106"/>
      <c r="FKH144" s="106"/>
      <c r="FKI144" s="106"/>
      <c r="FKJ144" s="106"/>
      <c r="FKK144" s="106"/>
      <c r="FKL144" s="106"/>
      <c r="FKM144" s="106"/>
      <c r="FKN144" s="106"/>
      <c r="FKO144" s="106"/>
      <c r="FKP144" s="106"/>
      <c r="FKQ144" s="106"/>
      <c r="FKR144" s="106"/>
      <c r="FKS144" s="106"/>
      <c r="FKT144" s="106"/>
      <c r="FKU144" s="106"/>
      <c r="FKV144" s="106"/>
      <c r="FKW144" s="106"/>
      <c r="FKX144" s="106"/>
      <c r="FKY144" s="106"/>
      <c r="FKZ144" s="106"/>
      <c r="FLA144" s="106"/>
      <c r="FLB144" s="106"/>
      <c r="FLC144" s="106"/>
      <c r="FLD144" s="106"/>
      <c r="FLE144" s="106"/>
      <c r="FLF144" s="106"/>
      <c r="FLG144" s="106"/>
      <c r="FLH144" s="106"/>
      <c r="FLI144" s="106"/>
      <c r="FLJ144" s="106"/>
      <c r="FLK144" s="106"/>
      <c r="FLL144" s="106"/>
      <c r="FLM144" s="106"/>
      <c r="FLN144" s="106"/>
      <c r="FLO144" s="106"/>
      <c r="FLP144" s="106"/>
      <c r="FLQ144" s="106"/>
      <c r="FLR144" s="106"/>
      <c r="FLS144" s="106"/>
      <c r="FLT144" s="106"/>
      <c r="FLU144" s="106"/>
      <c r="FLV144" s="106"/>
      <c r="FLW144" s="106"/>
      <c r="FLX144" s="106"/>
      <c r="FLY144" s="106"/>
      <c r="FLZ144" s="106"/>
      <c r="FMA144" s="106"/>
      <c r="FMB144" s="106"/>
      <c r="FMC144" s="106"/>
      <c r="FMD144" s="106"/>
      <c r="FME144" s="106"/>
      <c r="FMF144" s="106"/>
      <c r="FMG144" s="106"/>
      <c r="FMH144" s="106"/>
      <c r="FMI144" s="106"/>
      <c r="FMJ144" s="106"/>
      <c r="FMK144" s="106"/>
      <c r="FML144" s="106"/>
      <c r="FMM144" s="106"/>
      <c r="FMN144" s="106"/>
      <c r="FMO144" s="106"/>
      <c r="FMP144" s="106"/>
      <c r="FMQ144" s="106"/>
      <c r="FMR144" s="106"/>
      <c r="FMS144" s="106"/>
      <c r="FMT144" s="106"/>
      <c r="FMU144" s="106"/>
      <c r="FMV144" s="106"/>
      <c r="FMW144" s="106"/>
      <c r="FMX144" s="106"/>
      <c r="FMY144" s="106"/>
      <c r="FMZ144" s="106"/>
      <c r="FNA144" s="106"/>
      <c r="FNB144" s="106"/>
      <c r="FNC144" s="106"/>
      <c r="FND144" s="106"/>
      <c r="FNE144" s="106"/>
      <c r="FNF144" s="106"/>
      <c r="FNG144" s="106"/>
      <c r="FNH144" s="106"/>
      <c r="FNI144" s="106"/>
      <c r="FNJ144" s="106"/>
      <c r="FNK144" s="106"/>
      <c r="FNL144" s="106"/>
      <c r="FNM144" s="106"/>
      <c r="FNN144" s="106"/>
      <c r="FNO144" s="106"/>
      <c r="FNP144" s="106"/>
      <c r="FNQ144" s="106"/>
      <c r="FNR144" s="106"/>
      <c r="FNS144" s="106"/>
      <c r="FNT144" s="106"/>
      <c r="FNU144" s="106"/>
      <c r="FNV144" s="106"/>
      <c r="FNW144" s="106"/>
      <c r="FNX144" s="106"/>
      <c r="FNY144" s="106"/>
      <c r="FNZ144" s="106"/>
      <c r="FOA144" s="106"/>
      <c r="FOB144" s="106"/>
      <c r="FOC144" s="106"/>
      <c r="FOD144" s="106"/>
      <c r="FOE144" s="106"/>
      <c r="FOF144" s="106"/>
      <c r="FOG144" s="106"/>
      <c r="FOH144" s="106"/>
      <c r="FOI144" s="106"/>
      <c r="FOJ144" s="106"/>
      <c r="FOK144" s="106"/>
      <c r="FOL144" s="106"/>
      <c r="FOM144" s="106"/>
      <c r="FON144" s="106"/>
      <c r="FOO144" s="106"/>
      <c r="FOP144" s="106"/>
      <c r="FOQ144" s="106"/>
      <c r="FOR144" s="106"/>
      <c r="FOS144" s="106"/>
      <c r="FOT144" s="106"/>
      <c r="FOU144" s="106"/>
      <c r="FOV144" s="106"/>
      <c r="FOW144" s="106"/>
      <c r="FOX144" s="106"/>
      <c r="FOY144" s="106"/>
      <c r="FOZ144" s="106"/>
      <c r="FPA144" s="106"/>
      <c r="FPB144" s="106"/>
      <c r="FPC144" s="106"/>
      <c r="FPD144" s="106"/>
      <c r="FPE144" s="106"/>
      <c r="FPF144" s="106"/>
      <c r="FPG144" s="106"/>
      <c r="FPH144" s="106"/>
      <c r="FPI144" s="106"/>
      <c r="FPJ144" s="106"/>
      <c r="FPK144" s="106"/>
      <c r="FPL144" s="106"/>
      <c r="FPM144" s="106"/>
      <c r="FPN144" s="106"/>
      <c r="FPO144" s="106"/>
      <c r="FPP144" s="106"/>
      <c r="FPQ144" s="106"/>
      <c r="FPR144" s="106"/>
      <c r="FPS144" s="106"/>
      <c r="FPT144" s="106"/>
      <c r="FPU144" s="106"/>
      <c r="FPV144" s="106"/>
      <c r="FPW144" s="106"/>
      <c r="FPX144" s="106"/>
      <c r="FPY144" s="106"/>
      <c r="FPZ144" s="106"/>
      <c r="FQA144" s="106"/>
      <c r="FQB144" s="106"/>
      <c r="FQC144" s="106"/>
      <c r="FQD144" s="106"/>
      <c r="FQE144" s="106"/>
      <c r="FQF144" s="106"/>
      <c r="FQG144" s="106"/>
      <c r="FQH144" s="106"/>
      <c r="FQI144" s="106"/>
      <c r="FQJ144" s="106"/>
      <c r="FQK144" s="106"/>
      <c r="FQL144" s="106"/>
      <c r="FQM144" s="106"/>
      <c r="FQN144" s="106"/>
      <c r="FQO144" s="106"/>
      <c r="FQP144" s="106"/>
      <c r="FQQ144" s="106"/>
      <c r="FQR144" s="106"/>
      <c r="FQS144" s="106"/>
      <c r="FQT144" s="106"/>
      <c r="FQU144" s="106"/>
      <c r="FQV144" s="106"/>
      <c r="FQW144" s="106"/>
      <c r="FQX144" s="106"/>
      <c r="FQY144" s="106"/>
      <c r="FQZ144" s="106"/>
      <c r="FRA144" s="106"/>
      <c r="FRB144" s="106"/>
      <c r="FRC144" s="106"/>
      <c r="FRD144" s="106"/>
      <c r="FRE144" s="106"/>
      <c r="FRF144" s="106"/>
      <c r="FRG144" s="106"/>
      <c r="FRH144" s="106"/>
      <c r="FRI144" s="106"/>
      <c r="FRJ144" s="106"/>
      <c r="FRK144" s="106"/>
      <c r="FRL144" s="106"/>
      <c r="FRM144" s="106"/>
      <c r="FRN144" s="106"/>
      <c r="FRO144" s="106"/>
      <c r="FRP144" s="106"/>
      <c r="FRQ144" s="106"/>
      <c r="FRR144" s="106"/>
      <c r="FRS144" s="106"/>
      <c r="FRT144" s="106"/>
      <c r="FRU144" s="106"/>
      <c r="FRV144" s="106"/>
      <c r="FRW144" s="106"/>
      <c r="FRX144" s="106"/>
      <c r="FRY144" s="106"/>
      <c r="FRZ144" s="106"/>
      <c r="FSA144" s="106"/>
      <c r="FSB144" s="106"/>
      <c r="FSC144" s="106"/>
      <c r="FSD144" s="106"/>
      <c r="FSE144" s="106"/>
      <c r="FSF144" s="106"/>
      <c r="FSG144" s="106"/>
      <c r="FSH144" s="106"/>
      <c r="FSI144" s="106"/>
      <c r="FSJ144" s="106"/>
      <c r="FSK144" s="106"/>
      <c r="FSL144" s="106"/>
      <c r="FSM144" s="106"/>
      <c r="FSN144" s="106"/>
      <c r="FSO144" s="106"/>
      <c r="FSP144" s="106"/>
      <c r="FSQ144" s="106"/>
      <c r="FSR144" s="106"/>
      <c r="FSS144" s="106"/>
      <c r="FST144" s="106"/>
      <c r="FSU144" s="106"/>
      <c r="FSV144" s="106"/>
      <c r="FSW144" s="106"/>
      <c r="FSX144" s="106"/>
      <c r="FSY144" s="106"/>
      <c r="FSZ144" s="106"/>
      <c r="FTA144" s="106"/>
      <c r="FTB144" s="106"/>
      <c r="FTC144" s="106"/>
      <c r="FTD144" s="106"/>
      <c r="FTE144" s="106"/>
      <c r="FTF144" s="106"/>
      <c r="FTG144" s="106"/>
      <c r="FTH144" s="106"/>
      <c r="FTI144" s="106"/>
      <c r="FTJ144" s="106"/>
      <c r="FTK144" s="106"/>
      <c r="FTL144" s="106"/>
      <c r="FTM144" s="106"/>
      <c r="FTN144" s="106"/>
      <c r="FTO144" s="106"/>
      <c r="FTP144" s="106"/>
      <c r="FTQ144" s="106"/>
      <c r="FTR144" s="106"/>
      <c r="FTS144" s="106"/>
      <c r="FTT144" s="106"/>
      <c r="FTU144" s="106"/>
      <c r="FTV144" s="106"/>
      <c r="FTW144" s="106"/>
      <c r="FTX144" s="106"/>
      <c r="FTY144" s="106"/>
      <c r="FTZ144" s="106"/>
      <c r="FUA144" s="106"/>
      <c r="FUB144" s="106"/>
      <c r="FUC144" s="106"/>
      <c r="FUD144" s="106"/>
      <c r="FUE144" s="106"/>
      <c r="FUF144" s="106"/>
      <c r="FUG144" s="106"/>
      <c r="FUH144" s="106"/>
      <c r="FUI144" s="106"/>
      <c r="FUJ144" s="106"/>
      <c r="FUK144" s="106"/>
      <c r="FUL144" s="106"/>
      <c r="FUM144" s="106"/>
      <c r="FUN144" s="106"/>
      <c r="FUO144" s="106"/>
      <c r="FUP144" s="106"/>
      <c r="FUQ144" s="106"/>
      <c r="FUR144" s="106"/>
      <c r="FUS144" s="106"/>
      <c r="FUT144" s="106"/>
      <c r="FUU144" s="106"/>
      <c r="FUV144" s="106"/>
      <c r="FUW144" s="106"/>
      <c r="FUX144" s="106"/>
      <c r="FUY144" s="106"/>
      <c r="FUZ144" s="106"/>
      <c r="FVA144" s="106"/>
      <c r="FVB144" s="106"/>
      <c r="FVC144" s="106"/>
      <c r="FVD144" s="106"/>
      <c r="FVE144" s="106"/>
      <c r="FVF144" s="106"/>
      <c r="FVG144" s="106"/>
      <c r="FVH144" s="106"/>
      <c r="FVI144" s="106"/>
      <c r="FVJ144" s="106"/>
      <c r="FVK144" s="106"/>
      <c r="FVL144" s="106"/>
      <c r="FVM144" s="106"/>
      <c r="FVN144" s="106"/>
      <c r="FVO144" s="106"/>
      <c r="FVP144" s="106"/>
      <c r="FVQ144" s="106"/>
      <c r="FVR144" s="106"/>
      <c r="FVS144" s="106"/>
      <c r="FVT144" s="106"/>
      <c r="FVU144" s="106"/>
      <c r="FVV144" s="106"/>
      <c r="FVW144" s="106"/>
      <c r="FVX144" s="106"/>
      <c r="FVY144" s="106"/>
      <c r="FVZ144" s="106"/>
      <c r="FWA144" s="106"/>
      <c r="FWB144" s="106"/>
      <c r="FWC144" s="106"/>
      <c r="FWD144" s="106"/>
      <c r="FWE144" s="106"/>
      <c r="FWF144" s="106"/>
      <c r="FWG144" s="106"/>
      <c r="FWH144" s="106"/>
      <c r="FWI144" s="106"/>
      <c r="FWJ144" s="106"/>
      <c r="FWK144" s="106"/>
      <c r="FWL144" s="106"/>
      <c r="FWM144" s="106"/>
      <c r="FWN144" s="106"/>
      <c r="FWO144" s="106"/>
      <c r="FWP144" s="106"/>
      <c r="FWQ144" s="106"/>
      <c r="FWR144" s="106"/>
      <c r="FWS144" s="106"/>
      <c r="FWT144" s="106"/>
      <c r="FWU144" s="106"/>
      <c r="FWV144" s="106"/>
      <c r="FWW144" s="106"/>
      <c r="FWX144" s="106"/>
      <c r="FWY144" s="106"/>
      <c r="FWZ144" s="106"/>
      <c r="FXA144" s="106"/>
      <c r="FXB144" s="106"/>
      <c r="FXC144" s="106"/>
      <c r="FXD144" s="106"/>
      <c r="FXE144" s="106"/>
      <c r="FXF144" s="106"/>
      <c r="FXG144" s="106"/>
      <c r="FXH144" s="106"/>
      <c r="FXI144" s="106"/>
      <c r="FXJ144" s="106"/>
      <c r="FXK144" s="106"/>
      <c r="FXL144" s="106"/>
      <c r="FXM144" s="106"/>
      <c r="FXN144" s="106"/>
      <c r="FXO144" s="106"/>
      <c r="FXP144" s="106"/>
      <c r="FXQ144" s="106"/>
      <c r="FXR144" s="106"/>
      <c r="FXS144" s="106"/>
      <c r="FXT144" s="106"/>
      <c r="FXU144" s="106"/>
      <c r="FXV144" s="106"/>
      <c r="FXW144" s="106"/>
      <c r="FXX144" s="106"/>
      <c r="FXY144" s="106"/>
      <c r="FXZ144" s="106"/>
      <c r="FYA144" s="106"/>
      <c r="FYB144" s="106"/>
      <c r="FYC144" s="106"/>
      <c r="FYD144" s="106"/>
      <c r="FYE144" s="106"/>
      <c r="FYF144" s="106"/>
      <c r="FYG144" s="106"/>
      <c r="FYH144" s="106"/>
      <c r="FYI144" s="106"/>
      <c r="FYJ144" s="106"/>
      <c r="FYK144" s="106"/>
      <c r="FYL144" s="106"/>
      <c r="FYM144" s="106"/>
      <c r="FYN144" s="106"/>
      <c r="FYO144" s="106"/>
      <c r="FYP144" s="106"/>
      <c r="FYQ144" s="106"/>
      <c r="FYR144" s="106"/>
      <c r="FYS144" s="106"/>
      <c r="FYT144" s="106"/>
      <c r="FYU144" s="106"/>
      <c r="FYV144" s="106"/>
      <c r="FYW144" s="106"/>
      <c r="FYX144" s="106"/>
      <c r="FYY144" s="106"/>
      <c r="FYZ144" s="106"/>
      <c r="FZA144" s="106"/>
      <c r="FZB144" s="106"/>
      <c r="FZC144" s="106"/>
      <c r="FZD144" s="106"/>
      <c r="FZE144" s="106"/>
      <c r="FZF144" s="106"/>
      <c r="FZG144" s="106"/>
      <c r="FZH144" s="106"/>
      <c r="FZI144" s="106"/>
      <c r="FZJ144" s="106"/>
      <c r="FZK144" s="106"/>
      <c r="FZL144" s="106"/>
      <c r="FZM144" s="106"/>
      <c r="FZN144" s="106"/>
      <c r="FZO144" s="106"/>
      <c r="FZP144" s="106"/>
      <c r="FZQ144" s="106"/>
      <c r="FZR144" s="106"/>
      <c r="FZS144" s="106"/>
      <c r="FZT144" s="106"/>
      <c r="FZU144" s="106"/>
      <c r="FZV144" s="106"/>
      <c r="FZW144" s="106"/>
      <c r="FZX144" s="106"/>
      <c r="FZY144" s="106"/>
      <c r="FZZ144" s="106"/>
      <c r="GAA144" s="106"/>
      <c r="GAB144" s="106"/>
      <c r="GAC144" s="106"/>
      <c r="GAD144" s="106"/>
      <c r="GAE144" s="106"/>
      <c r="GAF144" s="106"/>
      <c r="GAG144" s="106"/>
      <c r="GAH144" s="106"/>
      <c r="GAI144" s="106"/>
      <c r="GAJ144" s="106"/>
      <c r="GAK144" s="106"/>
      <c r="GAL144" s="106"/>
      <c r="GAM144" s="106"/>
      <c r="GAN144" s="106"/>
      <c r="GAO144" s="106"/>
      <c r="GAP144" s="106"/>
      <c r="GAQ144" s="106"/>
      <c r="GAR144" s="106"/>
      <c r="GAS144" s="106"/>
      <c r="GAT144" s="106"/>
      <c r="GAU144" s="106"/>
      <c r="GAV144" s="106"/>
      <c r="GAW144" s="106"/>
      <c r="GAX144" s="106"/>
      <c r="GAY144" s="106"/>
      <c r="GAZ144" s="106"/>
      <c r="GBA144" s="106"/>
      <c r="GBB144" s="106"/>
      <c r="GBC144" s="106"/>
      <c r="GBD144" s="106"/>
      <c r="GBE144" s="106"/>
      <c r="GBF144" s="106"/>
      <c r="GBG144" s="106"/>
      <c r="GBH144" s="106"/>
      <c r="GBI144" s="106"/>
      <c r="GBJ144" s="106"/>
      <c r="GBK144" s="106"/>
      <c r="GBL144" s="106"/>
      <c r="GBM144" s="106"/>
      <c r="GBN144" s="106"/>
      <c r="GBO144" s="106"/>
      <c r="GBP144" s="106"/>
      <c r="GBQ144" s="106"/>
      <c r="GBR144" s="106"/>
      <c r="GBS144" s="106"/>
      <c r="GBT144" s="106"/>
      <c r="GBU144" s="106"/>
      <c r="GBV144" s="106"/>
      <c r="GBW144" s="106"/>
      <c r="GBX144" s="106"/>
      <c r="GBY144" s="106"/>
      <c r="GBZ144" s="106"/>
      <c r="GCA144" s="106"/>
      <c r="GCB144" s="106"/>
      <c r="GCC144" s="106"/>
      <c r="GCD144" s="106"/>
      <c r="GCE144" s="106"/>
      <c r="GCF144" s="106"/>
      <c r="GCG144" s="106"/>
      <c r="GCH144" s="106"/>
      <c r="GCI144" s="106"/>
      <c r="GCJ144" s="106"/>
      <c r="GCK144" s="106"/>
      <c r="GCL144" s="106"/>
      <c r="GCM144" s="106"/>
      <c r="GCN144" s="106"/>
      <c r="GCO144" s="106"/>
      <c r="GCP144" s="106"/>
      <c r="GCQ144" s="106"/>
      <c r="GCR144" s="106"/>
      <c r="GCS144" s="106"/>
      <c r="GCT144" s="106"/>
      <c r="GCU144" s="106"/>
      <c r="GCV144" s="106"/>
      <c r="GCW144" s="106"/>
      <c r="GCX144" s="106"/>
      <c r="GCY144" s="106"/>
      <c r="GCZ144" s="106"/>
      <c r="GDA144" s="106"/>
      <c r="GDB144" s="106"/>
      <c r="GDC144" s="106"/>
      <c r="GDD144" s="106"/>
      <c r="GDE144" s="106"/>
      <c r="GDF144" s="106"/>
      <c r="GDG144" s="106"/>
      <c r="GDH144" s="106"/>
      <c r="GDI144" s="106"/>
      <c r="GDJ144" s="106"/>
      <c r="GDK144" s="106"/>
      <c r="GDL144" s="106"/>
      <c r="GDM144" s="106"/>
      <c r="GDN144" s="106"/>
      <c r="GDO144" s="106"/>
      <c r="GDP144" s="106"/>
      <c r="GDQ144" s="106"/>
      <c r="GDR144" s="106"/>
      <c r="GDS144" s="106"/>
      <c r="GDT144" s="106"/>
      <c r="GDU144" s="106"/>
      <c r="GDV144" s="106"/>
      <c r="GDW144" s="106"/>
      <c r="GDX144" s="106"/>
      <c r="GDY144" s="106"/>
      <c r="GDZ144" s="106"/>
      <c r="GEA144" s="106"/>
      <c r="GEB144" s="106"/>
      <c r="GEC144" s="106"/>
      <c r="GED144" s="106"/>
      <c r="GEE144" s="106"/>
      <c r="GEF144" s="106"/>
      <c r="GEG144" s="106"/>
      <c r="GEH144" s="106"/>
      <c r="GEI144" s="106"/>
      <c r="GEJ144" s="106"/>
      <c r="GEK144" s="106"/>
      <c r="GEL144" s="106"/>
      <c r="GEM144" s="106"/>
      <c r="GEN144" s="106"/>
      <c r="GEO144" s="106"/>
      <c r="GEP144" s="106"/>
      <c r="GEQ144" s="106"/>
      <c r="GER144" s="106"/>
      <c r="GES144" s="106"/>
      <c r="GET144" s="106"/>
      <c r="GEU144" s="106"/>
      <c r="GEV144" s="106"/>
      <c r="GEW144" s="106"/>
      <c r="GEX144" s="106"/>
      <c r="GEY144" s="106"/>
      <c r="GEZ144" s="106"/>
      <c r="GFA144" s="106"/>
      <c r="GFB144" s="106"/>
      <c r="GFC144" s="106"/>
      <c r="GFD144" s="106"/>
      <c r="GFE144" s="106"/>
      <c r="GFF144" s="106"/>
      <c r="GFG144" s="106"/>
      <c r="GFH144" s="106"/>
      <c r="GFI144" s="106"/>
      <c r="GFJ144" s="106"/>
      <c r="GFK144" s="106"/>
      <c r="GFL144" s="106"/>
      <c r="GFM144" s="106"/>
      <c r="GFN144" s="106"/>
      <c r="GFO144" s="106"/>
      <c r="GFP144" s="106"/>
      <c r="GFQ144" s="106"/>
      <c r="GFR144" s="106"/>
      <c r="GFS144" s="106"/>
      <c r="GFT144" s="106"/>
      <c r="GFU144" s="106"/>
      <c r="GFV144" s="106"/>
      <c r="GFW144" s="106"/>
      <c r="GFX144" s="106"/>
      <c r="GFY144" s="106"/>
      <c r="GFZ144" s="106"/>
      <c r="GGA144" s="106"/>
      <c r="GGB144" s="106"/>
      <c r="GGC144" s="106"/>
      <c r="GGD144" s="106"/>
      <c r="GGE144" s="106"/>
      <c r="GGF144" s="106"/>
      <c r="GGG144" s="106"/>
      <c r="GGH144" s="106"/>
      <c r="GGI144" s="106"/>
      <c r="GGJ144" s="106"/>
      <c r="GGK144" s="106"/>
      <c r="GGL144" s="106"/>
      <c r="GGM144" s="106"/>
      <c r="GGN144" s="106"/>
      <c r="GGO144" s="106"/>
      <c r="GGP144" s="106"/>
      <c r="GGQ144" s="106"/>
      <c r="GGR144" s="106"/>
      <c r="GGS144" s="106"/>
      <c r="GGT144" s="106"/>
      <c r="GGU144" s="106"/>
      <c r="GGV144" s="106"/>
      <c r="GGW144" s="106"/>
      <c r="GGX144" s="106"/>
      <c r="GGY144" s="106"/>
      <c r="GGZ144" s="106"/>
      <c r="GHA144" s="106"/>
      <c r="GHB144" s="106"/>
      <c r="GHC144" s="106"/>
      <c r="GHD144" s="106"/>
      <c r="GHE144" s="106"/>
      <c r="GHF144" s="106"/>
      <c r="GHG144" s="106"/>
      <c r="GHH144" s="106"/>
      <c r="GHI144" s="106"/>
      <c r="GHJ144" s="106"/>
      <c r="GHK144" s="106"/>
      <c r="GHL144" s="106"/>
      <c r="GHM144" s="106"/>
      <c r="GHN144" s="106"/>
      <c r="GHO144" s="106"/>
      <c r="GHP144" s="106"/>
      <c r="GHQ144" s="106"/>
      <c r="GHR144" s="106"/>
      <c r="GHS144" s="106"/>
      <c r="GHT144" s="106"/>
      <c r="GHU144" s="106"/>
      <c r="GHV144" s="106"/>
      <c r="GHW144" s="106"/>
      <c r="GHX144" s="106"/>
      <c r="GHY144" s="106"/>
      <c r="GHZ144" s="106"/>
      <c r="GIA144" s="106"/>
      <c r="GIB144" s="106"/>
      <c r="GIC144" s="106"/>
      <c r="GID144" s="106"/>
      <c r="GIE144" s="106"/>
      <c r="GIF144" s="106"/>
      <c r="GIG144" s="106"/>
      <c r="GIH144" s="106"/>
      <c r="GII144" s="106"/>
      <c r="GIJ144" s="106"/>
      <c r="GIK144" s="106"/>
      <c r="GIL144" s="106"/>
      <c r="GIM144" s="106"/>
      <c r="GIN144" s="106"/>
      <c r="GIO144" s="106"/>
      <c r="GIP144" s="106"/>
      <c r="GIQ144" s="106"/>
      <c r="GIR144" s="106"/>
      <c r="GIS144" s="106"/>
      <c r="GIT144" s="106"/>
      <c r="GIU144" s="106"/>
      <c r="GIV144" s="106"/>
      <c r="GIW144" s="106"/>
      <c r="GIX144" s="106"/>
      <c r="GIY144" s="106"/>
      <c r="GIZ144" s="106"/>
      <c r="GJA144" s="106"/>
      <c r="GJB144" s="106"/>
      <c r="GJC144" s="106"/>
      <c r="GJD144" s="106"/>
      <c r="GJE144" s="106"/>
      <c r="GJF144" s="106"/>
      <c r="GJG144" s="106"/>
      <c r="GJH144" s="106"/>
      <c r="GJI144" s="106"/>
      <c r="GJJ144" s="106"/>
      <c r="GJK144" s="106"/>
      <c r="GJL144" s="106"/>
      <c r="GJM144" s="106"/>
      <c r="GJN144" s="106"/>
      <c r="GJO144" s="106"/>
      <c r="GJP144" s="106"/>
      <c r="GJQ144" s="106"/>
      <c r="GJR144" s="106"/>
      <c r="GJS144" s="106"/>
      <c r="GJT144" s="106"/>
      <c r="GJU144" s="106"/>
      <c r="GJV144" s="106"/>
      <c r="GJW144" s="106"/>
      <c r="GJX144" s="106"/>
      <c r="GJY144" s="106"/>
      <c r="GJZ144" s="106"/>
      <c r="GKA144" s="106"/>
      <c r="GKB144" s="106"/>
      <c r="GKC144" s="106"/>
      <c r="GKD144" s="106"/>
      <c r="GKE144" s="106"/>
      <c r="GKF144" s="106"/>
      <c r="GKG144" s="106"/>
      <c r="GKH144" s="106"/>
      <c r="GKI144" s="106"/>
      <c r="GKJ144" s="106"/>
      <c r="GKK144" s="106"/>
      <c r="GKL144" s="106"/>
      <c r="GKM144" s="106"/>
      <c r="GKN144" s="106"/>
      <c r="GKO144" s="106"/>
      <c r="GKP144" s="106"/>
      <c r="GKQ144" s="106"/>
      <c r="GKR144" s="106"/>
      <c r="GKS144" s="106"/>
      <c r="GKT144" s="106"/>
      <c r="GKU144" s="106"/>
      <c r="GKV144" s="106"/>
      <c r="GKW144" s="106"/>
      <c r="GKX144" s="106"/>
      <c r="GKY144" s="106"/>
      <c r="GKZ144" s="106"/>
      <c r="GLA144" s="106"/>
      <c r="GLB144" s="106"/>
      <c r="GLC144" s="106"/>
      <c r="GLD144" s="106"/>
      <c r="GLE144" s="106"/>
      <c r="GLF144" s="106"/>
      <c r="GLG144" s="106"/>
      <c r="GLH144" s="106"/>
      <c r="GLI144" s="106"/>
      <c r="GLJ144" s="106"/>
      <c r="GLK144" s="106"/>
      <c r="GLL144" s="106"/>
      <c r="GLM144" s="106"/>
      <c r="GLN144" s="106"/>
      <c r="GLO144" s="106"/>
      <c r="GLP144" s="106"/>
      <c r="GLQ144" s="106"/>
      <c r="GLR144" s="106"/>
      <c r="GLS144" s="106"/>
      <c r="GLT144" s="106"/>
      <c r="GLU144" s="106"/>
      <c r="GLV144" s="106"/>
      <c r="GLW144" s="106"/>
      <c r="GLX144" s="106"/>
      <c r="GLY144" s="106"/>
      <c r="GLZ144" s="106"/>
      <c r="GMA144" s="106"/>
      <c r="GMB144" s="106"/>
      <c r="GMC144" s="106"/>
      <c r="GMD144" s="106"/>
      <c r="GME144" s="106"/>
      <c r="GMF144" s="106"/>
      <c r="GMG144" s="106"/>
      <c r="GMH144" s="106"/>
      <c r="GMI144" s="106"/>
      <c r="GMJ144" s="106"/>
      <c r="GMK144" s="106"/>
      <c r="GML144" s="106"/>
      <c r="GMM144" s="106"/>
      <c r="GMN144" s="106"/>
      <c r="GMO144" s="106"/>
      <c r="GMP144" s="106"/>
      <c r="GMQ144" s="106"/>
      <c r="GMR144" s="106"/>
      <c r="GMS144" s="106"/>
      <c r="GMT144" s="106"/>
      <c r="GMU144" s="106"/>
      <c r="GMV144" s="106"/>
      <c r="GMW144" s="106"/>
      <c r="GMX144" s="106"/>
      <c r="GMY144" s="106"/>
      <c r="GMZ144" s="106"/>
      <c r="GNA144" s="106"/>
      <c r="GNB144" s="106"/>
      <c r="GNC144" s="106"/>
      <c r="GND144" s="106"/>
      <c r="GNE144" s="106"/>
      <c r="GNF144" s="106"/>
      <c r="GNG144" s="106"/>
      <c r="GNH144" s="106"/>
      <c r="GNI144" s="106"/>
      <c r="GNJ144" s="106"/>
      <c r="GNK144" s="106"/>
      <c r="GNL144" s="106"/>
      <c r="GNM144" s="106"/>
      <c r="GNN144" s="106"/>
      <c r="GNO144" s="106"/>
      <c r="GNP144" s="106"/>
      <c r="GNQ144" s="106"/>
      <c r="GNR144" s="106"/>
      <c r="GNS144" s="106"/>
      <c r="GNT144" s="106"/>
      <c r="GNU144" s="106"/>
      <c r="GNV144" s="106"/>
      <c r="GNW144" s="106"/>
      <c r="GNX144" s="106"/>
      <c r="GNY144" s="106"/>
      <c r="GNZ144" s="106"/>
      <c r="GOA144" s="106"/>
      <c r="GOB144" s="106"/>
      <c r="GOC144" s="106"/>
      <c r="GOD144" s="106"/>
      <c r="GOE144" s="106"/>
      <c r="GOF144" s="106"/>
      <c r="GOG144" s="106"/>
      <c r="GOH144" s="106"/>
      <c r="GOI144" s="106"/>
      <c r="GOJ144" s="106"/>
      <c r="GOK144" s="106"/>
      <c r="GOL144" s="106"/>
      <c r="GOM144" s="106"/>
      <c r="GON144" s="106"/>
      <c r="GOO144" s="106"/>
      <c r="GOP144" s="106"/>
      <c r="GOQ144" s="106"/>
      <c r="GOR144" s="106"/>
      <c r="GOS144" s="106"/>
      <c r="GOT144" s="106"/>
      <c r="GOU144" s="106"/>
      <c r="GOV144" s="106"/>
      <c r="GOW144" s="106"/>
      <c r="GOX144" s="106"/>
      <c r="GOY144" s="106"/>
      <c r="GOZ144" s="106"/>
      <c r="GPA144" s="106"/>
      <c r="GPB144" s="106"/>
      <c r="GPC144" s="106"/>
      <c r="GPD144" s="106"/>
      <c r="GPE144" s="106"/>
      <c r="GPF144" s="106"/>
      <c r="GPG144" s="106"/>
      <c r="GPH144" s="106"/>
      <c r="GPI144" s="106"/>
      <c r="GPJ144" s="106"/>
      <c r="GPK144" s="106"/>
      <c r="GPL144" s="106"/>
      <c r="GPM144" s="106"/>
      <c r="GPN144" s="106"/>
      <c r="GPO144" s="106"/>
      <c r="GPP144" s="106"/>
      <c r="GPQ144" s="106"/>
      <c r="GPR144" s="106"/>
      <c r="GPS144" s="106"/>
      <c r="GPT144" s="106"/>
      <c r="GPU144" s="106"/>
      <c r="GPV144" s="106"/>
      <c r="GPW144" s="106"/>
      <c r="GPX144" s="106"/>
      <c r="GPY144" s="106"/>
      <c r="GPZ144" s="106"/>
      <c r="GQA144" s="106"/>
      <c r="GQB144" s="106"/>
      <c r="GQC144" s="106"/>
      <c r="GQD144" s="106"/>
      <c r="GQE144" s="106"/>
      <c r="GQF144" s="106"/>
      <c r="GQG144" s="106"/>
      <c r="GQH144" s="106"/>
      <c r="GQI144" s="106"/>
      <c r="GQJ144" s="106"/>
      <c r="GQK144" s="106"/>
      <c r="GQL144" s="106"/>
      <c r="GQM144" s="106"/>
      <c r="GQN144" s="106"/>
      <c r="GQO144" s="106"/>
      <c r="GQP144" s="106"/>
      <c r="GQQ144" s="106"/>
      <c r="GQR144" s="106"/>
      <c r="GQS144" s="106"/>
      <c r="GQT144" s="106"/>
      <c r="GQU144" s="106"/>
      <c r="GQV144" s="106"/>
      <c r="GQW144" s="106"/>
      <c r="GQX144" s="106"/>
      <c r="GQY144" s="106"/>
      <c r="GQZ144" s="106"/>
      <c r="GRA144" s="106"/>
      <c r="GRB144" s="106"/>
      <c r="GRC144" s="106"/>
      <c r="GRD144" s="106"/>
      <c r="GRE144" s="106"/>
      <c r="GRF144" s="106"/>
      <c r="GRG144" s="106"/>
      <c r="GRH144" s="106"/>
      <c r="GRI144" s="106"/>
      <c r="GRJ144" s="106"/>
      <c r="GRK144" s="106"/>
      <c r="GRL144" s="106"/>
      <c r="GRM144" s="106"/>
      <c r="GRN144" s="106"/>
      <c r="GRO144" s="106"/>
      <c r="GRP144" s="106"/>
      <c r="GRQ144" s="106"/>
      <c r="GRR144" s="106"/>
      <c r="GRS144" s="106"/>
      <c r="GRT144" s="106"/>
      <c r="GRU144" s="106"/>
      <c r="GRV144" s="106"/>
      <c r="GRW144" s="106"/>
      <c r="GRX144" s="106"/>
      <c r="GRY144" s="106"/>
      <c r="GRZ144" s="106"/>
      <c r="GSA144" s="106"/>
      <c r="GSB144" s="106"/>
      <c r="GSC144" s="106"/>
      <c r="GSD144" s="106"/>
      <c r="GSE144" s="106"/>
      <c r="GSF144" s="106"/>
      <c r="GSG144" s="106"/>
      <c r="GSH144" s="106"/>
      <c r="GSI144" s="106"/>
      <c r="GSJ144" s="106"/>
      <c r="GSK144" s="106"/>
      <c r="GSL144" s="106"/>
      <c r="GSM144" s="106"/>
      <c r="GSN144" s="106"/>
      <c r="GSO144" s="106"/>
      <c r="GSP144" s="106"/>
      <c r="GSQ144" s="106"/>
      <c r="GSR144" s="106"/>
      <c r="GSS144" s="106"/>
      <c r="GST144" s="106"/>
      <c r="GSU144" s="106"/>
      <c r="GSV144" s="106"/>
      <c r="GSW144" s="106"/>
      <c r="GSX144" s="106"/>
      <c r="GSY144" s="106"/>
      <c r="GSZ144" s="106"/>
      <c r="GTA144" s="106"/>
      <c r="GTB144" s="106"/>
      <c r="GTC144" s="106"/>
      <c r="GTD144" s="106"/>
      <c r="GTE144" s="106"/>
      <c r="GTF144" s="106"/>
      <c r="GTG144" s="106"/>
      <c r="GTH144" s="106"/>
      <c r="GTI144" s="106"/>
      <c r="GTJ144" s="106"/>
      <c r="GTK144" s="106"/>
      <c r="GTL144" s="106"/>
      <c r="GTM144" s="106"/>
      <c r="GTN144" s="106"/>
      <c r="GTO144" s="106"/>
      <c r="GTP144" s="106"/>
      <c r="GTQ144" s="106"/>
      <c r="GTR144" s="106"/>
      <c r="GTS144" s="106"/>
      <c r="GTT144" s="106"/>
      <c r="GTU144" s="106"/>
      <c r="GTV144" s="106"/>
      <c r="GTW144" s="106"/>
      <c r="GTX144" s="106"/>
      <c r="GTY144" s="106"/>
      <c r="GTZ144" s="106"/>
      <c r="GUA144" s="106"/>
      <c r="GUB144" s="106"/>
      <c r="GUC144" s="106"/>
      <c r="GUD144" s="106"/>
      <c r="GUE144" s="106"/>
      <c r="GUF144" s="106"/>
      <c r="GUG144" s="106"/>
      <c r="GUH144" s="106"/>
      <c r="GUI144" s="106"/>
      <c r="GUJ144" s="106"/>
      <c r="GUK144" s="106"/>
      <c r="GUL144" s="106"/>
      <c r="GUM144" s="106"/>
      <c r="GUN144" s="106"/>
      <c r="GUO144" s="106"/>
      <c r="GUP144" s="106"/>
      <c r="GUQ144" s="106"/>
      <c r="GUR144" s="106"/>
      <c r="GUS144" s="106"/>
      <c r="GUT144" s="106"/>
      <c r="GUU144" s="106"/>
      <c r="GUV144" s="106"/>
      <c r="GUW144" s="106"/>
      <c r="GUX144" s="106"/>
      <c r="GUY144" s="106"/>
      <c r="GUZ144" s="106"/>
      <c r="GVA144" s="106"/>
      <c r="GVB144" s="106"/>
      <c r="GVC144" s="106"/>
      <c r="GVD144" s="106"/>
      <c r="GVE144" s="106"/>
      <c r="GVF144" s="106"/>
      <c r="GVG144" s="106"/>
      <c r="GVH144" s="106"/>
      <c r="GVI144" s="106"/>
      <c r="GVJ144" s="106"/>
      <c r="GVK144" s="106"/>
      <c r="GVL144" s="106"/>
      <c r="GVM144" s="106"/>
      <c r="GVN144" s="106"/>
      <c r="GVO144" s="106"/>
      <c r="GVP144" s="106"/>
      <c r="GVQ144" s="106"/>
      <c r="GVR144" s="106"/>
      <c r="GVS144" s="106"/>
      <c r="GVT144" s="106"/>
      <c r="GVU144" s="106"/>
      <c r="GVV144" s="106"/>
      <c r="GVW144" s="106"/>
      <c r="GVX144" s="106"/>
      <c r="GVY144" s="106"/>
      <c r="GVZ144" s="106"/>
      <c r="GWA144" s="106"/>
      <c r="GWB144" s="106"/>
      <c r="GWC144" s="106"/>
      <c r="GWD144" s="106"/>
      <c r="GWE144" s="106"/>
      <c r="GWF144" s="106"/>
      <c r="GWG144" s="106"/>
      <c r="GWH144" s="106"/>
      <c r="GWI144" s="106"/>
      <c r="GWJ144" s="106"/>
      <c r="GWK144" s="106"/>
      <c r="GWL144" s="106"/>
      <c r="GWM144" s="106"/>
      <c r="GWN144" s="106"/>
      <c r="GWO144" s="106"/>
      <c r="GWP144" s="106"/>
      <c r="GWQ144" s="106"/>
      <c r="GWR144" s="106"/>
      <c r="GWS144" s="106"/>
      <c r="GWT144" s="106"/>
      <c r="GWU144" s="106"/>
      <c r="GWV144" s="106"/>
      <c r="GWW144" s="106"/>
      <c r="GWX144" s="106"/>
      <c r="GWY144" s="106"/>
      <c r="GWZ144" s="106"/>
      <c r="GXA144" s="106"/>
      <c r="GXB144" s="106"/>
      <c r="GXC144" s="106"/>
      <c r="GXD144" s="106"/>
      <c r="GXE144" s="106"/>
      <c r="GXF144" s="106"/>
      <c r="GXG144" s="106"/>
      <c r="GXH144" s="106"/>
      <c r="GXI144" s="106"/>
      <c r="GXJ144" s="106"/>
      <c r="GXK144" s="106"/>
      <c r="GXL144" s="106"/>
      <c r="GXM144" s="106"/>
      <c r="GXN144" s="106"/>
      <c r="GXO144" s="106"/>
      <c r="GXP144" s="106"/>
      <c r="GXQ144" s="106"/>
      <c r="GXR144" s="106"/>
      <c r="GXS144" s="106"/>
      <c r="GXT144" s="106"/>
      <c r="GXU144" s="106"/>
      <c r="GXV144" s="106"/>
      <c r="GXW144" s="106"/>
      <c r="GXX144" s="106"/>
      <c r="GXY144" s="106"/>
      <c r="GXZ144" s="106"/>
      <c r="GYA144" s="106"/>
      <c r="GYB144" s="106"/>
      <c r="GYC144" s="106"/>
      <c r="GYD144" s="106"/>
      <c r="GYE144" s="106"/>
      <c r="GYF144" s="106"/>
      <c r="GYG144" s="106"/>
      <c r="GYH144" s="106"/>
      <c r="GYI144" s="106"/>
      <c r="GYJ144" s="106"/>
      <c r="GYK144" s="106"/>
      <c r="GYL144" s="106"/>
      <c r="GYM144" s="106"/>
      <c r="GYN144" s="106"/>
      <c r="GYO144" s="106"/>
      <c r="GYP144" s="106"/>
      <c r="GYQ144" s="106"/>
      <c r="GYR144" s="106"/>
      <c r="GYS144" s="106"/>
      <c r="GYT144" s="106"/>
      <c r="GYU144" s="106"/>
      <c r="GYV144" s="106"/>
      <c r="GYW144" s="106"/>
      <c r="GYX144" s="106"/>
      <c r="GYY144" s="106"/>
      <c r="GYZ144" s="106"/>
      <c r="GZA144" s="106"/>
      <c r="GZB144" s="106"/>
      <c r="GZC144" s="106"/>
      <c r="GZD144" s="106"/>
      <c r="GZE144" s="106"/>
      <c r="GZF144" s="106"/>
      <c r="GZG144" s="106"/>
      <c r="GZH144" s="106"/>
      <c r="GZI144" s="106"/>
      <c r="GZJ144" s="106"/>
      <c r="GZK144" s="106"/>
      <c r="GZL144" s="106"/>
      <c r="GZM144" s="106"/>
      <c r="GZN144" s="106"/>
      <c r="GZO144" s="106"/>
      <c r="GZP144" s="106"/>
      <c r="GZQ144" s="106"/>
      <c r="GZR144" s="106"/>
      <c r="GZS144" s="106"/>
      <c r="GZT144" s="106"/>
      <c r="GZU144" s="106"/>
      <c r="GZV144" s="106"/>
      <c r="GZW144" s="106"/>
      <c r="GZX144" s="106"/>
      <c r="GZY144" s="106"/>
      <c r="GZZ144" s="106"/>
      <c r="HAA144" s="106"/>
      <c r="HAB144" s="106"/>
      <c r="HAC144" s="106"/>
      <c r="HAD144" s="106"/>
      <c r="HAE144" s="106"/>
      <c r="HAF144" s="106"/>
      <c r="HAG144" s="106"/>
      <c r="HAH144" s="106"/>
      <c r="HAI144" s="106"/>
      <c r="HAJ144" s="106"/>
      <c r="HAK144" s="106"/>
      <c r="HAL144" s="106"/>
      <c r="HAM144" s="106"/>
      <c r="HAN144" s="106"/>
      <c r="HAO144" s="106"/>
      <c r="HAP144" s="106"/>
      <c r="HAQ144" s="106"/>
      <c r="HAR144" s="106"/>
      <c r="HAS144" s="106"/>
      <c r="HAT144" s="106"/>
      <c r="HAU144" s="106"/>
      <c r="HAV144" s="106"/>
      <c r="HAW144" s="106"/>
      <c r="HAX144" s="106"/>
      <c r="HAY144" s="106"/>
      <c r="HAZ144" s="106"/>
      <c r="HBA144" s="106"/>
      <c r="HBB144" s="106"/>
      <c r="HBC144" s="106"/>
      <c r="HBD144" s="106"/>
      <c r="HBE144" s="106"/>
      <c r="HBF144" s="106"/>
      <c r="HBG144" s="106"/>
      <c r="HBH144" s="106"/>
      <c r="HBI144" s="106"/>
      <c r="HBJ144" s="106"/>
      <c r="HBK144" s="106"/>
      <c r="HBL144" s="106"/>
      <c r="HBM144" s="106"/>
      <c r="HBN144" s="106"/>
      <c r="HBO144" s="106"/>
      <c r="HBP144" s="106"/>
      <c r="HBQ144" s="106"/>
      <c r="HBR144" s="106"/>
      <c r="HBS144" s="106"/>
      <c r="HBT144" s="106"/>
      <c r="HBU144" s="106"/>
      <c r="HBV144" s="106"/>
      <c r="HBW144" s="106"/>
      <c r="HBX144" s="106"/>
      <c r="HBY144" s="106"/>
      <c r="HBZ144" s="106"/>
      <c r="HCA144" s="106"/>
      <c r="HCB144" s="106"/>
      <c r="HCC144" s="106"/>
      <c r="HCD144" s="106"/>
      <c r="HCE144" s="106"/>
      <c r="HCF144" s="106"/>
      <c r="HCG144" s="106"/>
      <c r="HCH144" s="106"/>
      <c r="HCI144" s="106"/>
      <c r="HCJ144" s="106"/>
      <c r="HCK144" s="106"/>
      <c r="HCL144" s="106"/>
      <c r="HCM144" s="106"/>
      <c r="HCN144" s="106"/>
      <c r="HCO144" s="106"/>
      <c r="HCP144" s="106"/>
      <c r="HCQ144" s="106"/>
      <c r="HCR144" s="106"/>
      <c r="HCS144" s="106"/>
      <c r="HCT144" s="106"/>
      <c r="HCU144" s="106"/>
      <c r="HCV144" s="106"/>
      <c r="HCW144" s="106"/>
      <c r="HCX144" s="106"/>
      <c r="HCY144" s="106"/>
      <c r="HCZ144" s="106"/>
      <c r="HDA144" s="106"/>
      <c r="HDB144" s="106"/>
      <c r="HDC144" s="106"/>
      <c r="HDD144" s="106"/>
      <c r="HDE144" s="106"/>
      <c r="HDF144" s="106"/>
      <c r="HDG144" s="106"/>
      <c r="HDH144" s="106"/>
      <c r="HDI144" s="106"/>
      <c r="HDJ144" s="106"/>
      <c r="HDK144" s="106"/>
      <c r="HDL144" s="106"/>
      <c r="HDM144" s="106"/>
      <c r="HDN144" s="106"/>
      <c r="HDO144" s="106"/>
      <c r="HDP144" s="106"/>
      <c r="HDQ144" s="106"/>
      <c r="HDR144" s="106"/>
      <c r="HDS144" s="106"/>
      <c r="HDT144" s="106"/>
      <c r="HDU144" s="106"/>
      <c r="HDV144" s="106"/>
      <c r="HDW144" s="106"/>
      <c r="HDX144" s="106"/>
      <c r="HDY144" s="106"/>
      <c r="HDZ144" s="106"/>
      <c r="HEA144" s="106"/>
      <c r="HEB144" s="106"/>
      <c r="HEC144" s="106"/>
      <c r="HED144" s="106"/>
      <c r="HEE144" s="106"/>
      <c r="HEF144" s="106"/>
      <c r="HEG144" s="106"/>
      <c r="HEH144" s="106"/>
      <c r="HEI144" s="106"/>
      <c r="HEJ144" s="106"/>
      <c r="HEK144" s="106"/>
      <c r="HEL144" s="106"/>
      <c r="HEM144" s="106"/>
      <c r="HEN144" s="106"/>
      <c r="HEO144" s="106"/>
      <c r="HEP144" s="106"/>
      <c r="HEQ144" s="106"/>
      <c r="HER144" s="106"/>
      <c r="HES144" s="106"/>
      <c r="HET144" s="106"/>
      <c r="HEU144" s="106"/>
      <c r="HEV144" s="106"/>
      <c r="HEW144" s="106"/>
      <c r="HEX144" s="106"/>
      <c r="HEY144" s="106"/>
      <c r="HEZ144" s="106"/>
      <c r="HFA144" s="106"/>
      <c r="HFB144" s="106"/>
      <c r="HFC144" s="106"/>
      <c r="HFD144" s="106"/>
      <c r="HFE144" s="106"/>
      <c r="HFF144" s="106"/>
      <c r="HFG144" s="106"/>
      <c r="HFH144" s="106"/>
      <c r="HFI144" s="106"/>
      <c r="HFJ144" s="106"/>
      <c r="HFK144" s="106"/>
      <c r="HFL144" s="106"/>
      <c r="HFM144" s="106"/>
      <c r="HFN144" s="106"/>
      <c r="HFO144" s="106"/>
      <c r="HFP144" s="106"/>
      <c r="HFQ144" s="106"/>
      <c r="HFR144" s="106"/>
      <c r="HFS144" s="106"/>
      <c r="HFT144" s="106"/>
      <c r="HFU144" s="106"/>
      <c r="HFV144" s="106"/>
      <c r="HFW144" s="106"/>
      <c r="HFX144" s="106"/>
      <c r="HFY144" s="106"/>
      <c r="HFZ144" s="106"/>
      <c r="HGA144" s="106"/>
      <c r="HGB144" s="106"/>
      <c r="HGC144" s="106"/>
      <c r="HGD144" s="106"/>
      <c r="HGE144" s="106"/>
      <c r="HGF144" s="106"/>
      <c r="HGG144" s="106"/>
      <c r="HGH144" s="106"/>
      <c r="HGI144" s="106"/>
      <c r="HGJ144" s="106"/>
      <c r="HGK144" s="106"/>
      <c r="HGL144" s="106"/>
      <c r="HGM144" s="106"/>
      <c r="HGN144" s="106"/>
      <c r="HGO144" s="106"/>
      <c r="HGP144" s="106"/>
      <c r="HGQ144" s="106"/>
      <c r="HGR144" s="106"/>
      <c r="HGS144" s="106"/>
      <c r="HGT144" s="106"/>
      <c r="HGU144" s="106"/>
      <c r="HGV144" s="106"/>
      <c r="HGW144" s="106"/>
      <c r="HGX144" s="106"/>
      <c r="HGY144" s="106"/>
      <c r="HGZ144" s="106"/>
      <c r="HHA144" s="106"/>
      <c r="HHB144" s="106"/>
      <c r="HHC144" s="106"/>
      <c r="HHD144" s="106"/>
      <c r="HHE144" s="106"/>
      <c r="HHF144" s="106"/>
      <c r="HHG144" s="106"/>
      <c r="HHH144" s="106"/>
      <c r="HHI144" s="106"/>
      <c r="HHJ144" s="106"/>
      <c r="HHK144" s="106"/>
      <c r="HHL144" s="106"/>
      <c r="HHM144" s="106"/>
      <c r="HHN144" s="106"/>
      <c r="HHO144" s="106"/>
      <c r="HHP144" s="106"/>
      <c r="HHQ144" s="106"/>
      <c r="HHR144" s="106"/>
      <c r="HHS144" s="106"/>
      <c r="HHT144" s="106"/>
      <c r="HHU144" s="106"/>
      <c r="HHV144" s="106"/>
      <c r="HHW144" s="106"/>
      <c r="HHX144" s="106"/>
      <c r="HHY144" s="106"/>
      <c r="HHZ144" s="106"/>
      <c r="HIA144" s="106"/>
      <c r="HIB144" s="106"/>
      <c r="HIC144" s="106"/>
      <c r="HID144" s="106"/>
      <c r="HIE144" s="106"/>
      <c r="HIF144" s="106"/>
      <c r="HIG144" s="106"/>
      <c r="HIH144" s="106"/>
      <c r="HII144" s="106"/>
      <c r="HIJ144" s="106"/>
      <c r="HIK144" s="106"/>
      <c r="HIL144" s="106"/>
      <c r="HIM144" s="106"/>
      <c r="HIN144" s="106"/>
      <c r="HIO144" s="106"/>
      <c r="HIP144" s="106"/>
      <c r="HIQ144" s="106"/>
      <c r="HIR144" s="106"/>
      <c r="HIS144" s="106"/>
      <c r="HIT144" s="106"/>
      <c r="HIU144" s="106"/>
      <c r="HIV144" s="106"/>
      <c r="HIW144" s="106"/>
      <c r="HIX144" s="106"/>
      <c r="HIY144" s="106"/>
      <c r="HIZ144" s="106"/>
      <c r="HJA144" s="106"/>
      <c r="HJB144" s="106"/>
      <c r="HJC144" s="106"/>
      <c r="HJD144" s="106"/>
      <c r="HJE144" s="106"/>
      <c r="HJF144" s="106"/>
      <c r="HJG144" s="106"/>
      <c r="HJH144" s="106"/>
      <c r="HJI144" s="106"/>
      <c r="HJJ144" s="106"/>
      <c r="HJK144" s="106"/>
      <c r="HJL144" s="106"/>
      <c r="HJM144" s="106"/>
      <c r="HJN144" s="106"/>
      <c r="HJO144" s="106"/>
      <c r="HJP144" s="106"/>
      <c r="HJQ144" s="106"/>
      <c r="HJR144" s="106"/>
      <c r="HJS144" s="106"/>
      <c r="HJT144" s="106"/>
      <c r="HJU144" s="106"/>
      <c r="HJV144" s="106"/>
      <c r="HJW144" s="106"/>
      <c r="HJX144" s="106"/>
      <c r="HJY144" s="106"/>
      <c r="HJZ144" s="106"/>
      <c r="HKA144" s="106"/>
      <c r="HKB144" s="106"/>
      <c r="HKC144" s="106"/>
      <c r="HKD144" s="106"/>
      <c r="HKE144" s="106"/>
      <c r="HKF144" s="106"/>
      <c r="HKG144" s="106"/>
      <c r="HKH144" s="106"/>
      <c r="HKI144" s="106"/>
      <c r="HKJ144" s="106"/>
      <c r="HKK144" s="106"/>
      <c r="HKL144" s="106"/>
      <c r="HKM144" s="106"/>
      <c r="HKN144" s="106"/>
      <c r="HKO144" s="106"/>
      <c r="HKP144" s="106"/>
      <c r="HKQ144" s="106"/>
      <c r="HKR144" s="106"/>
      <c r="HKS144" s="106"/>
      <c r="HKT144" s="106"/>
      <c r="HKU144" s="106"/>
      <c r="HKV144" s="106"/>
      <c r="HKW144" s="106"/>
      <c r="HKX144" s="106"/>
      <c r="HKY144" s="106"/>
      <c r="HKZ144" s="106"/>
      <c r="HLA144" s="106"/>
      <c r="HLB144" s="106"/>
      <c r="HLC144" s="106"/>
      <c r="HLD144" s="106"/>
      <c r="HLE144" s="106"/>
      <c r="HLF144" s="106"/>
      <c r="HLG144" s="106"/>
      <c r="HLH144" s="106"/>
      <c r="HLI144" s="106"/>
      <c r="HLJ144" s="106"/>
      <c r="HLK144" s="106"/>
      <c r="HLL144" s="106"/>
      <c r="HLM144" s="106"/>
      <c r="HLN144" s="106"/>
      <c r="HLO144" s="106"/>
      <c r="HLP144" s="106"/>
      <c r="HLQ144" s="106"/>
      <c r="HLR144" s="106"/>
      <c r="HLS144" s="106"/>
      <c r="HLT144" s="106"/>
      <c r="HLU144" s="106"/>
      <c r="HLV144" s="106"/>
      <c r="HLW144" s="106"/>
      <c r="HLX144" s="106"/>
      <c r="HLY144" s="106"/>
      <c r="HLZ144" s="106"/>
      <c r="HMA144" s="106"/>
      <c r="HMB144" s="106"/>
      <c r="HMC144" s="106"/>
      <c r="HMD144" s="106"/>
      <c r="HME144" s="106"/>
      <c r="HMF144" s="106"/>
      <c r="HMG144" s="106"/>
      <c r="HMH144" s="106"/>
      <c r="HMI144" s="106"/>
      <c r="HMJ144" s="106"/>
      <c r="HMK144" s="106"/>
      <c r="HML144" s="106"/>
      <c r="HMM144" s="106"/>
      <c r="HMN144" s="106"/>
      <c r="HMO144" s="106"/>
      <c r="HMP144" s="106"/>
      <c r="HMQ144" s="106"/>
      <c r="HMR144" s="106"/>
      <c r="HMS144" s="106"/>
      <c r="HMT144" s="106"/>
      <c r="HMU144" s="106"/>
      <c r="HMV144" s="106"/>
      <c r="HMW144" s="106"/>
      <c r="HMX144" s="106"/>
      <c r="HMY144" s="106"/>
      <c r="HMZ144" s="106"/>
      <c r="HNA144" s="106"/>
      <c r="HNB144" s="106"/>
      <c r="HNC144" s="106"/>
      <c r="HND144" s="106"/>
      <c r="HNE144" s="106"/>
      <c r="HNF144" s="106"/>
      <c r="HNG144" s="106"/>
      <c r="HNH144" s="106"/>
      <c r="HNI144" s="106"/>
      <c r="HNJ144" s="106"/>
      <c r="HNK144" s="106"/>
      <c r="HNL144" s="106"/>
      <c r="HNM144" s="106"/>
      <c r="HNN144" s="106"/>
      <c r="HNO144" s="106"/>
      <c r="HNP144" s="106"/>
      <c r="HNQ144" s="106"/>
      <c r="HNR144" s="106"/>
      <c r="HNS144" s="106"/>
      <c r="HNT144" s="106"/>
      <c r="HNU144" s="106"/>
      <c r="HNV144" s="106"/>
      <c r="HNW144" s="106"/>
      <c r="HNX144" s="106"/>
      <c r="HNY144" s="106"/>
      <c r="HNZ144" s="106"/>
      <c r="HOA144" s="106"/>
      <c r="HOB144" s="106"/>
      <c r="HOC144" s="106"/>
      <c r="HOD144" s="106"/>
      <c r="HOE144" s="106"/>
      <c r="HOF144" s="106"/>
      <c r="HOG144" s="106"/>
      <c r="HOH144" s="106"/>
      <c r="HOI144" s="106"/>
      <c r="HOJ144" s="106"/>
      <c r="HOK144" s="106"/>
      <c r="HOL144" s="106"/>
      <c r="HOM144" s="106"/>
      <c r="HON144" s="106"/>
      <c r="HOO144" s="106"/>
      <c r="HOP144" s="106"/>
      <c r="HOQ144" s="106"/>
      <c r="HOR144" s="106"/>
      <c r="HOS144" s="106"/>
      <c r="HOT144" s="106"/>
      <c r="HOU144" s="106"/>
      <c r="HOV144" s="106"/>
      <c r="HOW144" s="106"/>
      <c r="HOX144" s="106"/>
      <c r="HOY144" s="106"/>
      <c r="HOZ144" s="106"/>
      <c r="HPA144" s="106"/>
      <c r="HPB144" s="106"/>
      <c r="HPC144" s="106"/>
      <c r="HPD144" s="106"/>
      <c r="HPE144" s="106"/>
      <c r="HPF144" s="106"/>
      <c r="HPG144" s="106"/>
      <c r="HPH144" s="106"/>
      <c r="HPI144" s="106"/>
      <c r="HPJ144" s="106"/>
      <c r="HPK144" s="106"/>
      <c r="HPL144" s="106"/>
      <c r="HPM144" s="106"/>
      <c r="HPN144" s="106"/>
      <c r="HPO144" s="106"/>
      <c r="HPP144" s="106"/>
      <c r="HPQ144" s="106"/>
      <c r="HPR144" s="106"/>
      <c r="HPS144" s="106"/>
      <c r="HPT144" s="106"/>
      <c r="HPU144" s="106"/>
      <c r="HPV144" s="106"/>
      <c r="HPW144" s="106"/>
      <c r="HPX144" s="106"/>
      <c r="HPY144" s="106"/>
      <c r="HPZ144" s="106"/>
      <c r="HQA144" s="106"/>
      <c r="HQB144" s="106"/>
      <c r="HQC144" s="106"/>
      <c r="HQD144" s="106"/>
      <c r="HQE144" s="106"/>
      <c r="HQF144" s="106"/>
      <c r="HQG144" s="106"/>
      <c r="HQH144" s="106"/>
      <c r="HQI144" s="106"/>
      <c r="HQJ144" s="106"/>
      <c r="HQK144" s="106"/>
      <c r="HQL144" s="106"/>
      <c r="HQM144" s="106"/>
      <c r="HQN144" s="106"/>
      <c r="HQO144" s="106"/>
      <c r="HQP144" s="106"/>
      <c r="HQQ144" s="106"/>
      <c r="HQR144" s="106"/>
      <c r="HQS144" s="106"/>
      <c r="HQT144" s="106"/>
      <c r="HQU144" s="106"/>
      <c r="HQV144" s="106"/>
      <c r="HQW144" s="106"/>
      <c r="HQX144" s="106"/>
      <c r="HQY144" s="106"/>
      <c r="HQZ144" s="106"/>
      <c r="HRA144" s="106"/>
      <c r="HRB144" s="106"/>
      <c r="HRC144" s="106"/>
      <c r="HRD144" s="106"/>
      <c r="HRE144" s="106"/>
      <c r="HRF144" s="106"/>
      <c r="HRG144" s="106"/>
      <c r="HRH144" s="106"/>
      <c r="HRI144" s="106"/>
      <c r="HRJ144" s="106"/>
      <c r="HRK144" s="106"/>
      <c r="HRL144" s="106"/>
      <c r="HRM144" s="106"/>
      <c r="HRN144" s="106"/>
      <c r="HRO144" s="106"/>
      <c r="HRP144" s="106"/>
      <c r="HRQ144" s="106"/>
      <c r="HRR144" s="106"/>
      <c r="HRS144" s="106"/>
      <c r="HRT144" s="106"/>
      <c r="HRU144" s="106"/>
      <c r="HRV144" s="106"/>
      <c r="HRW144" s="106"/>
      <c r="HRX144" s="106"/>
      <c r="HRY144" s="106"/>
      <c r="HRZ144" s="106"/>
      <c r="HSA144" s="106"/>
      <c r="HSB144" s="106"/>
      <c r="HSC144" s="106"/>
      <c r="HSD144" s="106"/>
      <c r="HSE144" s="106"/>
      <c r="HSF144" s="106"/>
      <c r="HSG144" s="106"/>
      <c r="HSH144" s="106"/>
      <c r="HSI144" s="106"/>
      <c r="HSJ144" s="106"/>
      <c r="HSK144" s="106"/>
      <c r="HSL144" s="106"/>
      <c r="HSM144" s="106"/>
      <c r="HSN144" s="106"/>
      <c r="HSO144" s="106"/>
      <c r="HSP144" s="106"/>
      <c r="HSQ144" s="106"/>
      <c r="HSR144" s="106"/>
      <c r="HSS144" s="106"/>
      <c r="HST144" s="106"/>
      <c r="HSU144" s="106"/>
      <c r="HSV144" s="106"/>
      <c r="HSW144" s="106"/>
      <c r="HSX144" s="106"/>
      <c r="HSY144" s="106"/>
      <c r="HSZ144" s="106"/>
      <c r="HTA144" s="106"/>
      <c r="HTB144" s="106"/>
      <c r="HTC144" s="106"/>
      <c r="HTD144" s="106"/>
      <c r="HTE144" s="106"/>
      <c r="HTF144" s="106"/>
      <c r="HTG144" s="106"/>
      <c r="HTH144" s="106"/>
      <c r="HTI144" s="106"/>
      <c r="HTJ144" s="106"/>
      <c r="HTK144" s="106"/>
      <c r="HTL144" s="106"/>
      <c r="HTM144" s="106"/>
      <c r="HTN144" s="106"/>
      <c r="HTO144" s="106"/>
      <c r="HTP144" s="106"/>
      <c r="HTQ144" s="106"/>
      <c r="HTR144" s="106"/>
      <c r="HTS144" s="106"/>
      <c r="HTT144" s="106"/>
      <c r="HTU144" s="106"/>
      <c r="HTV144" s="106"/>
      <c r="HTW144" s="106"/>
      <c r="HTX144" s="106"/>
      <c r="HTY144" s="106"/>
      <c r="HTZ144" s="106"/>
      <c r="HUA144" s="106"/>
      <c r="HUB144" s="106"/>
      <c r="HUC144" s="106"/>
      <c r="HUD144" s="106"/>
      <c r="HUE144" s="106"/>
      <c r="HUF144" s="106"/>
      <c r="HUG144" s="106"/>
      <c r="HUH144" s="106"/>
      <c r="HUI144" s="106"/>
      <c r="HUJ144" s="106"/>
      <c r="HUK144" s="106"/>
      <c r="HUL144" s="106"/>
      <c r="HUM144" s="106"/>
      <c r="HUN144" s="106"/>
      <c r="HUO144" s="106"/>
      <c r="HUP144" s="106"/>
      <c r="HUQ144" s="106"/>
      <c r="HUR144" s="106"/>
      <c r="HUS144" s="106"/>
      <c r="HUT144" s="106"/>
      <c r="HUU144" s="106"/>
      <c r="HUV144" s="106"/>
      <c r="HUW144" s="106"/>
      <c r="HUX144" s="106"/>
      <c r="HUY144" s="106"/>
      <c r="HUZ144" s="106"/>
      <c r="HVA144" s="106"/>
      <c r="HVB144" s="106"/>
      <c r="HVC144" s="106"/>
      <c r="HVD144" s="106"/>
      <c r="HVE144" s="106"/>
      <c r="HVF144" s="106"/>
      <c r="HVG144" s="106"/>
      <c r="HVH144" s="106"/>
      <c r="HVI144" s="106"/>
      <c r="HVJ144" s="106"/>
      <c r="HVK144" s="106"/>
      <c r="HVL144" s="106"/>
      <c r="HVM144" s="106"/>
      <c r="HVN144" s="106"/>
      <c r="HVO144" s="106"/>
      <c r="HVP144" s="106"/>
      <c r="HVQ144" s="106"/>
      <c r="HVR144" s="106"/>
      <c r="HVS144" s="106"/>
      <c r="HVT144" s="106"/>
      <c r="HVU144" s="106"/>
      <c r="HVV144" s="106"/>
      <c r="HVW144" s="106"/>
      <c r="HVX144" s="106"/>
      <c r="HVY144" s="106"/>
      <c r="HVZ144" s="106"/>
      <c r="HWA144" s="106"/>
      <c r="HWB144" s="106"/>
      <c r="HWC144" s="106"/>
      <c r="HWD144" s="106"/>
      <c r="HWE144" s="106"/>
      <c r="HWF144" s="106"/>
      <c r="HWG144" s="106"/>
      <c r="HWH144" s="106"/>
      <c r="HWI144" s="106"/>
      <c r="HWJ144" s="106"/>
      <c r="HWK144" s="106"/>
      <c r="HWL144" s="106"/>
      <c r="HWM144" s="106"/>
      <c r="HWN144" s="106"/>
      <c r="HWO144" s="106"/>
      <c r="HWP144" s="106"/>
      <c r="HWQ144" s="106"/>
      <c r="HWR144" s="106"/>
      <c r="HWS144" s="106"/>
      <c r="HWT144" s="106"/>
      <c r="HWU144" s="106"/>
      <c r="HWV144" s="106"/>
      <c r="HWW144" s="106"/>
      <c r="HWX144" s="106"/>
      <c r="HWY144" s="106"/>
      <c r="HWZ144" s="106"/>
      <c r="HXA144" s="106"/>
      <c r="HXB144" s="106"/>
      <c r="HXC144" s="106"/>
      <c r="HXD144" s="106"/>
      <c r="HXE144" s="106"/>
      <c r="HXF144" s="106"/>
      <c r="HXG144" s="106"/>
      <c r="HXH144" s="106"/>
      <c r="HXI144" s="106"/>
      <c r="HXJ144" s="106"/>
      <c r="HXK144" s="106"/>
      <c r="HXL144" s="106"/>
      <c r="HXM144" s="106"/>
      <c r="HXN144" s="106"/>
      <c r="HXO144" s="106"/>
      <c r="HXP144" s="106"/>
      <c r="HXQ144" s="106"/>
      <c r="HXR144" s="106"/>
      <c r="HXS144" s="106"/>
      <c r="HXT144" s="106"/>
      <c r="HXU144" s="106"/>
      <c r="HXV144" s="106"/>
      <c r="HXW144" s="106"/>
      <c r="HXX144" s="106"/>
      <c r="HXY144" s="106"/>
      <c r="HXZ144" s="106"/>
      <c r="HYA144" s="106"/>
      <c r="HYB144" s="106"/>
      <c r="HYC144" s="106"/>
      <c r="HYD144" s="106"/>
      <c r="HYE144" s="106"/>
      <c r="HYF144" s="106"/>
      <c r="HYG144" s="106"/>
      <c r="HYH144" s="106"/>
      <c r="HYI144" s="106"/>
      <c r="HYJ144" s="106"/>
      <c r="HYK144" s="106"/>
      <c r="HYL144" s="106"/>
      <c r="HYM144" s="106"/>
      <c r="HYN144" s="106"/>
      <c r="HYO144" s="106"/>
      <c r="HYP144" s="106"/>
      <c r="HYQ144" s="106"/>
      <c r="HYR144" s="106"/>
      <c r="HYS144" s="106"/>
      <c r="HYT144" s="106"/>
      <c r="HYU144" s="106"/>
      <c r="HYV144" s="106"/>
      <c r="HYW144" s="106"/>
      <c r="HYX144" s="106"/>
      <c r="HYY144" s="106"/>
      <c r="HYZ144" s="106"/>
      <c r="HZA144" s="106"/>
      <c r="HZB144" s="106"/>
      <c r="HZC144" s="106"/>
      <c r="HZD144" s="106"/>
      <c r="HZE144" s="106"/>
      <c r="HZF144" s="106"/>
      <c r="HZG144" s="106"/>
      <c r="HZH144" s="106"/>
      <c r="HZI144" s="106"/>
      <c r="HZJ144" s="106"/>
      <c r="HZK144" s="106"/>
      <c r="HZL144" s="106"/>
      <c r="HZM144" s="106"/>
      <c r="HZN144" s="106"/>
      <c r="HZO144" s="106"/>
      <c r="HZP144" s="106"/>
      <c r="HZQ144" s="106"/>
      <c r="HZR144" s="106"/>
      <c r="HZS144" s="106"/>
      <c r="HZT144" s="106"/>
      <c r="HZU144" s="106"/>
      <c r="HZV144" s="106"/>
      <c r="HZW144" s="106"/>
      <c r="HZX144" s="106"/>
      <c r="HZY144" s="106"/>
      <c r="HZZ144" s="106"/>
      <c r="IAA144" s="106"/>
      <c r="IAB144" s="106"/>
      <c r="IAC144" s="106"/>
      <c r="IAD144" s="106"/>
      <c r="IAE144" s="106"/>
      <c r="IAF144" s="106"/>
      <c r="IAG144" s="106"/>
      <c r="IAH144" s="106"/>
      <c r="IAI144" s="106"/>
      <c r="IAJ144" s="106"/>
      <c r="IAK144" s="106"/>
      <c r="IAL144" s="106"/>
      <c r="IAM144" s="106"/>
      <c r="IAN144" s="106"/>
      <c r="IAO144" s="106"/>
      <c r="IAP144" s="106"/>
      <c r="IAQ144" s="106"/>
      <c r="IAR144" s="106"/>
      <c r="IAS144" s="106"/>
      <c r="IAT144" s="106"/>
      <c r="IAU144" s="106"/>
      <c r="IAV144" s="106"/>
      <c r="IAW144" s="106"/>
      <c r="IAX144" s="106"/>
      <c r="IAY144" s="106"/>
      <c r="IAZ144" s="106"/>
      <c r="IBA144" s="106"/>
      <c r="IBB144" s="106"/>
      <c r="IBC144" s="106"/>
      <c r="IBD144" s="106"/>
      <c r="IBE144" s="106"/>
      <c r="IBF144" s="106"/>
      <c r="IBG144" s="106"/>
      <c r="IBH144" s="106"/>
      <c r="IBI144" s="106"/>
      <c r="IBJ144" s="106"/>
      <c r="IBK144" s="106"/>
      <c r="IBL144" s="106"/>
      <c r="IBM144" s="106"/>
      <c r="IBN144" s="106"/>
      <c r="IBO144" s="106"/>
      <c r="IBP144" s="106"/>
      <c r="IBQ144" s="106"/>
      <c r="IBR144" s="106"/>
      <c r="IBS144" s="106"/>
      <c r="IBT144" s="106"/>
      <c r="IBU144" s="106"/>
      <c r="IBV144" s="106"/>
      <c r="IBW144" s="106"/>
      <c r="IBX144" s="106"/>
      <c r="IBY144" s="106"/>
      <c r="IBZ144" s="106"/>
      <c r="ICA144" s="106"/>
      <c r="ICB144" s="106"/>
      <c r="ICC144" s="106"/>
      <c r="ICD144" s="106"/>
      <c r="ICE144" s="106"/>
      <c r="ICF144" s="106"/>
      <c r="ICG144" s="106"/>
      <c r="ICH144" s="106"/>
      <c r="ICI144" s="106"/>
      <c r="ICJ144" s="106"/>
      <c r="ICK144" s="106"/>
      <c r="ICL144" s="106"/>
      <c r="ICM144" s="106"/>
      <c r="ICN144" s="106"/>
      <c r="ICO144" s="106"/>
      <c r="ICP144" s="106"/>
      <c r="ICQ144" s="106"/>
      <c r="ICR144" s="106"/>
      <c r="ICS144" s="106"/>
      <c r="ICT144" s="106"/>
      <c r="ICU144" s="106"/>
      <c r="ICV144" s="106"/>
      <c r="ICW144" s="106"/>
      <c r="ICX144" s="106"/>
      <c r="ICY144" s="106"/>
      <c r="ICZ144" s="106"/>
      <c r="IDA144" s="106"/>
      <c r="IDB144" s="106"/>
      <c r="IDC144" s="106"/>
      <c r="IDD144" s="106"/>
      <c r="IDE144" s="106"/>
      <c r="IDF144" s="106"/>
      <c r="IDG144" s="106"/>
      <c r="IDH144" s="106"/>
      <c r="IDI144" s="106"/>
      <c r="IDJ144" s="106"/>
      <c r="IDK144" s="106"/>
      <c r="IDL144" s="106"/>
      <c r="IDM144" s="106"/>
      <c r="IDN144" s="106"/>
      <c r="IDO144" s="106"/>
      <c r="IDP144" s="106"/>
      <c r="IDQ144" s="106"/>
      <c r="IDR144" s="106"/>
      <c r="IDS144" s="106"/>
      <c r="IDT144" s="106"/>
      <c r="IDU144" s="106"/>
      <c r="IDV144" s="106"/>
      <c r="IDW144" s="106"/>
      <c r="IDX144" s="106"/>
      <c r="IDY144" s="106"/>
      <c r="IDZ144" s="106"/>
      <c r="IEA144" s="106"/>
      <c r="IEB144" s="106"/>
      <c r="IEC144" s="106"/>
      <c r="IED144" s="106"/>
      <c r="IEE144" s="106"/>
      <c r="IEF144" s="106"/>
      <c r="IEG144" s="106"/>
      <c r="IEH144" s="106"/>
      <c r="IEI144" s="106"/>
      <c r="IEJ144" s="106"/>
      <c r="IEK144" s="106"/>
      <c r="IEL144" s="106"/>
      <c r="IEM144" s="106"/>
      <c r="IEN144" s="106"/>
      <c r="IEO144" s="106"/>
      <c r="IEP144" s="106"/>
      <c r="IEQ144" s="106"/>
      <c r="IER144" s="106"/>
      <c r="IES144" s="106"/>
      <c r="IET144" s="106"/>
      <c r="IEU144" s="106"/>
      <c r="IEV144" s="106"/>
      <c r="IEW144" s="106"/>
      <c r="IEX144" s="106"/>
      <c r="IEY144" s="106"/>
      <c r="IEZ144" s="106"/>
      <c r="IFA144" s="106"/>
      <c r="IFB144" s="106"/>
      <c r="IFC144" s="106"/>
      <c r="IFD144" s="106"/>
      <c r="IFE144" s="106"/>
      <c r="IFF144" s="106"/>
      <c r="IFG144" s="106"/>
      <c r="IFH144" s="106"/>
      <c r="IFI144" s="106"/>
      <c r="IFJ144" s="106"/>
      <c r="IFK144" s="106"/>
      <c r="IFL144" s="106"/>
      <c r="IFM144" s="106"/>
      <c r="IFN144" s="106"/>
      <c r="IFO144" s="106"/>
      <c r="IFP144" s="106"/>
      <c r="IFQ144" s="106"/>
      <c r="IFR144" s="106"/>
      <c r="IFS144" s="106"/>
      <c r="IFT144" s="106"/>
      <c r="IFU144" s="106"/>
      <c r="IFV144" s="106"/>
      <c r="IFW144" s="106"/>
      <c r="IFX144" s="106"/>
      <c r="IFY144" s="106"/>
      <c r="IFZ144" s="106"/>
      <c r="IGA144" s="106"/>
      <c r="IGB144" s="106"/>
      <c r="IGC144" s="106"/>
      <c r="IGD144" s="106"/>
      <c r="IGE144" s="106"/>
      <c r="IGF144" s="106"/>
      <c r="IGG144" s="106"/>
      <c r="IGH144" s="106"/>
      <c r="IGI144" s="106"/>
      <c r="IGJ144" s="106"/>
      <c r="IGK144" s="106"/>
      <c r="IGL144" s="106"/>
      <c r="IGM144" s="106"/>
      <c r="IGN144" s="106"/>
      <c r="IGO144" s="106"/>
      <c r="IGP144" s="106"/>
      <c r="IGQ144" s="106"/>
      <c r="IGR144" s="106"/>
      <c r="IGS144" s="106"/>
      <c r="IGT144" s="106"/>
      <c r="IGU144" s="106"/>
      <c r="IGV144" s="106"/>
      <c r="IGW144" s="106"/>
      <c r="IGX144" s="106"/>
      <c r="IGY144" s="106"/>
      <c r="IGZ144" s="106"/>
      <c r="IHA144" s="106"/>
      <c r="IHB144" s="106"/>
      <c r="IHC144" s="106"/>
      <c r="IHD144" s="106"/>
      <c r="IHE144" s="106"/>
      <c r="IHF144" s="106"/>
      <c r="IHG144" s="106"/>
      <c r="IHH144" s="106"/>
      <c r="IHI144" s="106"/>
      <c r="IHJ144" s="106"/>
      <c r="IHK144" s="106"/>
      <c r="IHL144" s="106"/>
      <c r="IHM144" s="106"/>
      <c r="IHN144" s="106"/>
      <c r="IHO144" s="106"/>
      <c r="IHP144" s="106"/>
      <c r="IHQ144" s="106"/>
      <c r="IHR144" s="106"/>
      <c r="IHS144" s="106"/>
      <c r="IHT144" s="106"/>
      <c r="IHU144" s="106"/>
      <c r="IHV144" s="106"/>
      <c r="IHW144" s="106"/>
      <c r="IHX144" s="106"/>
      <c r="IHY144" s="106"/>
      <c r="IHZ144" s="106"/>
      <c r="IIA144" s="106"/>
      <c r="IIB144" s="106"/>
      <c r="IIC144" s="106"/>
      <c r="IID144" s="106"/>
      <c r="IIE144" s="106"/>
      <c r="IIF144" s="106"/>
      <c r="IIG144" s="106"/>
      <c r="IIH144" s="106"/>
      <c r="III144" s="106"/>
      <c r="IIJ144" s="106"/>
      <c r="IIK144" s="106"/>
      <c r="IIL144" s="106"/>
      <c r="IIM144" s="106"/>
      <c r="IIN144" s="106"/>
      <c r="IIO144" s="106"/>
      <c r="IIP144" s="106"/>
      <c r="IIQ144" s="106"/>
      <c r="IIR144" s="106"/>
      <c r="IIS144" s="106"/>
      <c r="IIT144" s="106"/>
      <c r="IIU144" s="106"/>
      <c r="IIV144" s="106"/>
      <c r="IIW144" s="106"/>
      <c r="IIX144" s="106"/>
      <c r="IIY144" s="106"/>
      <c r="IIZ144" s="106"/>
      <c r="IJA144" s="106"/>
      <c r="IJB144" s="106"/>
      <c r="IJC144" s="106"/>
      <c r="IJD144" s="106"/>
      <c r="IJE144" s="106"/>
      <c r="IJF144" s="106"/>
      <c r="IJG144" s="106"/>
      <c r="IJH144" s="106"/>
      <c r="IJI144" s="106"/>
      <c r="IJJ144" s="106"/>
      <c r="IJK144" s="106"/>
      <c r="IJL144" s="106"/>
      <c r="IJM144" s="106"/>
      <c r="IJN144" s="106"/>
      <c r="IJO144" s="106"/>
      <c r="IJP144" s="106"/>
      <c r="IJQ144" s="106"/>
      <c r="IJR144" s="106"/>
      <c r="IJS144" s="106"/>
      <c r="IJT144" s="106"/>
      <c r="IJU144" s="106"/>
      <c r="IJV144" s="106"/>
      <c r="IJW144" s="106"/>
      <c r="IJX144" s="106"/>
      <c r="IJY144" s="106"/>
      <c r="IJZ144" s="106"/>
      <c r="IKA144" s="106"/>
      <c r="IKB144" s="106"/>
      <c r="IKC144" s="106"/>
      <c r="IKD144" s="106"/>
      <c r="IKE144" s="106"/>
      <c r="IKF144" s="106"/>
      <c r="IKG144" s="106"/>
      <c r="IKH144" s="106"/>
      <c r="IKI144" s="106"/>
      <c r="IKJ144" s="106"/>
      <c r="IKK144" s="106"/>
      <c r="IKL144" s="106"/>
      <c r="IKM144" s="106"/>
      <c r="IKN144" s="106"/>
      <c r="IKO144" s="106"/>
      <c r="IKP144" s="106"/>
      <c r="IKQ144" s="106"/>
      <c r="IKR144" s="106"/>
      <c r="IKS144" s="106"/>
      <c r="IKT144" s="106"/>
      <c r="IKU144" s="106"/>
      <c r="IKV144" s="106"/>
      <c r="IKW144" s="106"/>
      <c r="IKX144" s="106"/>
      <c r="IKY144" s="106"/>
      <c r="IKZ144" s="106"/>
      <c r="ILA144" s="106"/>
      <c r="ILB144" s="106"/>
      <c r="ILC144" s="106"/>
      <c r="ILD144" s="106"/>
      <c r="ILE144" s="106"/>
      <c r="ILF144" s="106"/>
      <c r="ILG144" s="106"/>
      <c r="ILH144" s="106"/>
      <c r="ILI144" s="106"/>
      <c r="ILJ144" s="106"/>
      <c r="ILK144" s="106"/>
      <c r="ILL144" s="106"/>
      <c r="ILM144" s="106"/>
      <c r="ILN144" s="106"/>
      <c r="ILO144" s="106"/>
      <c r="ILP144" s="106"/>
      <c r="ILQ144" s="106"/>
      <c r="ILR144" s="106"/>
      <c r="ILS144" s="106"/>
      <c r="ILT144" s="106"/>
      <c r="ILU144" s="106"/>
      <c r="ILV144" s="106"/>
      <c r="ILW144" s="106"/>
      <c r="ILX144" s="106"/>
      <c r="ILY144" s="106"/>
      <c r="ILZ144" s="106"/>
      <c r="IMA144" s="106"/>
      <c r="IMB144" s="106"/>
      <c r="IMC144" s="106"/>
      <c r="IMD144" s="106"/>
      <c r="IME144" s="106"/>
      <c r="IMF144" s="106"/>
      <c r="IMG144" s="106"/>
      <c r="IMH144" s="106"/>
      <c r="IMI144" s="106"/>
      <c r="IMJ144" s="106"/>
      <c r="IMK144" s="106"/>
      <c r="IML144" s="106"/>
      <c r="IMM144" s="106"/>
      <c r="IMN144" s="106"/>
      <c r="IMO144" s="106"/>
      <c r="IMP144" s="106"/>
      <c r="IMQ144" s="106"/>
      <c r="IMR144" s="106"/>
      <c r="IMS144" s="106"/>
      <c r="IMT144" s="106"/>
      <c r="IMU144" s="106"/>
      <c r="IMV144" s="106"/>
      <c r="IMW144" s="106"/>
      <c r="IMX144" s="106"/>
      <c r="IMY144" s="106"/>
      <c r="IMZ144" s="106"/>
      <c r="INA144" s="106"/>
      <c r="INB144" s="106"/>
      <c r="INC144" s="106"/>
      <c r="IND144" s="106"/>
      <c r="INE144" s="106"/>
      <c r="INF144" s="106"/>
      <c r="ING144" s="106"/>
      <c r="INH144" s="106"/>
      <c r="INI144" s="106"/>
      <c r="INJ144" s="106"/>
      <c r="INK144" s="106"/>
      <c r="INL144" s="106"/>
      <c r="INM144" s="106"/>
      <c r="INN144" s="106"/>
      <c r="INO144" s="106"/>
      <c r="INP144" s="106"/>
      <c r="INQ144" s="106"/>
      <c r="INR144" s="106"/>
      <c r="INS144" s="106"/>
      <c r="INT144" s="106"/>
      <c r="INU144" s="106"/>
      <c r="INV144" s="106"/>
      <c r="INW144" s="106"/>
      <c r="INX144" s="106"/>
      <c r="INY144" s="106"/>
      <c r="INZ144" s="106"/>
      <c r="IOA144" s="106"/>
      <c r="IOB144" s="106"/>
      <c r="IOC144" s="106"/>
      <c r="IOD144" s="106"/>
      <c r="IOE144" s="106"/>
      <c r="IOF144" s="106"/>
      <c r="IOG144" s="106"/>
      <c r="IOH144" s="106"/>
      <c r="IOI144" s="106"/>
      <c r="IOJ144" s="106"/>
      <c r="IOK144" s="106"/>
      <c r="IOL144" s="106"/>
      <c r="IOM144" s="106"/>
      <c r="ION144" s="106"/>
      <c r="IOO144" s="106"/>
      <c r="IOP144" s="106"/>
      <c r="IOQ144" s="106"/>
      <c r="IOR144" s="106"/>
      <c r="IOS144" s="106"/>
      <c r="IOT144" s="106"/>
      <c r="IOU144" s="106"/>
      <c r="IOV144" s="106"/>
      <c r="IOW144" s="106"/>
      <c r="IOX144" s="106"/>
      <c r="IOY144" s="106"/>
      <c r="IOZ144" s="106"/>
      <c r="IPA144" s="106"/>
      <c r="IPB144" s="106"/>
      <c r="IPC144" s="106"/>
      <c r="IPD144" s="106"/>
      <c r="IPE144" s="106"/>
      <c r="IPF144" s="106"/>
      <c r="IPG144" s="106"/>
      <c r="IPH144" s="106"/>
      <c r="IPI144" s="106"/>
      <c r="IPJ144" s="106"/>
      <c r="IPK144" s="106"/>
      <c r="IPL144" s="106"/>
      <c r="IPM144" s="106"/>
      <c r="IPN144" s="106"/>
      <c r="IPO144" s="106"/>
      <c r="IPP144" s="106"/>
      <c r="IPQ144" s="106"/>
      <c r="IPR144" s="106"/>
      <c r="IPS144" s="106"/>
      <c r="IPT144" s="106"/>
      <c r="IPU144" s="106"/>
      <c r="IPV144" s="106"/>
      <c r="IPW144" s="106"/>
      <c r="IPX144" s="106"/>
      <c r="IPY144" s="106"/>
      <c r="IPZ144" s="106"/>
      <c r="IQA144" s="106"/>
      <c r="IQB144" s="106"/>
      <c r="IQC144" s="106"/>
      <c r="IQD144" s="106"/>
      <c r="IQE144" s="106"/>
      <c r="IQF144" s="106"/>
      <c r="IQG144" s="106"/>
      <c r="IQH144" s="106"/>
      <c r="IQI144" s="106"/>
      <c r="IQJ144" s="106"/>
      <c r="IQK144" s="106"/>
      <c r="IQL144" s="106"/>
      <c r="IQM144" s="106"/>
      <c r="IQN144" s="106"/>
      <c r="IQO144" s="106"/>
      <c r="IQP144" s="106"/>
      <c r="IQQ144" s="106"/>
      <c r="IQR144" s="106"/>
      <c r="IQS144" s="106"/>
      <c r="IQT144" s="106"/>
      <c r="IQU144" s="106"/>
      <c r="IQV144" s="106"/>
      <c r="IQW144" s="106"/>
      <c r="IQX144" s="106"/>
      <c r="IQY144" s="106"/>
      <c r="IQZ144" s="106"/>
      <c r="IRA144" s="106"/>
      <c r="IRB144" s="106"/>
      <c r="IRC144" s="106"/>
      <c r="IRD144" s="106"/>
      <c r="IRE144" s="106"/>
      <c r="IRF144" s="106"/>
      <c r="IRG144" s="106"/>
      <c r="IRH144" s="106"/>
      <c r="IRI144" s="106"/>
      <c r="IRJ144" s="106"/>
      <c r="IRK144" s="106"/>
      <c r="IRL144" s="106"/>
      <c r="IRM144" s="106"/>
      <c r="IRN144" s="106"/>
      <c r="IRO144" s="106"/>
      <c r="IRP144" s="106"/>
      <c r="IRQ144" s="106"/>
      <c r="IRR144" s="106"/>
      <c r="IRS144" s="106"/>
      <c r="IRT144" s="106"/>
      <c r="IRU144" s="106"/>
      <c r="IRV144" s="106"/>
      <c r="IRW144" s="106"/>
      <c r="IRX144" s="106"/>
      <c r="IRY144" s="106"/>
      <c r="IRZ144" s="106"/>
      <c r="ISA144" s="106"/>
      <c r="ISB144" s="106"/>
      <c r="ISC144" s="106"/>
      <c r="ISD144" s="106"/>
      <c r="ISE144" s="106"/>
      <c r="ISF144" s="106"/>
      <c r="ISG144" s="106"/>
      <c r="ISH144" s="106"/>
      <c r="ISI144" s="106"/>
      <c r="ISJ144" s="106"/>
      <c r="ISK144" s="106"/>
      <c r="ISL144" s="106"/>
      <c r="ISM144" s="106"/>
      <c r="ISN144" s="106"/>
      <c r="ISO144" s="106"/>
      <c r="ISP144" s="106"/>
      <c r="ISQ144" s="106"/>
      <c r="ISR144" s="106"/>
      <c r="ISS144" s="106"/>
      <c r="IST144" s="106"/>
      <c r="ISU144" s="106"/>
      <c r="ISV144" s="106"/>
      <c r="ISW144" s="106"/>
      <c r="ISX144" s="106"/>
      <c r="ISY144" s="106"/>
      <c r="ISZ144" s="106"/>
      <c r="ITA144" s="106"/>
      <c r="ITB144" s="106"/>
      <c r="ITC144" s="106"/>
      <c r="ITD144" s="106"/>
      <c r="ITE144" s="106"/>
      <c r="ITF144" s="106"/>
      <c r="ITG144" s="106"/>
      <c r="ITH144" s="106"/>
      <c r="ITI144" s="106"/>
      <c r="ITJ144" s="106"/>
      <c r="ITK144" s="106"/>
      <c r="ITL144" s="106"/>
      <c r="ITM144" s="106"/>
      <c r="ITN144" s="106"/>
      <c r="ITO144" s="106"/>
      <c r="ITP144" s="106"/>
      <c r="ITQ144" s="106"/>
      <c r="ITR144" s="106"/>
      <c r="ITS144" s="106"/>
      <c r="ITT144" s="106"/>
      <c r="ITU144" s="106"/>
      <c r="ITV144" s="106"/>
      <c r="ITW144" s="106"/>
      <c r="ITX144" s="106"/>
      <c r="ITY144" s="106"/>
      <c r="ITZ144" s="106"/>
      <c r="IUA144" s="106"/>
      <c r="IUB144" s="106"/>
      <c r="IUC144" s="106"/>
      <c r="IUD144" s="106"/>
      <c r="IUE144" s="106"/>
      <c r="IUF144" s="106"/>
      <c r="IUG144" s="106"/>
      <c r="IUH144" s="106"/>
      <c r="IUI144" s="106"/>
      <c r="IUJ144" s="106"/>
      <c r="IUK144" s="106"/>
      <c r="IUL144" s="106"/>
      <c r="IUM144" s="106"/>
      <c r="IUN144" s="106"/>
      <c r="IUO144" s="106"/>
      <c r="IUP144" s="106"/>
      <c r="IUQ144" s="106"/>
      <c r="IUR144" s="106"/>
      <c r="IUS144" s="106"/>
      <c r="IUT144" s="106"/>
      <c r="IUU144" s="106"/>
      <c r="IUV144" s="106"/>
      <c r="IUW144" s="106"/>
      <c r="IUX144" s="106"/>
      <c r="IUY144" s="106"/>
      <c r="IUZ144" s="106"/>
      <c r="IVA144" s="106"/>
      <c r="IVB144" s="106"/>
      <c r="IVC144" s="106"/>
      <c r="IVD144" s="106"/>
      <c r="IVE144" s="106"/>
      <c r="IVF144" s="106"/>
      <c r="IVG144" s="106"/>
      <c r="IVH144" s="106"/>
      <c r="IVI144" s="106"/>
      <c r="IVJ144" s="106"/>
      <c r="IVK144" s="106"/>
      <c r="IVL144" s="106"/>
      <c r="IVM144" s="106"/>
      <c r="IVN144" s="106"/>
      <c r="IVO144" s="106"/>
      <c r="IVP144" s="106"/>
      <c r="IVQ144" s="106"/>
      <c r="IVR144" s="106"/>
      <c r="IVS144" s="106"/>
      <c r="IVT144" s="106"/>
      <c r="IVU144" s="106"/>
      <c r="IVV144" s="106"/>
      <c r="IVW144" s="106"/>
      <c r="IVX144" s="106"/>
      <c r="IVY144" s="106"/>
      <c r="IVZ144" s="106"/>
      <c r="IWA144" s="106"/>
      <c r="IWB144" s="106"/>
      <c r="IWC144" s="106"/>
      <c r="IWD144" s="106"/>
      <c r="IWE144" s="106"/>
      <c r="IWF144" s="106"/>
      <c r="IWG144" s="106"/>
      <c r="IWH144" s="106"/>
      <c r="IWI144" s="106"/>
      <c r="IWJ144" s="106"/>
      <c r="IWK144" s="106"/>
      <c r="IWL144" s="106"/>
      <c r="IWM144" s="106"/>
      <c r="IWN144" s="106"/>
      <c r="IWO144" s="106"/>
      <c r="IWP144" s="106"/>
      <c r="IWQ144" s="106"/>
      <c r="IWR144" s="106"/>
      <c r="IWS144" s="106"/>
      <c r="IWT144" s="106"/>
      <c r="IWU144" s="106"/>
      <c r="IWV144" s="106"/>
      <c r="IWW144" s="106"/>
      <c r="IWX144" s="106"/>
      <c r="IWY144" s="106"/>
      <c r="IWZ144" s="106"/>
      <c r="IXA144" s="106"/>
      <c r="IXB144" s="106"/>
      <c r="IXC144" s="106"/>
      <c r="IXD144" s="106"/>
      <c r="IXE144" s="106"/>
      <c r="IXF144" s="106"/>
      <c r="IXG144" s="106"/>
      <c r="IXH144" s="106"/>
      <c r="IXI144" s="106"/>
      <c r="IXJ144" s="106"/>
      <c r="IXK144" s="106"/>
      <c r="IXL144" s="106"/>
      <c r="IXM144" s="106"/>
      <c r="IXN144" s="106"/>
      <c r="IXO144" s="106"/>
      <c r="IXP144" s="106"/>
      <c r="IXQ144" s="106"/>
      <c r="IXR144" s="106"/>
      <c r="IXS144" s="106"/>
      <c r="IXT144" s="106"/>
      <c r="IXU144" s="106"/>
      <c r="IXV144" s="106"/>
      <c r="IXW144" s="106"/>
      <c r="IXX144" s="106"/>
      <c r="IXY144" s="106"/>
      <c r="IXZ144" s="106"/>
      <c r="IYA144" s="106"/>
      <c r="IYB144" s="106"/>
      <c r="IYC144" s="106"/>
      <c r="IYD144" s="106"/>
      <c r="IYE144" s="106"/>
      <c r="IYF144" s="106"/>
      <c r="IYG144" s="106"/>
      <c r="IYH144" s="106"/>
      <c r="IYI144" s="106"/>
      <c r="IYJ144" s="106"/>
      <c r="IYK144" s="106"/>
      <c r="IYL144" s="106"/>
      <c r="IYM144" s="106"/>
      <c r="IYN144" s="106"/>
      <c r="IYO144" s="106"/>
      <c r="IYP144" s="106"/>
      <c r="IYQ144" s="106"/>
      <c r="IYR144" s="106"/>
      <c r="IYS144" s="106"/>
      <c r="IYT144" s="106"/>
      <c r="IYU144" s="106"/>
      <c r="IYV144" s="106"/>
      <c r="IYW144" s="106"/>
      <c r="IYX144" s="106"/>
      <c r="IYY144" s="106"/>
      <c r="IYZ144" s="106"/>
      <c r="IZA144" s="106"/>
      <c r="IZB144" s="106"/>
      <c r="IZC144" s="106"/>
      <c r="IZD144" s="106"/>
      <c r="IZE144" s="106"/>
      <c r="IZF144" s="106"/>
      <c r="IZG144" s="106"/>
      <c r="IZH144" s="106"/>
      <c r="IZI144" s="106"/>
      <c r="IZJ144" s="106"/>
      <c r="IZK144" s="106"/>
      <c r="IZL144" s="106"/>
      <c r="IZM144" s="106"/>
      <c r="IZN144" s="106"/>
      <c r="IZO144" s="106"/>
      <c r="IZP144" s="106"/>
      <c r="IZQ144" s="106"/>
      <c r="IZR144" s="106"/>
      <c r="IZS144" s="106"/>
      <c r="IZT144" s="106"/>
      <c r="IZU144" s="106"/>
      <c r="IZV144" s="106"/>
      <c r="IZW144" s="106"/>
      <c r="IZX144" s="106"/>
      <c r="IZY144" s="106"/>
      <c r="IZZ144" s="106"/>
      <c r="JAA144" s="106"/>
      <c r="JAB144" s="106"/>
      <c r="JAC144" s="106"/>
      <c r="JAD144" s="106"/>
      <c r="JAE144" s="106"/>
      <c r="JAF144" s="106"/>
      <c r="JAG144" s="106"/>
      <c r="JAH144" s="106"/>
      <c r="JAI144" s="106"/>
      <c r="JAJ144" s="106"/>
      <c r="JAK144" s="106"/>
      <c r="JAL144" s="106"/>
      <c r="JAM144" s="106"/>
      <c r="JAN144" s="106"/>
      <c r="JAO144" s="106"/>
      <c r="JAP144" s="106"/>
      <c r="JAQ144" s="106"/>
      <c r="JAR144" s="106"/>
      <c r="JAS144" s="106"/>
      <c r="JAT144" s="106"/>
      <c r="JAU144" s="106"/>
      <c r="JAV144" s="106"/>
      <c r="JAW144" s="106"/>
      <c r="JAX144" s="106"/>
      <c r="JAY144" s="106"/>
      <c r="JAZ144" s="106"/>
      <c r="JBA144" s="106"/>
      <c r="JBB144" s="106"/>
      <c r="JBC144" s="106"/>
      <c r="JBD144" s="106"/>
      <c r="JBE144" s="106"/>
      <c r="JBF144" s="106"/>
      <c r="JBG144" s="106"/>
      <c r="JBH144" s="106"/>
      <c r="JBI144" s="106"/>
      <c r="JBJ144" s="106"/>
      <c r="JBK144" s="106"/>
      <c r="JBL144" s="106"/>
      <c r="JBM144" s="106"/>
      <c r="JBN144" s="106"/>
      <c r="JBO144" s="106"/>
      <c r="JBP144" s="106"/>
      <c r="JBQ144" s="106"/>
      <c r="JBR144" s="106"/>
      <c r="JBS144" s="106"/>
      <c r="JBT144" s="106"/>
      <c r="JBU144" s="106"/>
      <c r="JBV144" s="106"/>
      <c r="JBW144" s="106"/>
      <c r="JBX144" s="106"/>
      <c r="JBY144" s="106"/>
      <c r="JBZ144" s="106"/>
      <c r="JCA144" s="106"/>
      <c r="JCB144" s="106"/>
      <c r="JCC144" s="106"/>
      <c r="JCD144" s="106"/>
      <c r="JCE144" s="106"/>
      <c r="JCF144" s="106"/>
      <c r="JCG144" s="106"/>
      <c r="JCH144" s="106"/>
      <c r="JCI144" s="106"/>
      <c r="JCJ144" s="106"/>
      <c r="JCK144" s="106"/>
      <c r="JCL144" s="106"/>
      <c r="JCM144" s="106"/>
      <c r="JCN144" s="106"/>
      <c r="JCO144" s="106"/>
      <c r="JCP144" s="106"/>
      <c r="JCQ144" s="106"/>
      <c r="JCR144" s="106"/>
      <c r="JCS144" s="106"/>
      <c r="JCT144" s="106"/>
      <c r="JCU144" s="106"/>
      <c r="JCV144" s="106"/>
      <c r="JCW144" s="106"/>
      <c r="JCX144" s="106"/>
      <c r="JCY144" s="106"/>
      <c r="JCZ144" s="106"/>
      <c r="JDA144" s="106"/>
      <c r="JDB144" s="106"/>
      <c r="JDC144" s="106"/>
      <c r="JDD144" s="106"/>
      <c r="JDE144" s="106"/>
      <c r="JDF144" s="106"/>
      <c r="JDG144" s="106"/>
      <c r="JDH144" s="106"/>
      <c r="JDI144" s="106"/>
      <c r="JDJ144" s="106"/>
      <c r="JDK144" s="106"/>
      <c r="JDL144" s="106"/>
      <c r="JDM144" s="106"/>
      <c r="JDN144" s="106"/>
      <c r="JDO144" s="106"/>
      <c r="JDP144" s="106"/>
      <c r="JDQ144" s="106"/>
      <c r="JDR144" s="106"/>
      <c r="JDS144" s="106"/>
      <c r="JDT144" s="106"/>
      <c r="JDU144" s="106"/>
      <c r="JDV144" s="106"/>
      <c r="JDW144" s="106"/>
      <c r="JDX144" s="106"/>
      <c r="JDY144" s="106"/>
      <c r="JDZ144" s="106"/>
      <c r="JEA144" s="106"/>
      <c r="JEB144" s="106"/>
      <c r="JEC144" s="106"/>
      <c r="JED144" s="106"/>
      <c r="JEE144" s="106"/>
      <c r="JEF144" s="106"/>
      <c r="JEG144" s="106"/>
      <c r="JEH144" s="106"/>
      <c r="JEI144" s="106"/>
      <c r="JEJ144" s="106"/>
      <c r="JEK144" s="106"/>
      <c r="JEL144" s="106"/>
      <c r="JEM144" s="106"/>
      <c r="JEN144" s="106"/>
      <c r="JEO144" s="106"/>
      <c r="JEP144" s="106"/>
      <c r="JEQ144" s="106"/>
      <c r="JER144" s="106"/>
      <c r="JES144" s="106"/>
      <c r="JET144" s="106"/>
      <c r="JEU144" s="106"/>
      <c r="JEV144" s="106"/>
      <c r="JEW144" s="106"/>
      <c r="JEX144" s="106"/>
      <c r="JEY144" s="106"/>
      <c r="JEZ144" s="106"/>
      <c r="JFA144" s="106"/>
      <c r="JFB144" s="106"/>
      <c r="JFC144" s="106"/>
      <c r="JFD144" s="106"/>
      <c r="JFE144" s="106"/>
      <c r="JFF144" s="106"/>
      <c r="JFG144" s="106"/>
      <c r="JFH144" s="106"/>
      <c r="JFI144" s="106"/>
      <c r="JFJ144" s="106"/>
      <c r="JFK144" s="106"/>
      <c r="JFL144" s="106"/>
      <c r="JFM144" s="106"/>
      <c r="JFN144" s="106"/>
      <c r="JFO144" s="106"/>
      <c r="JFP144" s="106"/>
      <c r="JFQ144" s="106"/>
      <c r="JFR144" s="106"/>
      <c r="JFS144" s="106"/>
      <c r="JFT144" s="106"/>
      <c r="JFU144" s="106"/>
      <c r="JFV144" s="106"/>
      <c r="JFW144" s="106"/>
      <c r="JFX144" s="106"/>
      <c r="JFY144" s="106"/>
      <c r="JFZ144" s="106"/>
      <c r="JGA144" s="106"/>
      <c r="JGB144" s="106"/>
      <c r="JGC144" s="106"/>
      <c r="JGD144" s="106"/>
      <c r="JGE144" s="106"/>
      <c r="JGF144" s="106"/>
      <c r="JGG144" s="106"/>
      <c r="JGH144" s="106"/>
      <c r="JGI144" s="106"/>
      <c r="JGJ144" s="106"/>
      <c r="JGK144" s="106"/>
      <c r="JGL144" s="106"/>
      <c r="JGM144" s="106"/>
      <c r="JGN144" s="106"/>
      <c r="JGO144" s="106"/>
      <c r="JGP144" s="106"/>
      <c r="JGQ144" s="106"/>
      <c r="JGR144" s="106"/>
      <c r="JGS144" s="106"/>
      <c r="JGT144" s="106"/>
      <c r="JGU144" s="106"/>
      <c r="JGV144" s="106"/>
      <c r="JGW144" s="106"/>
      <c r="JGX144" s="106"/>
      <c r="JGY144" s="106"/>
      <c r="JGZ144" s="106"/>
      <c r="JHA144" s="106"/>
      <c r="JHB144" s="106"/>
      <c r="JHC144" s="106"/>
      <c r="JHD144" s="106"/>
      <c r="JHE144" s="106"/>
      <c r="JHF144" s="106"/>
      <c r="JHG144" s="106"/>
      <c r="JHH144" s="106"/>
      <c r="JHI144" s="106"/>
      <c r="JHJ144" s="106"/>
      <c r="JHK144" s="106"/>
      <c r="JHL144" s="106"/>
      <c r="JHM144" s="106"/>
      <c r="JHN144" s="106"/>
      <c r="JHO144" s="106"/>
      <c r="JHP144" s="106"/>
      <c r="JHQ144" s="106"/>
      <c r="JHR144" s="106"/>
      <c r="JHS144" s="106"/>
      <c r="JHT144" s="106"/>
      <c r="JHU144" s="106"/>
      <c r="JHV144" s="106"/>
      <c r="JHW144" s="106"/>
      <c r="JHX144" s="106"/>
      <c r="JHY144" s="106"/>
      <c r="JHZ144" s="106"/>
      <c r="JIA144" s="106"/>
      <c r="JIB144" s="106"/>
      <c r="JIC144" s="106"/>
      <c r="JID144" s="106"/>
      <c r="JIE144" s="106"/>
      <c r="JIF144" s="106"/>
      <c r="JIG144" s="106"/>
      <c r="JIH144" s="106"/>
      <c r="JII144" s="106"/>
      <c r="JIJ144" s="106"/>
      <c r="JIK144" s="106"/>
      <c r="JIL144" s="106"/>
      <c r="JIM144" s="106"/>
      <c r="JIN144" s="106"/>
      <c r="JIO144" s="106"/>
      <c r="JIP144" s="106"/>
      <c r="JIQ144" s="106"/>
      <c r="JIR144" s="106"/>
      <c r="JIS144" s="106"/>
      <c r="JIT144" s="106"/>
      <c r="JIU144" s="106"/>
      <c r="JIV144" s="106"/>
      <c r="JIW144" s="106"/>
      <c r="JIX144" s="106"/>
      <c r="JIY144" s="106"/>
      <c r="JIZ144" s="106"/>
      <c r="JJA144" s="106"/>
      <c r="JJB144" s="106"/>
      <c r="JJC144" s="106"/>
      <c r="JJD144" s="106"/>
      <c r="JJE144" s="106"/>
      <c r="JJF144" s="106"/>
      <c r="JJG144" s="106"/>
      <c r="JJH144" s="106"/>
      <c r="JJI144" s="106"/>
      <c r="JJJ144" s="106"/>
      <c r="JJK144" s="106"/>
      <c r="JJL144" s="106"/>
      <c r="JJM144" s="106"/>
      <c r="JJN144" s="106"/>
      <c r="JJO144" s="106"/>
      <c r="JJP144" s="106"/>
      <c r="JJQ144" s="106"/>
      <c r="JJR144" s="106"/>
      <c r="JJS144" s="106"/>
      <c r="JJT144" s="106"/>
      <c r="JJU144" s="106"/>
      <c r="JJV144" s="106"/>
      <c r="JJW144" s="106"/>
      <c r="JJX144" s="106"/>
      <c r="JJY144" s="106"/>
      <c r="JJZ144" s="106"/>
      <c r="JKA144" s="106"/>
      <c r="JKB144" s="106"/>
      <c r="JKC144" s="106"/>
      <c r="JKD144" s="106"/>
      <c r="JKE144" s="106"/>
      <c r="JKF144" s="106"/>
      <c r="JKG144" s="106"/>
      <c r="JKH144" s="106"/>
      <c r="JKI144" s="106"/>
      <c r="JKJ144" s="106"/>
      <c r="JKK144" s="106"/>
      <c r="JKL144" s="106"/>
      <c r="JKM144" s="106"/>
      <c r="JKN144" s="106"/>
      <c r="JKO144" s="106"/>
      <c r="JKP144" s="106"/>
      <c r="JKQ144" s="106"/>
      <c r="JKR144" s="106"/>
      <c r="JKS144" s="106"/>
      <c r="JKT144" s="106"/>
      <c r="JKU144" s="106"/>
      <c r="JKV144" s="106"/>
      <c r="JKW144" s="106"/>
      <c r="JKX144" s="106"/>
      <c r="JKY144" s="106"/>
      <c r="JKZ144" s="106"/>
      <c r="JLA144" s="106"/>
      <c r="JLB144" s="106"/>
      <c r="JLC144" s="106"/>
      <c r="JLD144" s="106"/>
      <c r="JLE144" s="106"/>
      <c r="JLF144" s="106"/>
      <c r="JLG144" s="106"/>
      <c r="JLH144" s="106"/>
      <c r="JLI144" s="106"/>
      <c r="JLJ144" s="106"/>
      <c r="JLK144" s="106"/>
      <c r="JLL144" s="106"/>
      <c r="JLM144" s="106"/>
      <c r="JLN144" s="106"/>
      <c r="JLO144" s="106"/>
      <c r="JLP144" s="106"/>
      <c r="JLQ144" s="106"/>
      <c r="JLR144" s="106"/>
      <c r="JLS144" s="106"/>
      <c r="JLT144" s="106"/>
      <c r="JLU144" s="106"/>
      <c r="JLV144" s="106"/>
      <c r="JLW144" s="106"/>
      <c r="JLX144" s="106"/>
      <c r="JLY144" s="106"/>
      <c r="JLZ144" s="106"/>
      <c r="JMA144" s="106"/>
      <c r="JMB144" s="106"/>
      <c r="JMC144" s="106"/>
      <c r="JMD144" s="106"/>
      <c r="JME144" s="106"/>
      <c r="JMF144" s="106"/>
      <c r="JMG144" s="106"/>
      <c r="JMH144" s="106"/>
      <c r="JMI144" s="106"/>
      <c r="JMJ144" s="106"/>
      <c r="JMK144" s="106"/>
      <c r="JML144" s="106"/>
      <c r="JMM144" s="106"/>
      <c r="JMN144" s="106"/>
      <c r="JMO144" s="106"/>
      <c r="JMP144" s="106"/>
      <c r="JMQ144" s="106"/>
      <c r="JMR144" s="106"/>
      <c r="JMS144" s="106"/>
      <c r="JMT144" s="106"/>
      <c r="JMU144" s="106"/>
      <c r="JMV144" s="106"/>
      <c r="JMW144" s="106"/>
      <c r="JMX144" s="106"/>
      <c r="JMY144" s="106"/>
      <c r="JMZ144" s="106"/>
      <c r="JNA144" s="106"/>
      <c r="JNB144" s="106"/>
      <c r="JNC144" s="106"/>
      <c r="JND144" s="106"/>
      <c r="JNE144" s="106"/>
      <c r="JNF144" s="106"/>
      <c r="JNG144" s="106"/>
      <c r="JNH144" s="106"/>
      <c r="JNI144" s="106"/>
      <c r="JNJ144" s="106"/>
      <c r="JNK144" s="106"/>
      <c r="JNL144" s="106"/>
      <c r="JNM144" s="106"/>
      <c r="JNN144" s="106"/>
      <c r="JNO144" s="106"/>
      <c r="JNP144" s="106"/>
      <c r="JNQ144" s="106"/>
      <c r="JNR144" s="106"/>
      <c r="JNS144" s="106"/>
      <c r="JNT144" s="106"/>
      <c r="JNU144" s="106"/>
      <c r="JNV144" s="106"/>
      <c r="JNW144" s="106"/>
      <c r="JNX144" s="106"/>
      <c r="JNY144" s="106"/>
      <c r="JNZ144" s="106"/>
      <c r="JOA144" s="106"/>
      <c r="JOB144" s="106"/>
      <c r="JOC144" s="106"/>
      <c r="JOD144" s="106"/>
      <c r="JOE144" s="106"/>
      <c r="JOF144" s="106"/>
      <c r="JOG144" s="106"/>
      <c r="JOH144" s="106"/>
      <c r="JOI144" s="106"/>
      <c r="JOJ144" s="106"/>
      <c r="JOK144" s="106"/>
      <c r="JOL144" s="106"/>
      <c r="JOM144" s="106"/>
      <c r="JON144" s="106"/>
      <c r="JOO144" s="106"/>
      <c r="JOP144" s="106"/>
      <c r="JOQ144" s="106"/>
      <c r="JOR144" s="106"/>
      <c r="JOS144" s="106"/>
      <c r="JOT144" s="106"/>
      <c r="JOU144" s="106"/>
      <c r="JOV144" s="106"/>
      <c r="JOW144" s="106"/>
      <c r="JOX144" s="106"/>
      <c r="JOY144" s="106"/>
      <c r="JOZ144" s="106"/>
      <c r="JPA144" s="106"/>
      <c r="JPB144" s="106"/>
      <c r="JPC144" s="106"/>
      <c r="JPD144" s="106"/>
      <c r="JPE144" s="106"/>
      <c r="JPF144" s="106"/>
      <c r="JPG144" s="106"/>
      <c r="JPH144" s="106"/>
      <c r="JPI144" s="106"/>
      <c r="JPJ144" s="106"/>
      <c r="JPK144" s="106"/>
      <c r="JPL144" s="106"/>
      <c r="JPM144" s="106"/>
      <c r="JPN144" s="106"/>
      <c r="JPO144" s="106"/>
      <c r="JPP144" s="106"/>
      <c r="JPQ144" s="106"/>
      <c r="JPR144" s="106"/>
      <c r="JPS144" s="106"/>
      <c r="JPT144" s="106"/>
      <c r="JPU144" s="106"/>
      <c r="JPV144" s="106"/>
      <c r="JPW144" s="106"/>
      <c r="JPX144" s="106"/>
      <c r="JPY144" s="106"/>
      <c r="JPZ144" s="106"/>
      <c r="JQA144" s="106"/>
      <c r="JQB144" s="106"/>
      <c r="JQC144" s="106"/>
      <c r="JQD144" s="106"/>
      <c r="JQE144" s="106"/>
      <c r="JQF144" s="106"/>
      <c r="JQG144" s="106"/>
      <c r="JQH144" s="106"/>
      <c r="JQI144" s="106"/>
      <c r="JQJ144" s="106"/>
      <c r="JQK144" s="106"/>
      <c r="JQL144" s="106"/>
      <c r="JQM144" s="106"/>
      <c r="JQN144" s="106"/>
      <c r="JQO144" s="106"/>
      <c r="JQP144" s="106"/>
      <c r="JQQ144" s="106"/>
      <c r="JQR144" s="106"/>
      <c r="JQS144" s="106"/>
      <c r="JQT144" s="106"/>
      <c r="JQU144" s="106"/>
      <c r="JQV144" s="106"/>
      <c r="JQW144" s="106"/>
      <c r="JQX144" s="106"/>
      <c r="JQY144" s="106"/>
      <c r="JQZ144" s="106"/>
      <c r="JRA144" s="106"/>
      <c r="JRB144" s="106"/>
      <c r="JRC144" s="106"/>
      <c r="JRD144" s="106"/>
      <c r="JRE144" s="106"/>
      <c r="JRF144" s="106"/>
      <c r="JRG144" s="106"/>
      <c r="JRH144" s="106"/>
      <c r="JRI144" s="106"/>
      <c r="JRJ144" s="106"/>
      <c r="JRK144" s="106"/>
      <c r="JRL144" s="106"/>
      <c r="JRM144" s="106"/>
      <c r="JRN144" s="106"/>
      <c r="JRO144" s="106"/>
      <c r="JRP144" s="106"/>
      <c r="JRQ144" s="106"/>
      <c r="JRR144" s="106"/>
      <c r="JRS144" s="106"/>
      <c r="JRT144" s="106"/>
      <c r="JRU144" s="106"/>
      <c r="JRV144" s="106"/>
      <c r="JRW144" s="106"/>
      <c r="JRX144" s="106"/>
      <c r="JRY144" s="106"/>
      <c r="JRZ144" s="106"/>
      <c r="JSA144" s="106"/>
      <c r="JSB144" s="106"/>
      <c r="JSC144" s="106"/>
      <c r="JSD144" s="106"/>
      <c r="JSE144" s="106"/>
      <c r="JSF144" s="106"/>
      <c r="JSG144" s="106"/>
      <c r="JSH144" s="106"/>
      <c r="JSI144" s="106"/>
      <c r="JSJ144" s="106"/>
      <c r="JSK144" s="106"/>
      <c r="JSL144" s="106"/>
      <c r="JSM144" s="106"/>
      <c r="JSN144" s="106"/>
      <c r="JSO144" s="106"/>
      <c r="JSP144" s="106"/>
      <c r="JSQ144" s="106"/>
      <c r="JSR144" s="106"/>
      <c r="JSS144" s="106"/>
      <c r="JST144" s="106"/>
      <c r="JSU144" s="106"/>
      <c r="JSV144" s="106"/>
      <c r="JSW144" s="106"/>
      <c r="JSX144" s="106"/>
      <c r="JSY144" s="106"/>
      <c r="JSZ144" s="106"/>
      <c r="JTA144" s="106"/>
      <c r="JTB144" s="106"/>
      <c r="JTC144" s="106"/>
      <c r="JTD144" s="106"/>
      <c r="JTE144" s="106"/>
      <c r="JTF144" s="106"/>
      <c r="JTG144" s="106"/>
      <c r="JTH144" s="106"/>
      <c r="JTI144" s="106"/>
      <c r="JTJ144" s="106"/>
      <c r="JTK144" s="106"/>
      <c r="JTL144" s="106"/>
      <c r="JTM144" s="106"/>
      <c r="JTN144" s="106"/>
      <c r="JTO144" s="106"/>
      <c r="JTP144" s="106"/>
      <c r="JTQ144" s="106"/>
      <c r="JTR144" s="106"/>
      <c r="JTS144" s="106"/>
      <c r="JTT144" s="106"/>
      <c r="JTU144" s="106"/>
      <c r="JTV144" s="106"/>
      <c r="JTW144" s="106"/>
      <c r="JTX144" s="106"/>
      <c r="JTY144" s="106"/>
      <c r="JTZ144" s="106"/>
      <c r="JUA144" s="106"/>
      <c r="JUB144" s="106"/>
      <c r="JUC144" s="106"/>
      <c r="JUD144" s="106"/>
      <c r="JUE144" s="106"/>
      <c r="JUF144" s="106"/>
      <c r="JUG144" s="106"/>
      <c r="JUH144" s="106"/>
      <c r="JUI144" s="106"/>
      <c r="JUJ144" s="106"/>
      <c r="JUK144" s="106"/>
      <c r="JUL144" s="106"/>
      <c r="JUM144" s="106"/>
      <c r="JUN144" s="106"/>
      <c r="JUO144" s="106"/>
      <c r="JUP144" s="106"/>
      <c r="JUQ144" s="106"/>
      <c r="JUR144" s="106"/>
      <c r="JUS144" s="106"/>
      <c r="JUT144" s="106"/>
      <c r="JUU144" s="106"/>
      <c r="JUV144" s="106"/>
      <c r="JUW144" s="106"/>
      <c r="JUX144" s="106"/>
      <c r="JUY144" s="106"/>
      <c r="JUZ144" s="106"/>
      <c r="JVA144" s="106"/>
      <c r="JVB144" s="106"/>
      <c r="JVC144" s="106"/>
      <c r="JVD144" s="106"/>
      <c r="JVE144" s="106"/>
      <c r="JVF144" s="106"/>
      <c r="JVG144" s="106"/>
      <c r="JVH144" s="106"/>
      <c r="JVI144" s="106"/>
      <c r="JVJ144" s="106"/>
      <c r="JVK144" s="106"/>
      <c r="JVL144" s="106"/>
      <c r="JVM144" s="106"/>
      <c r="JVN144" s="106"/>
      <c r="JVO144" s="106"/>
      <c r="JVP144" s="106"/>
      <c r="JVQ144" s="106"/>
      <c r="JVR144" s="106"/>
      <c r="JVS144" s="106"/>
      <c r="JVT144" s="106"/>
      <c r="JVU144" s="106"/>
      <c r="JVV144" s="106"/>
      <c r="JVW144" s="106"/>
      <c r="JVX144" s="106"/>
      <c r="JVY144" s="106"/>
      <c r="JVZ144" s="106"/>
      <c r="JWA144" s="106"/>
      <c r="JWB144" s="106"/>
      <c r="JWC144" s="106"/>
      <c r="JWD144" s="106"/>
      <c r="JWE144" s="106"/>
      <c r="JWF144" s="106"/>
      <c r="JWG144" s="106"/>
      <c r="JWH144" s="106"/>
      <c r="JWI144" s="106"/>
      <c r="JWJ144" s="106"/>
      <c r="JWK144" s="106"/>
      <c r="JWL144" s="106"/>
      <c r="JWM144" s="106"/>
      <c r="JWN144" s="106"/>
      <c r="JWO144" s="106"/>
      <c r="JWP144" s="106"/>
      <c r="JWQ144" s="106"/>
      <c r="JWR144" s="106"/>
      <c r="JWS144" s="106"/>
      <c r="JWT144" s="106"/>
      <c r="JWU144" s="106"/>
      <c r="JWV144" s="106"/>
      <c r="JWW144" s="106"/>
      <c r="JWX144" s="106"/>
      <c r="JWY144" s="106"/>
      <c r="JWZ144" s="106"/>
      <c r="JXA144" s="106"/>
      <c r="JXB144" s="106"/>
      <c r="JXC144" s="106"/>
      <c r="JXD144" s="106"/>
      <c r="JXE144" s="106"/>
      <c r="JXF144" s="106"/>
      <c r="JXG144" s="106"/>
      <c r="JXH144" s="106"/>
      <c r="JXI144" s="106"/>
      <c r="JXJ144" s="106"/>
      <c r="JXK144" s="106"/>
      <c r="JXL144" s="106"/>
      <c r="JXM144" s="106"/>
      <c r="JXN144" s="106"/>
      <c r="JXO144" s="106"/>
      <c r="JXP144" s="106"/>
      <c r="JXQ144" s="106"/>
      <c r="JXR144" s="106"/>
      <c r="JXS144" s="106"/>
      <c r="JXT144" s="106"/>
      <c r="JXU144" s="106"/>
      <c r="JXV144" s="106"/>
      <c r="JXW144" s="106"/>
      <c r="JXX144" s="106"/>
      <c r="JXY144" s="106"/>
      <c r="JXZ144" s="106"/>
      <c r="JYA144" s="106"/>
      <c r="JYB144" s="106"/>
      <c r="JYC144" s="106"/>
      <c r="JYD144" s="106"/>
      <c r="JYE144" s="106"/>
      <c r="JYF144" s="106"/>
      <c r="JYG144" s="106"/>
      <c r="JYH144" s="106"/>
      <c r="JYI144" s="106"/>
      <c r="JYJ144" s="106"/>
      <c r="JYK144" s="106"/>
      <c r="JYL144" s="106"/>
      <c r="JYM144" s="106"/>
      <c r="JYN144" s="106"/>
      <c r="JYO144" s="106"/>
      <c r="JYP144" s="106"/>
      <c r="JYQ144" s="106"/>
      <c r="JYR144" s="106"/>
      <c r="JYS144" s="106"/>
      <c r="JYT144" s="106"/>
      <c r="JYU144" s="106"/>
      <c r="JYV144" s="106"/>
      <c r="JYW144" s="106"/>
      <c r="JYX144" s="106"/>
      <c r="JYY144" s="106"/>
      <c r="JYZ144" s="106"/>
      <c r="JZA144" s="106"/>
      <c r="JZB144" s="106"/>
      <c r="JZC144" s="106"/>
      <c r="JZD144" s="106"/>
      <c r="JZE144" s="106"/>
      <c r="JZF144" s="106"/>
      <c r="JZG144" s="106"/>
      <c r="JZH144" s="106"/>
      <c r="JZI144" s="106"/>
      <c r="JZJ144" s="106"/>
      <c r="JZK144" s="106"/>
      <c r="JZL144" s="106"/>
      <c r="JZM144" s="106"/>
      <c r="JZN144" s="106"/>
      <c r="JZO144" s="106"/>
      <c r="JZP144" s="106"/>
      <c r="JZQ144" s="106"/>
      <c r="JZR144" s="106"/>
      <c r="JZS144" s="106"/>
      <c r="JZT144" s="106"/>
      <c r="JZU144" s="106"/>
      <c r="JZV144" s="106"/>
      <c r="JZW144" s="106"/>
      <c r="JZX144" s="106"/>
      <c r="JZY144" s="106"/>
      <c r="JZZ144" s="106"/>
      <c r="KAA144" s="106"/>
      <c r="KAB144" s="106"/>
      <c r="KAC144" s="106"/>
      <c r="KAD144" s="106"/>
      <c r="KAE144" s="106"/>
      <c r="KAF144" s="106"/>
      <c r="KAG144" s="106"/>
      <c r="KAH144" s="106"/>
      <c r="KAI144" s="106"/>
      <c r="KAJ144" s="106"/>
      <c r="KAK144" s="106"/>
      <c r="KAL144" s="106"/>
      <c r="KAM144" s="106"/>
      <c r="KAN144" s="106"/>
      <c r="KAO144" s="106"/>
      <c r="KAP144" s="106"/>
      <c r="KAQ144" s="106"/>
      <c r="KAR144" s="106"/>
      <c r="KAS144" s="106"/>
      <c r="KAT144" s="106"/>
      <c r="KAU144" s="106"/>
      <c r="KAV144" s="106"/>
      <c r="KAW144" s="106"/>
      <c r="KAX144" s="106"/>
      <c r="KAY144" s="106"/>
      <c r="KAZ144" s="106"/>
      <c r="KBA144" s="106"/>
      <c r="KBB144" s="106"/>
      <c r="KBC144" s="106"/>
      <c r="KBD144" s="106"/>
      <c r="KBE144" s="106"/>
      <c r="KBF144" s="106"/>
      <c r="KBG144" s="106"/>
      <c r="KBH144" s="106"/>
      <c r="KBI144" s="106"/>
      <c r="KBJ144" s="106"/>
      <c r="KBK144" s="106"/>
      <c r="KBL144" s="106"/>
      <c r="KBM144" s="106"/>
      <c r="KBN144" s="106"/>
      <c r="KBO144" s="106"/>
      <c r="KBP144" s="106"/>
      <c r="KBQ144" s="106"/>
      <c r="KBR144" s="106"/>
      <c r="KBS144" s="106"/>
      <c r="KBT144" s="106"/>
      <c r="KBU144" s="106"/>
      <c r="KBV144" s="106"/>
      <c r="KBW144" s="106"/>
      <c r="KBX144" s="106"/>
      <c r="KBY144" s="106"/>
      <c r="KBZ144" s="106"/>
      <c r="KCA144" s="106"/>
      <c r="KCB144" s="106"/>
      <c r="KCC144" s="106"/>
      <c r="KCD144" s="106"/>
      <c r="KCE144" s="106"/>
      <c r="KCF144" s="106"/>
      <c r="KCG144" s="106"/>
      <c r="KCH144" s="106"/>
      <c r="KCI144" s="106"/>
      <c r="KCJ144" s="106"/>
      <c r="KCK144" s="106"/>
      <c r="KCL144" s="106"/>
      <c r="KCM144" s="106"/>
      <c r="KCN144" s="106"/>
      <c r="KCO144" s="106"/>
      <c r="KCP144" s="106"/>
      <c r="KCQ144" s="106"/>
      <c r="KCR144" s="106"/>
      <c r="KCS144" s="106"/>
      <c r="KCT144" s="106"/>
      <c r="KCU144" s="106"/>
      <c r="KCV144" s="106"/>
      <c r="KCW144" s="106"/>
      <c r="KCX144" s="106"/>
      <c r="KCY144" s="106"/>
      <c r="KCZ144" s="106"/>
      <c r="KDA144" s="106"/>
      <c r="KDB144" s="106"/>
      <c r="KDC144" s="106"/>
      <c r="KDD144" s="106"/>
      <c r="KDE144" s="106"/>
      <c r="KDF144" s="106"/>
      <c r="KDG144" s="106"/>
      <c r="KDH144" s="106"/>
      <c r="KDI144" s="106"/>
      <c r="KDJ144" s="106"/>
      <c r="KDK144" s="106"/>
      <c r="KDL144" s="106"/>
      <c r="KDM144" s="106"/>
      <c r="KDN144" s="106"/>
      <c r="KDO144" s="106"/>
      <c r="KDP144" s="106"/>
      <c r="KDQ144" s="106"/>
      <c r="KDR144" s="106"/>
      <c r="KDS144" s="106"/>
      <c r="KDT144" s="106"/>
      <c r="KDU144" s="106"/>
      <c r="KDV144" s="106"/>
      <c r="KDW144" s="106"/>
      <c r="KDX144" s="106"/>
      <c r="KDY144" s="106"/>
      <c r="KDZ144" s="106"/>
      <c r="KEA144" s="106"/>
      <c r="KEB144" s="106"/>
      <c r="KEC144" s="106"/>
      <c r="KED144" s="106"/>
      <c r="KEE144" s="106"/>
      <c r="KEF144" s="106"/>
      <c r="KEG144" s="106"/>
      <c r="KEH144" s="106"/>
      <c r="KEI144" s="106"/>
      <c r="KEJ144" s="106"/>
      <c r="KEK144" s="106"/>
      <c r="KEL144" s="106"/>
      <c r="KEM144" s="106"/>
      <c r="KEN144" s="106"/>
      <c r="KEO144" s="106"/>
      <c r="KEP144" s="106"/>
      <c r="KEQ144" s="106"/>
      <c r="KER144" s="106"/>
      <c r="KES144" s="106"/>
      <c r="KET144" s="106"/>
      <c r="KEU144" s="106"/>
      <c r="KEV144" s="106"/>
      <c r="KEW144" s="106"/>
      <c r="KEX144" s="106"/>
      <c r="KEY144" s="106"/>
      <c r="KEZ144" s="106"/>
      <c r="KFA144" s="106"/>
      <c r="KFB144" s="106"/>
      <c r="KFC144" s="106"/>
      <c r="KFD144" s="106"/>
      <c r="KFE144" s="106"/>
      <c r="KFF144" s="106"/>
      <c r="KFG144" s="106"/>
      <c r="KFH144" s="106"/>
      <c r="KFI144" s="106"/>
      <c r="KFJ144" s="106"/>
      <c r="KFK144" s="106"/>
      <c r="KFL144" s="106"/>
      <c r="KFM144" s="106"/>
      <c r="KFN144" s="106"/>
      <c r="KFO144" s="106"/>
      <c r="KFP144" s="106"/>
      <c r="KFQ144" s="106"/>
      <c r="KFR144" s="106"/>
      <c r="KFS144" s="106"/>
      <c r="KFT144" s="106"/>
      <c r="KFU144" s="106"/>
      <c r="KFV144" s="106"/>
      <c r="KFW144" s="106"/>
      <c r="KFX144" s="106"/>
      <c r="KFY144" s="106"/>
      <c r="KFZ144" s="106"/>
      <c r="KGA144" s="106"/>
      <c r="KGB144" s="106"/>
      <c r="KGC144" s="106"/>
      <c r="KGD144" s="106"/>
      <c r="KGE144" s="106"/>
      <c r="KGF144" s="106"/>
      <c r="KGG144" s="106"/>
      <c r="KGH144" s="106"/>
      <c r="KGI144" s="106"/>
      <c r="KGJ144" s="106"/>
      <c r="KGK144" s="106"/>
      <c r="KGL144" s="106"/>
      <c r="KGM144" s="106"/>
      <c r="KGN144" s="106"/>
      <c r="KGO144" s="106"/>
      <c r="KGP144" s="106"/>
      <c r="KGQ144" s="106"/>
      <c r="KGR144" s="106"/>
      <c r="KGS144" s="106"/>
      <c r="KGT144" s="106"/>
      <c r="KGU144" s="106"/>
      <c r="KGV144" s="106"/>
      <c r="KGW144" s="106"/>
      <c r="KGX144" s="106"/>
      <c r="KGY144" s="106"/>
      <c r="KGZ144" s="106"/>
      <c r="KHA144" s="106"/>
      <c r="KHB144" s="106"/>
      <c r="KHC144" s="106"/>
      <c r="KHD144" s="106"/>
      <c r="KHE144" s="106"/>
      <c r="KHF144" s="106"/>
      <c r="KHG144" s="106"/>
      <c r="KHH144" s="106"/>
      <c r="KHI144" s="106"/>
      <c r="KHJ144" s="106"/>
      <c r="KHK144" s="106"/>
      <c r="KHL144" s="106"/>
      <c r="KHM144" s="106"/>
      <c r="KHN144" s="106"/>
      <c r="KHO144" s="106"/>
      <c r="KHP144" s="106"/>
      <c r="KHQ144" s="106"/>
      <c r="KHR144" s="106"/>
      <c r="KHS144" s="106"/>
      <c r="KHT144" s="106"/>
      <c r="KHU144" s="106"/>
      <c r="KHV144" s="106"/>
      <c r="KHW144" s="106"/>
      <c r="KHX144" s="106"/>
      <c r="KHY144" s="106"/>
      <c r="KHZ144" s="106"/>
      <c r="KIA144" s="106"/>
      <c r="KIB144" s="106"/>
      <c r="KIC144" s="106"/>
      <c r="KID144" s="106"/>
      <c r="KIE144" s="106"/>
      <c r="KIF144" s="106"/>
      <c r="KIG144" s="106"/>
      <c r="KIH144" s="106"/>
      <c r="KII144" s="106"/>
      <c r="KIJ144" s="106"/>
      <c r="KIK144" s="106"/>
      <c r="KIL144" s="106"/>
      <c r="KIM144" s="106"/>
      <c r="KIN144" s="106"/>
      <c r="KIO144" s="106"/>
      <c r="KIP144" s="106"/>
      <c r="KIQ144" s="106"/>
      <c r="KIR144" s="106"/>
      <c r="KIS144" s="106"/>
      <c r="KIT144" s="106"/>
      <c r="KIU144" s="106"/>
      <c r="KIV144" s="106"/>
      <c r="KIW144" s="106"/>
      <c r="KIX144" s="106"/>
      <c r="KIY144" s="106"/>
      <c r="KIZ144" s="106"/>
      <c r="KJA144" s="106"/>
      <c r="KJB144" s="106"/>
      <c r="KJC144" s="106"/>
      <c r="KJD144" s="106"/>
      <c r="KJE144" s="106"/>
      <c r="KJF144" s="106"/>
      <c r="KJG144" s="106"/>
      <c r="KJH144" s="106"/>
      <c r="KJI144" s="106"/>
      <c r="KJJ144" s="106"/>
      <c r="KJK144" s="106"/>
      <c r="KJL144" s="106"/>
      <c r="KJM144" s="106"/>
      <c r="KJN144" s="106"/>
      <c r="KJO144" s="106"/>
      <c r="KJP144" s="106"/>
      <c r="KJQ144" s="106"/>
      <c r="KJR144" s="106"/>
      <c r="KJS144" s="106"/>
      <c r="KJT144" s="106"/>
      <c r="KJU144" s="106"/>
      <c r="KJV144" s="106"/>
      <c r="KJW144" s="106"/>
      <c r="KJX144" s="106"/>
      <c r="KJY144" s="106"/>
      <c r="KJZ144" s="106"/>
      <c r="KKA144" s="106"/>
      <c r="KKB144" s="106"/>
      <c r="KKC144" s="106"/>
      <c r="KKD144" s="106"/>
      <c r="KKE144" s="106"/>
      <c r="KKF144" s="106"/>
      <c r="KKG144" s="106"/>
      <c r="KKH144" s="106"/>
      <c r="KKI144" s="106"/>
      <c r="KKJ144" s="106"/>
      <c r="KKK144" s="106"/>
      <c r="KKL144" s="106"/>
      <c r="KKM144" s="106"/>
      <c r="KKN144" s="106"/>
      <c r="KKO144" s="106"/>
      <c r="KKP144" s="106"/>
      <c r="KKQ144" s="106"/>
      <c r="KKR144" s="106"/>
      <c r="KKS144" s="106"/>
      <c r="KKT144" s="106"/>
      <c r="KKU144" s="106"/>
      <c r="KKV144" s="106"/>
      <c r="KKW144" s="106"/>
      <c r="KKX144" s="106"/>
      <c r="KKY144" s="106"/>
      <c r="KKZ144" s="106"/>
      <c r="KLA144" s="106"/>
      <c r="KLB144" s="106"/>
      <c r="KLC144" s="106"/>
      <c r="KLD144" s="106"/>
      <c r="KLE144" s="106"/>
      <c r="KLF144" s="106"/>
      <c r="KLG144" s="106"/>
      <c r="KLH144" s="106"/>
      <c r="KLI144" s="106"/>
      <c r="KLJ144" s="106"/>
      <c r="KLK144" s="106"/>
      <c r="KLL144" s="106"/>
      <c r="KLM144" s="106"/>
      <c r="KLN144" s="106"/>
      <c r="KLO144" s="106"/>
      <c r="KLP144" s="106"/>
      <c r="KLQ144" s="106"/>
      <c r="KLR144" s="106"/>
      <c r="KLS144" s="106"/>
      <c r="KLT144" s="106"/>
      <c r="KLU144" s="106"/>
      <c r="KLV144" s="106"/>
      <c r="KLW144" s="106"/>
      <c r="KLX144" s="106"/>
      <c r="KLY144" s="106"/>
      <c r="KLZ144" s="106"/>
      <c r="KMA144" s="106"/>
      <c r="KMB144" s="106"/>
      <c r="KMC144" s="106"/>
      <c r="KMD144" s="106"/>
      <c r="KME144" s="106"/>
      <c r="KMF144" s="106"/>
      <c r="KMG144" s="106"/>
      <c r="KMH144" s="106"/>
      <c r="KMI144" s="106"/>
      <c r="KMJ144" s="106"/>
      <c r="KMK144" s="106"/>
      <c r="KML144" s="106"/>
      <c r="KMM144" s="106"/>
      <c r="KMN144" s="106"/>
      <c r="KMO144" s="106"/>
      <c r="KMP144" s="106"/>
      <c r="KMQ144" s="106"/>
      <c r="KMR144" s="106"/>
      <c r="KMS144" s="106"/>
      <c r="KMT144" s="106"/>
      <c r="KMU144" s="106"/>
      <c r="KMV144" s="106"/>
      <c r="KMW144" s="106"/>
      <c r="KMX144" s="106"/>
      <c r="KMY144" s="106"/>
      <c r="KMZ144" s="106"/>
      <c r="KNA144" s="106"/>
      <c r="KNB144" s="106"/>
      <c r="KNC144" s="106"/>
      <c r="KND144" s="106"/>
      <c r="KNE144" s="106"/>
      <c r="KNF144" s="106"/>
      <c r="KNG144" s="106"/>
      <c r="KNH144" s="106"/>
      <c r="KNI144" s="106"/>
      <c r="KNJ144" s="106"/>
      <c r="KNK144" s="106"/>
      <c r="KNL144" s="106"/>
      <c r="KNM144" s="106"/>
      <c r="KNN144" s="106"/>
      <c r="KNO144" s="106"/>
      <c r="KNP144" s="106"/>
      <c r="KNQ144" s="106"/>
      <c r="KNR144" s="106"/>
      <c r="KNS144" s="106"/>
      <c r="KNT144" s="106"/>
      <c r="KNU144" s="106"/>
      <c r="KNV144" s="106"/>
      <c r="KNW144" s="106"/>
      <c r="KNX144" s="106"/>
      <c r="KNY144" s="106"/>
      <c r="KNZ144" s="106"/>
      <c r="KOA144" s="106"/>
      <c r="KOB144" s="106"/>
      <c r="KOC144" s="106"/>
      <c r="KOD144" s="106"/>
      <c r="KOE144" s="106"/>
      <c r="KOF144" s="106"/>
      <c r="KOG144" s="106"/>
      <c r="KOH144" s="106"/>
      <c r="KOI144" s="106"/>
      <c r="KOJ144" s="106"/>
      <c r="KOK144" s="106"/>
      <c r="KOL144" s="106"/>
      <c r="KOM144" s="106"/>
      <c r="KON144" s="106"/>
      <c r="KOO144" s="106"/>
      <c r="KOP144" s="106"/>
      <c r="KOQ144" s="106"/>
      <c r="KOR144" s="106"/>
      <c r="KOS144" s="106"/>
      <c r="KOT144" s="106"/>
      <c r="KOU144" s="106"/>
      <c r="KOV144" s="106"/>
      <c r="KOW144" s="106"/>
      <c r="KOX144" s="106"/>
      <c r="KOY144" s="106"/>
      <c r="KOZ144" s="106"/>
      <c r="KPA144" s="106"/>
      <c r="KPB144" s="106"/>
      <c r="KPC144" s="106"/>
      <c r="KPD144" s="106"/>
      <c r="KPE144" s="106"/>
      <c r="KPF144" s="106"/>
      <c r="KPG144" s="106"/>
      <c r="KPH144" s="106"/>
      <c r="KPI144" s="106"/>
      <c r="KPJ144" s="106"/>
      <c r="KPK144" s="106"/>
      <c r="KPL144" s="106"/>
      <c r="KPM144" s="106"/>
      <c r="KPN144" s="106"/>
      <c r="KPO144" s="106"/>
      <c r="KPP144" s="106"/>
      <c r="KPQ144" s="106"/>
      <c r="KPR144" s="106"/>
      <c r="KPS144" s="106"/>
      <c r="KPT144" s="106"/>
      <c r="KPU144" s="106"/>
      <c r="KPV144" s="106"/>
      <c r="KPW144" s="106"/>
      <c r="KPX144" s="106"/>
      <c r="KPY144" s="106"/>
      <c r="KPZ144" s="106"/>
      <c r="KQA144" s="106"/>
      <c r="KQB144" s="106"/>
      <c r="KQC144" s="106"/>
      <c r="KQD144" s="106"/>
      <c r="KQE144" s="106"/>
      <c r="KQF144" s="106"/>
      <c r="KQG144" s="106"/>
      <c r="KQH144" s="106"/>
      <c r="KQI144" s="106"/>
      <c r="KQJ144" s="106"/>
      <c r="KQK144" s="106"/>
      <c r="KQL144" s="106"/>
      <c r="KQM144" s="106"/>
      <c r="KQN144" s="106"/>
      <c r="KQO144" s="106"/>
      <c r="KQP144" s="106"/>
      <c r="KQQ144" s="106"/>
      <c r="KQR144" s="106"/>
      <c r="KQS144" s="106"/>
      <c r="KQT144" s="106"/>
      <c r="KQU144" s="106"/>
      <c r="KQV144" s="106"/>
      <c r="KQW144" s="106"/>
      <c r="KQX144" s="106"/>
      <c r="KQY144" s="106"/>
      <c r="KQZ144" s="106"/>
      <c r="KRA144" s="106"/>
      <c r="KRB144" s="106"/>
      <c r="KRC144" s="106"/>
      <c r="KRD144" s="106"/>
      <c r="KRE144" s="106"/>
      <c r="KRF144" s="106"/>
      <c r="KRG144" s="106"/>
      <c r="KRH144" s="106"/>
      <c r="KRI144" s="106"/>
      <c r="KRJ144" s="106"/>
      <c r="KRK144" s="106"/>
      <c r="KRL144" s="106"/>
      <c r="KRM144" s="106"/>
      <c r="KRN144" s="106"/>
      <c r="KRO144" s="106"/>
      <c r="KRP144" s="106"/>
      <c r="KRQ144" s="106"/>
      <c r="KRR144" s="106"/>
      <c r="KRS144" s="106"/>
      <c r="KRT144" s="106"/>
      <c r="KRU144" s="106"/>
      <c r="KRV144" s="106"/>
      <c r="KRW144" s="106"/>
      <c r="KRX144" s="106"/>
      <c r="KRY144" s="106"/>
      <c r="KRZ144" s="106"/>
      <c r="KSA144" s="106"/>
      <c r="KSB144" s="106"/>
      <c r="KSC144" s="106"/>
      <c r="KSD144" s="106"/>
      <c r="KSE144" s="106"/>
      <c r="KSF144" s="106"/>
      <c r="KSG144" s="106"/>
      <c r="KSH144" s="106"/>
      <c r="KSI144" s="106"/>
      <c r="KSJ144" s="106"/>
      <c r="KSK144" s="106"/>
      <c r="KSL144" s="106"/>
      <c r="KSM144" s="106"/>
      <c r="KSN144" s="106"/>
      <c r="KSO144" s="106"/>
      <c r="KSP144" s="106"/>
      <c r="KSQ144" s="106"/>
      <c r="KSR144" s="106"/>
      <c r="KSS144" s="106"/>
      <c r="KST144" s="106"/>
      <c r="KSU144" s="106"/>
      <c r="KSV144" s="106"/>
      <c r="KSW144" s="106"/>
      <c r="KSX144" s="106"/>
      <c r="KSY144" s="106"/>
      <c r="KSZ144" s="106"/>
      <c r="KTA144" s="106"/>
      <c r="KTB144" s="106"/>
      <c r="KTC144" s="106"/>
      <c r="KTD144" s="106"/>
      <c r="KTE144" s="106"/>
      <c r="KTF144" s="106"/>
      <c r="KTG144" s="106"/>
      <c r="KTH144" s="106"/>
      <c r="KTI144" s="106"/>
      <c r="KTJ144" s="106"/>
      <c r="KTK144" s="106"/>
      <c r="KTL144" s="106"/>
      <c r="KTM144" s="106"/>
      <c r="KTN144" s="106"/>
      <c r="KTO144" s="106"/>
      <c r="KTP144" s="106"/>
      <c r="KTQ144" s="106"/>
      <c r="KTR144" s="106"/>
      <c r="KTS144" s="106"/>
      <c r="KTT144" s="106"/>
      <c r="KTU144" s="106"/>
      <c r="KTV144" s="106"/>
      <c r="KTW144" s="106"/>
      <c r="KTX144" s="106"/>
      <c r="KTY144" s="106"/>
      <c r="KTZ144" s="106"/>
      <c r="KUA144" s="106"/>
      <c r="KUB144" s="106"/>
      <c r="KUC144" s="106"/>
      <c r="KUD144" s="106"/>
      <c r="KUE144" s="106"/>
      <c r="KUF144" s="106"/>
      <c r="KUG144" s="106"/>
      <c r="KUH144" s="106"/>
      <c r="KUI144" s="106"/>
      <c r="KUJ144" s="106"/>
      <c r="KUK144" s="106"/>
      <c r="KUL144" s="106"/>
      <c r="KUM144" s="106"/>
      <c r="KUN144" s="106"/>
      <c r="KUO144" s="106"/>
      <c r="KUP144" s="106"/>
      <c r="KUQ144" s="106"/>
      <c r="KUR144" s="106"/>
      <c r="KUS144" s="106"/>
      <c r="KUT144" s="106"/>
      <c r="KUU144" s="106"/>
      <c r="KUV144" s="106"/>
      <c r="KUW144" s="106"/>
      <c r="KUX144" s="106"/>
      <c r="KUY144" s="106"/>
      <c r="KUZ144" s="106"/>
      <c r="KVA144" s="106"/>
      <c r="KVB144" s="106"/>
      <c r="KVC144" s="106"/>
      <c r="KVD144" s="106"/>
      <c r="KVE144" s="106"/>
      <c r="KVF144" s="106"/>
      <c r="KVG144" s="106"/>
      <c r="KVH144" s="106"/>
      <c r="KVI144" s="106"/>
      <c r="KVJ144" s="106"/>
      <c r="KVK144" s="106"/>
      <c r="KVL144" s="106"/>
      <c r="KVM144" s="106"/>
      <c r="KVN144" s="106"/>
      <c r="KVO144" s="106"/>
      <c r="KVP144" s="106"/>
      <c r="KVQ144" s="106"/>
      <c r="KVR144" s="106"/>
      <c r="KVS144" s="106"/>
      <c r="KVT144" s="106"/>
      <c r="KVU144" s="106"/>
      <c r="KVV144" s="106"/>
      <c r="KVW144" s="106"/>
      <c r="KVX144" s="106"/>
      <c r="KVY144" s="106"/>
      <c r="KVZ144" s="106"/>
      <c r="KWA144" s="106"/>
      <c r="KWB144" s="106"/>
      <c r="KWC144" s="106"/>
      <c r="KWD144" s="106"/>
      <c r="KWE144" s="106"/>
      <c r="KWF144" s="106"/>
      <c r="KWG144" s="106"/>
      <c r="KWH144" s="106"/>
      <c r="KWI144" s="106"/>
      <c r="KWJ144" s="106"/>
      <c r="KWK144" s="106"/>
      <c r="KWL144" s="106"/>
      <c r="KWM144" s="106"/>
      <c r="KWN144" s="106"/>
      <c r="KWO144" s="106"/>
      <c r="KWP144" s="106"/>
      <c r="KWQ144" s="106"/>
      <c r="KWR144" s="106"/>
      <c r="KWS144" s="106"/>
      <c r="KWT144" s="106"/>
      <c r="KWU144" s="106"/>
      <c r="KWV144" s="106"/>
      <c r="KWW144" s="106"/>
      <c r="KWX144" s="106"/>
      <c r="KWY144" s="106"/>
      <c r="KWZ144" s="106"/>
      <c r="KXA144" s="106"/>
      <c r="KXB144" s="106"/>
      <c r="KXC144" s="106"/>
      <c r="KXD144" s="106"/>
      <c r="KXE144" s="106"/>
      <c r="KXF144" s="106"/>
      <c r="KXG144" s="106"/>
      <c r="KXH144" s="106"/>
      <c r="KXI144" s="106"/>
      <c r="KXJ144" s="106"/>
      <c r="KXK144" s="106"/>
      <c r="KXL144" s="106"/>
      <c r="KXM144" s="106"/>
      <c r="KXN144" s="106"/>
      <c r="KXO144" s="106"/>
      <c r="KXP144" s="106"/>
      <c r="KXQ144" s="106"/>
      <c r="KXR144" s="106"/>
      <c r="KXS144" s="106"/>
      <c r="KXT144" s="106"/>
      <c r="KXU144" s="106"/>
      <c r="KXV144" s="106"/>
      <c r="KXW144" s="106"/>
      <c r="KXX144" s="106"/>
      <c r="KXY144" s="106"/>
      <c r="KXZ144" s="106"/>
      <c r="KYA144" s="106"/>
      <c r="KYB144" s="106"/>
      <c r="KYC144" s="106"/>
      <c r="KYD144" s="106"/>
      <c r="KYE144" s="106"/>
      <c r="KYF144" s="106"/>
      <c r="KYG144" s="106"/>
      <c r="KYH144" s="106"/>
      <c r="KYI144" s="106"/>
      <c r="KYJ144" s="106"/>
      <c r="KYK144" s="106"/>
      <c r="KYL144" s="106"/>
      <c r="KYM144" s="106"/>
      <c r="KYN144" s="106"/>
      <c r="KYO144" s="106"/>
      <c r="KYP144" s="106"/>
      <c r="KYQ144" s="106"/>
      <c r="KYR144" s="106"/>
      <c r="KYS144" s="106"/>
      <c r="KYT144" s="106"/>
      <c r="KYU144" s="106"/>
      <c r="KYV144" s="106"/>
      <c r="KYW144" s="106"/>
      <c r="KYX144" s="106"/>
      <c r="KYY144" s="106"/>
      <c r="KYZ144" s="106"/>
      <c r="KZA144" s="106"/>
      <c r="KZB144" s="106"/>
      <c r="KZC144" s="106"/>
      <c r="KZD144" s="106"/>
      <c r="KZE144" s="106"/>
      <c r="KZF144" s="106"/>
      <c r="KZG144" s="106"/>
      <c r="KZH144" s="106"/>
      <c r="KZI144" s="106"/>
      <c r="KZJ144" s="106"/>
      <c r="KZK144" s="106"/>
      <c r="KZL144" s="106"/>
      <c r="KZM144" s="106"/>
      <c r="KZN144" s="106"/>
      <c r="KZO144" s="106"/>
      <c r="KZP144" s="106"/>
      <c r="KZQ144" s="106"/>
      <c r="KZR144" s="106"/>
      <c r="KZS144" s="106"/>
      <c r="KZT144" s="106"/>
      <c r="KZU144" s="106"/>
      <c r="KZV144" s="106"/>
      <c r="KZW144" s="106"/>
      <c r="KZX144" s="106"/>
      <c r="KZY144" s="106"/>
      <c r="KZZ144" s="106"/>
      <c r="LAA144" s="106"/>
      <c r="LAB144" s="106"/>
      <c r="LAC144" s="106"/>
      <c r="LAD144" s="106"/>
      <c r="LAE144" s="106"/>
      <c r="LAF144" s="106"/>
      <c r="LAG144" s="106"/>
      <c r="LAH144" s="106"/>
      <c r="LAI144" s="106"/>
      <c r="LAJ144" s="106"/>
      <c r="LAK144" s="106"/>
      <c r="LAL144" s="106"/>
      <c r="LAM144" s="106"/>
      <c r="LAN144" s="106"/>
      <c r="LAO144" s="106"/>
      <c r="LAP144" s="106"/>
      <c r="LAQ144" s="106"/>
      <c r="LAR144" s="106"/>
      <c r="LAS144" s="106"/>
      <c r="LAT144" s="106"/>
      <c r="LAU144" s="106"/>
      <c r="LAV144" s="106"/>
      <c r="LAW144" s="106"/>
      <c r="LAX144" s="106"/>
      <c r="LAY144" s="106"/>
      <c r="LAZ144" s="106"/>
      <c r="LBA144" s="106"/>
      <c r="LBB144" s="106"/>
      <c r="LBC144" s="106"/>
      <c r="LBD144" s="106"/>
      <c r="LBE144" s="106"/>
      <c r="LBF144" s="106"/>
      <c r="LBG144" s="106"/>
      <c r="LBH144" s="106"/>
      <c r="LBI144" s="106"/>
      <c r="LBJ144" s="106"/>
      <c r="LBK144" s="106"/>
      <c r="LBL144" s="106"/>
      <c r="LBM144" s="106"/>
      <c r="LBN144" s="106"/>
      <c r="LBO144" s="106"/>
      <c r="LBP144" s="106"/>
      <c r="LBQ144" s="106"/>
      <c r="LBR144" s="106"/>
      <c r="LBS144" s="106"/>
      <c r="LBT144" s="106"/>
      <c r="LBU144" s="106"/>
      <c r="LBV144" s="106"/>
      <c r="LBW144" s="106"/>
      <c r="LBX144" s="106"/>
      <c r="LBY144" s="106"/>
      <c r="LBZ144" s="106"/>
      <c r="LCA144" s="106"/>
      <c r="LCB144" s="106"/>
      <c r="LCC144" s="106"/>
      <c r="LCD144" s="106"/>
      <c r="LCE144" s="106"/>
      <c r="LCF144" s="106"/>
      <c r="LCG144" s="106"/>
      <c r="LCH144" s="106"/>
      <c r="LCI144" s="106"/>
      <c r="LCJ144" s="106"/>
      <c r="LCK144" s="106"/>
      <c r="LCL144" s="106"/>
      <c r="LCM144" s="106"/>
      <c r="LCN144" s="106"/>
      <c r="LCO144" s="106"/>
      <c r="LCP144" s="106"/>
      <c r="LCQ144" s="106"/>
      <c r="LCR144" s="106"/>
      <c r="LCS144" s="106"/>
      <c r="LCT144" s="106"/>
      <c r="LCU144" s="106"/>
      <c r="LCV144" s="106"/>
      <c r="LCW144" s="106"/>
      <c r="LCX144" s="106"/>
      <c r="LCY144" s="106"/>
      <c r="LCZ144" s="106"/>
      <c r="LDA144" s="106"/>
      <c r="LDB144" s="106"/>
      <c r="LDC144" s="106"/>
      <c r="LDD144" s="106"/>
      <c r="LDE144" s="106"/>
      <c r="LDF144" s="106"/>
      <c r="LDG144" s="106"/>
      <c r="LDH144" s="106"/>
      <c r="LDI144" s="106"/>
      <c r="LDJ144" s="106"/>
      <c r="LDK144" s="106"/>
      <c r="LDL144" s="106"/>
      <c r="LDM144" s="106"/>
      <c r="LDN144" s="106"/>
      <c r="LDO144" s="106"/>
      <c r="LDP144" s="106"/>
      <c r="LDQ144" s="106"/>
      <c r="LDR144" s="106"/>
      <c r="LDS144" s="106"/>
      <c r="LDT144" s="106"/>
      <c r="LDU144" s="106"/>
      <c r="LDV144" s="106"/>
      <c r="LDW144" s="106"/>
      <c r="LDX144" s="106"/>
      <c r="LDY144" s="106"/>
      <c r="LDZ144" s="106"/>
      <c r="LEA144" s="106"/>
      <c r="LEB144" s="106"/>
      <c r="LEC144" s="106"/>
      <c r="LED144" s="106"/>
      <c r="LEE144" s="106"/>
      <c r="LEF144" s="106"/>
      <c r="LEG144" s="106"/>
      <c r="LEH144" s="106"/>
      <c r="LEI144" s="106"/>
      <c r="LEJ144" s="106"/>
      <c r="LEK144" s="106"/>
      <c r="LEL144" s="106"/>
      <c r="LEM144" s="106"/>
      <c r="LEN144" s="106"/>
      <c r="LEO144" s="106"/>
      <c r="LEP144" s="106"/>
      <c r="LEQ144" s="106"/>
      <c r="LER144" s="106"/>
      <c r="LES144" s="106"/>
      <c r="LET144" s="106"/>
      <c r="LEU144" s="106"/>
      <c r="LEV144" s="106"/>
      <c r="LEW144" s="106"/>
      <c r="LEX144" s="106"/>
      <c r="LEY144" s="106"/>
      <c r="LEZ144" s="106"/>
      <c r="LFA144" s="106"/>
      <c r="LFB144" s="106"/>
      <c r="LFC144" s="106"/>
      <c r="LFD144" s="106"/>
      <c r="LFE144" s="106"/>
      <c r="LFF144" s="106"/>
      <c r="LFG144" s="106"/>
      <c r="LFH144" s="106"/>
      <c r="LFI144" s="106"/>
      <c r="LFJ144" s="106"/>
      <c r="LFK144" s="106"/>
      <c r="LFL144" s="106"/>
      <c r="LFM144" s="106"/>
      <c r="LFN144" s="106"/>
      <c r="LFO144" s="106"/>
      <c r="LFP144" s="106"/>
      <c r="LFQ144" s="106"/>
      <c r="LFR144" s="106"/>
      <c r="LFS144" s="106"/>
      <c r="LFT144" s="106"/>
      <c r="LFU144" s="106"/>
      <c r="LFV144" s="106"/>
      <c r="LFW144" s="106"/>
      <c r="LFX144" s="106"/>
      <c r="LFY144" s="106"/>
      <c r="LFZ144" s="106"/>
      <c r="LGA144" s="106"/>
      <c r="LGB144" s="106"/>
      <c r="LGC144" s="106"/>
      <c r="LGD144" s="106"/>
      <c r="LGE144" s="106"/>
      <c r="LGF144" s="106"/>
      <c r="LGG144" s="106"/>
      <c r="LGH144" s="106"/>
      <c r="LGI144" s="106"/>
      <c r="LGJ144" s="106"/>
      <c r="LGK144" s="106"/>
      <c r="LGL144" s="106"/>
      <c r="LGM144" s="106"/>
      <c r="LGN144" s="106"/>
      <c r="LGO144" s="106"/>
      <c r="LGP144" s="106"/>
      <c r="LGQ144" s="106"/>
      <c r="LGR144" s="106"/>
      <c r="LGS144" s="106"/>
      <c r="LGT144" s="106"/>
      <c r="LGU144" s="106"/>
      <c r="LGV144" s="106"/>
      <c r="LGW144" s="106"/>
      <c r="LGX144" s="106"/>
      <c r="LGY144" s="106"/>
      <c r="LGZ144" s="106"/>
      <c r="LHA144" s="106"/>
      <c r="LHB144" s="106"/>
      <c r="LHC144" s="106"/>
      <c r="LHD144" s="106"/>
      <c r="LHE144" s="106"/>
      <c r="LHF144" s="106"/>
      <c r="LHG144" s="106"/>
      <c r="LHH144" s="106"/>
      <c r="LHI144" s="106"/>
      <c r="LHJ144" s="106"/>
      <c r="LHK144" s="106"/>
      <c r="LHL144" s="106"/>
      <c r="LHM144" s="106"/>
      <c r="LHN144" s="106"/>
      <c r="LHO144" s="106"/>
      <c r="LHP144" s="106"/>
      <c r="LHQ144" s="106"/>
      <c r="LHR144" s="106"/>
      <c r="LHS144" s="106"/>
      <c r="LHT144" s="106"/>
      <c r="LHU144" s="106"/>
      <c r="LHV144" s="106"/>
      <c r="LHW144" s="106"/>
      <c r="LHX144" s="106"/>
      <c r="LHY144" s="106"/>
      <c r="LHZ144" s="106"/>
      <c r="LIA144" s="106"/>
      <c r="LIB144" s="106"/>
      <c r="LIC144" s="106"/>
      <c r="LID144" s="106"/>
      <c r="LIE144" s="106"/>
      <c r="LIF144" s="106"/>
      <c r="LIG144" s="106"/>
      <c r="LIH144" s="106"/>
      <c r="LII144" s="106"/>
      <c r="LIJ144" s="106"/>
      <c r="LIK144" s="106"/>
      <c r="LIL144" s="106"/>
      <c r="LIM144" s="106"/>
      <c r="LIN144" s="106"/>
      <c r="LIO144" s="106"/>
      <c r="LIP144" s="106"/>
      <c r="LIQ144" s="106"/>
      <c r="LIR144" s="106"/>
      <c r="LIS144" s="106"/>
      <c r="LIT144" s="106"/>
      <c r="LIU144" s="106"/>
      <c r="LIV144" s="106"/>
      <c r="LIW144" s="106"/>
      <c r="LIX144" s="106"/>
      <c r="LIY144" s="106"/>
      <c r="LIZ144" s="106"/>
      <c r="LJA144" s="106"/>
      <c r="LJB144" s="106"/>
      <c r="LJC144" s="106"/>
      <c r="LJD144" s="106"/>
      <c r="LJE144" s="106"/>
      <c r="LJF144" s="106"/>
      <c r="LJG144" s="106"/>
      <c r="LJH144" s="106"/>
      <c r="LJI144" s="106"/>
      <c r="LJJ144" s="106"/>
      <c r="LJK144" s="106"/>
      <c r="LJL144" s="106"/>
      <c r="LJM144" s="106"/>
      <c r="LJN144" s="106"/>
      <c r="LJO144" s="106"/>
      <c r="LJP144" s="106"/>
      <c r="LJQ144" s="106"/>
      <c r="LJR144" s="106"/>
      <c r="LJS144" s="106"/>
      <c r="LJT144" s="106"/>
      <c r="LJU144" s="106"/>
      <c r="LJV144" s="106"/>
      <c r="LJW144" s="106"/>
      <c r="LJX144" s="106"/>
      <c r="LJY144" s="106"/>
      <c r="LJZ144" s="106"/>
      <c r="LKA144" s="106"/>
      <c r="LKB144" s="106"/>
      <c r="LKC144" s="106"/>
      <c r="LKD144" s="106"/>
      <c r="LKE144" s="106"/>
      <c r="LKF144" s="106"/>
      <c r="LKG144" s="106"/>
      <c r="LKH144" s="106"/>
      <c r="LKI144" s="106"/>
      <c r="LKJ144" s="106"/>
      <c r="LKK144" s="106"/>
      <c r="LKL144" s="106"/>
      <c r="LKM144" s="106"/>
      <c r="LKN144" s="106"/>
      <c r="LKO144" s="106"/>
      <c r="LKP144" s="106"/>
      <c r="LKQ144" s="106"/>
      <c r="LKR144" s="106"/>
      <c r="LKS144" s="106"/>
      <c r="LKT144" s="106"/>
      <c r="LKU144" s="106"/>
      <c r="LKV144" s="106"/>
      <c r="LKW144" s="106"/>
      <c r="LKX144" s="106"/>
      <c r="LKY144" s="106"/>
      <c r="LKZ144" s="106"/>
      <c r="LLA144" s="106"/>
      <c r="LLB144" s="106"/>
      <c r="LLC144" s="106"/>
      <c r="LLD144" s="106"/>
      <c r="LLE144" s="106"/>
      <c r="LLF144" s="106"/>
      <c r="LLG144" s="106"/>
      <c r="LLH144" s="106"/>
      <c r="LLI144" s="106"/>
      <c r="LLJ144" s="106"/>
      <c r="LLK144" s="106"/>
      <c r="LLL144" s="106"/>
      <c r="LLM144" s="106"/>
      <c r="LLN144" s="106"/>
      <c r="LLO144" s="106"/>
      <c r="LLP144" s="106"/>
      <c r="LLQ144" s="106"/>
      <c r="LLR144" s="106"/>
      <c r="LLS144" s="106"/>
      <c r="LLT144" s="106"/>
      <c r="LLU144" s="106"/>
      <c r="LLV144" s="106"/>
      <c r="LLW144" s="106"/>
      <c r="LLX144" s="106"/>
      <c r="LLY144" s="106"/>
      <c r="LLZ144" s="106"/>
      <c r="LMA144" s="106"/>
      <c r="LMB144" s="106"/>
      <c r="LMC144" s="106"/>
      <c r="LMD144" s="106"/>
      <c r="LME144" s="106"/>
      <c r="LMF144" s="106"/>
      <c r="LMG144" s="106"/>
      <c r="LMH144" s="106"/>
      <c r="LMI144" s="106"/>
      <c r="LMJ144" s="106"/>
      <c r="LMK144" s="106"/>
      <c r="LML144" s="106"/>
      <c r="LMM144" s="106"/>
      <c r="LMN144" s="106"/>
      <c r="LMO144" s="106"/>
      <c r="LMP144" s="106"/>
      <c r="LMQ144" s="106"/>
      <c r="LMR144" s="106"/>
      <c r="LMS144" s="106"/>
      <c r="LMT144" s="106"/>
      <c r="LMU144" s="106"/>
      <c r="LMV144" s="106"/>
      <c r="LMW144" s="106"/>
      <c r="LMX144" s="106"/>
      <c r="LMY144" s="106"/>
      <c r="LMZ144" s="106"/>
      <c r="LNA144" s="106"/>
      <c r="LNB144" s="106"/>
      <c r="LNC144" s="106"/>
      <c r="LND144" s="106"/>
      <c r="LNE144" s="106"/>
      <c r="LNF144" s="106"/>
      <c r="LNG144" s="106"/>
      <c r="LNH144" s="106"/>
      <c r="LNI144" s="106"/>
      <c r="LNJ144" s="106"/>
      <c r="LNK144" s="106"/>
      <c r="LNL144" s="106"/>
      <c r="LNM144" s="106"/>
      <c r="LNN144" s="106"/>
      <c r="LNO144" s="106"/>
      <c r="LNP144" s="106"/>
      <c r="LNQ144" s="106"/>
      <c r="LNR144" s="106"/>
      <c r="LNS144" s="106"/>
      <c r="LNT144" s="106"/>
      <c r="LNU144" s="106"/>
      <c r="LNV144" s="106"/>
      <c r="LNW144" s="106"/>
      <c r="LNX144" s="106"/>
      <c r="LNY144" s="106"/>
      <c r="LNZ144" s="106"/>
      <c r="LOA144" s="106"/>
      <c r="LOB144" s="106"/>
      <c r="LOC144" s="106"/>
      <c r="LOD144" s="106"/>
      <c r="LOE144" s="106"/>
      <c r="LOF144" s="106"/>
      <c r="LOG144" s="106"/>
      <c r="LOH144" s="106"/>
      <c r="LOI144" s="106"/>
      <c r="LOJ144" s="106"/>
      <c r="LOK144" s="106"/>
      <c r="LOL144" s="106"/>
      <c r="LOM144" s="106"/>
      <c r="LON144" s="106"/>
      <c r="LOO144" s="106"/>
      <c r="LOP144" s="106"/>
      <c r="LOQ144" s="106"/>
      <c r="LOR144" s="106"/>
      <c r="LOS144" s="106"/>
      <c r="LOT144" s="106"/>
      <c r="LOU144" s="106"/>
      <c r="LOV144" s="106"/>
      <c r="LOW144" s="106"/>
      <c r="LOX144" s="106"/>
      <c r="LOY144" s="106"/>
      <c r="LOZ144" s="106"/>
      <c r="LPA144" s="106"/>
      <c r="LPB144" s="106"/>
      <c r="LPC144" s="106"/>
      <c r="LPD144" s="106"/>
      <c r="LPE144" s="106"/>
      <c r="LPF144" s="106"/>
      <c r="LPG144" s="106"/>
      <c r="LPH144" s="106"/>
      <c r="LPI144" s="106"/>
      <c r="LPJ144" s="106"/>
      <c r="LPK144" s="106"/>
      <c r="LPL144" s="106"/>
      <c r="LPM144" s="106"/>
      <c r="LPN144" s="106"/>
      <c r="LPO144" s="106"/>
      <c r="LPP144" s="106"/>
      <c r="LPQ144" s="106"/>
      <c r="LPR144" s="106"/>
      <c r="LPS144" s="106"/>
      <c r="LPT144" s="106"/>
      <c r="LPU144" s="106"/>
      <c r="LPV144" s="106"/>
      <c r="LPW144" s="106"/>
      <c r="LPX144" s="106"/>
      <c r="LPY144" s="106"/>
      <c r="LPZ144" s="106"/>
      <c r="LQA144" s="106"/>
      <c r="LQB144" s="106"/>
      <c r="LQC144" s="106"/>
      <c r="LQD144" s="106"/>
      <c r="LQE144" s="106"/>
      <c r="LQF144" s="106"/>
      <c r="LQG144" s="106"/>
      <c r="LQH144" s="106"/>
      <c r="LQI144" s="106"/>
      <c r="LQJ144" s="106"/>
      <c r="LQK144" s="106"/>
      <c r="LQL144" s="106"/>
      <c r="LQM144" s="106"/>
      <c r="LQN144" s="106"/>
      <c r="LQO144" s="106"/>
      <c r="LQP144" s="106"/>
      <c r="LQQ144" s="106"/>
      <c r="LQR144" s="106"/>
      <c r="LQS144" s="106"/>
      <c r="LQT144" s="106"/>
      <c r="LQU144" s="106"/>
      <c r="LQV144" s="106"/>
      <c r="LQW144" s="106"/>
      <c r="LQX144" s="106"/>
      <c r="LQY144" s="106"/>
      <c r="LQZ144" s="106"/>
      <c r="LRA144" s="106"/>
      <c r="LRB144" s="106"/>
      <c r="LRC144" s="106"/>
      <c r="LRD144" s="106"/>
      <c r="LRE144" s="106"/>
      <c r="LRF144" s="106"/>
      <c r="LRG144" s="106"/>
      <c r="LRH144" s="106"/>
      <c r="LRI144" s="106"/>
      <c r="LRJ144" s="106"/>
      <c r="LRK144" s="106"/>
      <c r="LRL144" s="106"/>
      <c r="LRM144" s="106"/>
      <c r="LRN144" s="106"/>
      <c r="LRO144" s="106"/>
      <c r="LRP144" s="106"/>
      <c r="LRQ144" s="106"/>
      <c r="LRR144" s="106"/>
      <c r="LRS144" s="106"/>
      <c r="LRT144" s="106"/>
      <c r="LRU144" s="106"/>
      <c r="LRV144" s="106"/>
      <c r="LRW144" s="106"/>
      <c r="LRX144" s="106"/>
      <c r="LRY144" s="106"/>
      <c r="LRZ144" s="106"/>
      <c r="LSA144" s="106"/>
      <c r="LSB144" s="106"/>
      <c r="LSC144" s="106"/>
      <c r="LSD144" s="106"/>
      <c r="LSE144" s="106"/>
      <c r="LSF144" s="106"/>
      <c r="LSG144" s="106"/>
      <c r="LSH144" s="106"/>
      <c r="LSI144" s="106"/>
      <c r="LSJ144" s="106"/>
      <c r="LSK144" s="106"/>
      <c r="LSL144" s="106"/>
      <c r="LSM144" s="106"/>
      <c r="LSN144" s="106"/>
      <c r="LSO144" s="106"/>
      <c r="LSP144" s="106"/>
      <c r="LSQ144" s="106"/>
      <c r="LSR144" s="106"/>
      <c r="LSS144" s="106"/>
      <c r="LST144" s="106"/>
      <c r="LSU144" s="106"/>
      <c r="LSV144" s="106"/>
      <c r="LSW144" s="106"/>
      <c r="LSX144" s="106"/>
      <c r="LSY144" s="106"/>
      <c r="LSZ144" s="106"/>
      <c r="LTA144" s="106"/>
      <c r="LTB144" s="106"/>
      <c r="LTC144" s="106"/>
      <c r="LTD144" s="106"/>
      <c r="LTE144" s="106"/>
      <c r="LTF144" s="106"/>
      <c r="LTG144" s="106"/>
      <c r="LTH144" s="106"/>
      <c r="LTI144" s="106"/>
      <c r="LTJ144" s="106"/>
      <c r="LTK144" s="106"/>
      <c r="LTL144" s="106"/>
      <c r="LTM144" s="106"/>
      <c r="LTN144" s="106"/>
      <c r="LTO144" s="106"/>
      <c r="LTP144" s="106"/>
      <c r="LTQ144" s="106"/>
      <c r="LTR144" s="106"/>
      <c r="LTS144" s="106"/>
      <c r="LTT144" s="106"/>
      <c r="LTU144" s="106"/>
      <c r="LTV144" s="106"/>
      <c r="LTW144" s="106"/>
      <c r="LTX144" s="106"/>
      <c r="LTY144" s="106"/>
      <c r="LTZ144" s="106"/>
      <c r="LUA144" s="106"/>
      <c r="LUB144" s="106"/>
      <c r="LUC144" s="106"/>
      <c r="LUD144" s="106"/>
      <c r="LUE144" s="106"/>
      <c r="LUF144" s="106"/>
      <c r="LUG144" s="106"/>
      <c r="LUH144" s="106"/>
      <c r="LUI144" s="106"/>
      <c r="LUJ144" s="106"/>
      <c r="LUK144" s="106"/>
      <c r="LUL144" s="106"/>
      <c r="LUM144" s="106"/>
      <c r="LUN144" s="106"/>
      <c r="LUO144" s="106"/>
      <c r="LUP144" s="106"/>
      <c r="LUQ144" s="106"/>
      <c r="LUR144" s="106"/>
      <c r="LUS144" s="106"/>
      <c r="LUT144" s="106"/>
      <c r="LUU144" s="106"/>
      <c r="LUV144" s="106"/>
      <c r="LUW144" s="106"/>
      <c r="LUX144" s="106"/>
      <c r="LUY144" s="106"/>
      <c r="LUZ144" s="106"/>
      <c r="LVA144" s="106"/>
      <c r="LVB144" s="106"/>
      <c r="LVC144" s="106"/>
      <c r="LVD144" s="106"/>
      <c r="LVE144" s="106"/>
      <c r="LVF144" s="106"/>
      <c r="LVG144" s="106"/>
      <c r="LVH144" s="106"/>
      <c r="LVI144" s="106"/>
      <c r="LVJ144" s="106"/>
      <c r="LVK144" s="106"/>
      <c r="LVL144" s="106"/>
      <c r="LVM144" s="106"/>
      <c r="LVN144" s="106"/>
      <c r="LVO144" s="106"/>
      <c r="LVP144" s="106"/>
      <c r="LVQ144" s="106"/>
      <c r="LVR144" s="106"/>
      <c r="LVS144" s="106"/>
      <c r="LVT144" s="106"/>
      <c r="LVU144" s="106"/>
      <c r="LVV144" s="106"/>
      <c r="LVW144" s="106"/>
      <c r="LVX144" s="106"/>
      <c r="LVY144" s="106"/>
      <c r="LVZ144" s="106"/>
      <c r="LWA144" s="106"/>
      <c r="LWB144" s="106"/>
      <c r="LWC144" s="106"/>
      <c r="LWD144" s="106"/>
      <c r="LWE144" s="106"/>
      <c r="LWF144" s="106"/>
      <c r="LWG144" s="106"/>
      <c r="LWH144" s="106"/>
      <c r="LWI144" s="106"/>
      <c r="LWJ144" s="106"/>
      <c r="LWK144" s="106"/>
      <c r="LWL144" s="106"/>
      <c r="LWM144" s="106"/>
      <c r="LWN144" s="106"/>
      <c r="LWO144" s="106"/>
      <c r="LWP144" s="106"/>
      <c r="LWQ144" s="106"/>
      <c r="LWR144" s="106"/>
      <c r="LWS144" s="106"/>
      <c r="LWT144" s="106"/>
      <c r="LWU144" s="106"/>
      <c r="LWV144" s="106"/>
      <c r="LWW144" s="106"/>
      <c r="LWX144" s="106"/>
      <c r="LWY144" s="106"/>
      <c r="LWZ144" s="106"/>
      <c r="LXA144" s="106"/>
      <c r="LXB144" s="106"/>
      <c r="LXC144" s="106"/>
      <c r="LXD144" s="106"/>
      <c r="LXE144" s="106"/>
      <c r="LXF144" s="106"/>
      <c r="LXG144" s="106"/>
      <c r="LXH144" s="106"/>
      <c r="LXI144" s="106"/>
      <c r="LXJ144" s="106"/>
      <c r="LXK144" s="106"/>
      <c r="LXL144" s="106"/>
      <c r="LXM144" s="106"/>
      <c r="LXN144" s="106"/>
      <c r="LXO144" s="106"/>
      <c r="LXP144" s="106"/>
      <c r="LXQ144" s="106"/>
      <c r="LXR144" s="106"/>
      <c r="LXS144" s="106"/>
      <c r="LXT144" s="106"/>
      <c r="LXU144" s="106"/>
      <c r="LXV144" s="106"/>
      <c r="LXW144" s="106"/>
      <c r="LXX144" s="106"/>
      <c r="LXY144" s="106"/>
      <c r="LXZ144" s="106"/>
      <c r="LYA144" s="106"/>
      <c r="LYB144" s="106"/>
      <c r="LYC144" s="106"/>
      <c r="LYD144" s="106"/>
      <c r="LYE144" s="106"/>
      <c r="LYF144" s="106"/>
      <c r="LYG144" s="106"/>
      <c r="LYH144" s="106"/>
      <c r="LYI144" s="106"/>
      <c r="LYJ144" s="106"/>
      <c r="LYK144" s="106"/>
      <c r="LYL144" s="106"/>
      <c r="LYM144" s="106"/>
      <c r="LYN144" s="106"/>
      <c r="LYO144" s="106"/>
      <c r="LYP144" s="106"/>
      <c r="LYQ144" s="106"/>
      <c r="LYR144" s="106"/>
      <c r="LYS144" s="106"/>
      <c r="LYT144" s="106"/>
      <c r="LYU144" s="106"/>
      <c r="LYV144" s="106"/>
      <c r="LYW144" s="106"/>
      <c r="LYX144" s="106"/>
      <c r="LYY144" s="106"/>
      <c r="LYZ144" s="106"/>
      <c r="LZA144" s="106"/>
      <c r="LZB144" s="106"/>
      <c r="LZC144" s="106"/>
      <c r="LZD144" s="106"/>
      <c r="LZE144" s="106"/>
      <c r="LZF144" s="106"/>
      <c r="LZG144" s="106"/>
      <c r="LZH144" s="106"/>
      <c r="LZI144" s="106"/>
      <c r="LZJ144" s="106"/>
      <c r="LZK144" s="106"/>
      <c r="LZL144" s="106"/>
      <c r="LZM144" s="106"/>
      <c r="LZN144" s="106"/>
      <c r="LZO144" s="106"/>
      <c r="LZP144" s="106"/>
      <c r="LZQ144" s="106"/>
      <c r="LZR144" s="106"/>
      <c r="LZS144" s="106"/>
      <c r="LZT144" s="106"/>
      <c r="LZU144" s="106"/>
      <c r="LZV144" s="106"/>
      <c r="LZW144" s="106"/>
      <c r="LZX144" s="106"/>
      <c r="LZY144" s="106"/>
      <c r="LZZ144" s="106"/>
      <c r="MAA144" s="106"/>
      <c r="MAB144" s="106"/>
      <c r="MAC144" s="106"/>
      <c r="MAD144" s="106"/>
      <c r="MAE144" s="106"/>
      <c r="MAF144" s="106"/>
      <c r="MAG144" s="106"/>
      <c r="MAH144" s="106"/>
      <c r="MAI144" s="106"/>
      <c r="MAJ144" s="106"/>
      <c r="MAK144" s="106"/>
      <c r="MAL144" s="106"/>
      <c r="MAM144" s="106"/>
      <c r="MAN144" s="106"/>
      <c r="MAO144" s="106"/>
      <c r="MAP144" s="106"/>
      <c r="MAQ144" s="106"/>
      <c r="MAR144" s="106"/>
      <c r="MAS144" s="106"/>
      <c r="MAT144" s="106"/>
      <c r="MAU144" s="106"/>
      <c r="MAV144" s="106"/>
      <c r="MAW144" s="106"/>
      <c r="MAX144" s="106"/>
      <c r="MAY144" s="106"/>
      <c r="MAZ144" s="106"/>
      <c r="MBA144" s="106"/>
      <c r="MBB144" s="106"/>
      <c r="MBC144" s="106"/>
      <c r="MBD144" s="106"/>
      <c r="MBE144" s="106"/>
      <c r="MBF144" s="106"/>
      <c r="MBG144" s="106"/>
      <c r="MBH144" s="106"/>
      <c r="MBI144" s="106"/>
      <c r="MBJ144" s="106"/>
      <c r="MBK144" s="106"/>
      <c r="MBL144" s="106"/>
      <c r="MBM144" s="106"/>
      <c r="MBN144" s="106"/>
      <c r="MBO144" s="106"/>
      <c r="MBP144" s="106"/>
      <c r="MBQ144" s="106"/>
      <c r="MBR144" s="106"/>
      <c r="MBS144" s="106"/>
      <c r="MBT144" s="106"/>
      <c r="MBU144" s="106"/>
      <c r="MBV144" s="106"/>
      <c r="MBW144" s="106"/>
      <c r="MBX144" s="106"/>
      <c r="MBY144" s="106"/>
      <c r="MBZ144" s="106"/>
      <c r="MCA144" s="106"/>
      <c r="MCB144" s="106"/>
      <c r="MCC144" s="106"/>
      <c r="MCD144" s="106"/>
      <c r="MCE144" s="106"/>
      <c r="MCF144" s="106"/>
      <c r="MCG144" s="106"/>
      <c r="MCH144" s="106"/>
      <c r="MCI144" s="106"/>
      <c r="MCJ144" s="106"/>
      <c r="MCK144" s="106"/>
      <c r="MCL144" s="106"/>
      <c r="MCM144" s="106"/>
      <c r="MCN144" s="106"/>
      <c r="MCO144" s="106"/>
      <c r="MCP144" s="106"/>
      <c r="MCQ144" s="106"/>
      <c r="MCR144" s="106"/>
      <c r="MCS144" s="106"/>
      <c r="MCT144" s="106"/>
      <c r="MCU144" s="106"/>
      <c r="MCV144" s="106"/>
      <c r="MCW144" s="106"/>
      <c r="MCX144" s="106"/>
      <c r="MCY144" s="106"/>
      <c r="MCZ144" s="106"/>
      <c r="MDA144" s="106"/>
      <c r="MDB144" s="106"/>
      <c r="MDC144" s="106"/>
      <c r="MDD144" s="106"/>
      <c r="MDE144" s="106"/>
      <c r="MDF144" s="106"/>
      <c r="MDG144" s="106"/>
      <c r="MDH144" s="106"/>
      <c r="MDI144" s="106"/>
      <c r="MDJ144" s="106"/>
      <c r="MDK144" s="106"/>
      <c r="MDL144" s="106"/>
      <c r="MDM144" s="106"/>
      <c r="MDN144" s="106"/>
      <c r="MDO144" s="106"/>
      <c r="MDP144" s="106"/>
      <c r="MDQ144" s="106"/>
      <c r="MDR144" s="106"/>
      <c r="MDS144" s="106"/>
      <c r="MDT144" s="106"/>
      <c r="MDU144" s="106"/>
      <c r="MDV144" s="106"/>
      <c r="MDW144" s="106"/>
      <c r="MDX144" s="106"/>
      <c r="MDY144" s="106"/>
      <c r="MDZ144" s="106"/>
      <c r="MEA144" s="106"/>
      <c r="MEB144" s="106"/>
      <c r="MEC144" s="106"/>
      <c r="MED144" s="106"/>
      <c r="MEE144" s="106"/>
      <c r="MEF144" s="106"/>
      <c r="MEG144" s="106"/>
      <c r="MEH144" s="106"/>
      <c r="MEI144" s="106"/>
      <c r="MEJ144" s="106"/>
      <c r="MEK144" s="106"/>
      <c r="MEL144" s="106"/>
      <c r="MEM144" s="106"/>
      <c r="MEN144" s="106"/>
      <c r="MEO144" s="106"/>
      <c r="MEP144" s="106"/>
      <c r="MEQ144" s="106"/>
      <c r="MER144" s="106"/>
      <c r="MES144" s="106"/>
      <c r="MET144" s="106"/>
      <c r="MEU144" s="106"/>
      <c r="MEV144" s="106"/>
      <c r="MEW144" s="106"/>
      <c r="MEX144" s="106"/>
      <c r="MEY144" s="106"/>
      <c r="MEZ144" s="106"/>
      <c r="MFA144" s="106"/>
      <c r="MFB144" s="106"/>
      <c r="MFC144" s="106"/>
      <c r="MFD144" s="106"/>
      <c r="MFE144" s="106"/>
      <c r="MFF144" s="106"/>
      <c r="MFG144" s="106"/>
      <c r="MFH144" s="106"/>
      <c r="MFI144" s="106"/>
      <c r="MFJ144" s="106"/>
      <c r="MFK144" s="106"/>
      <c r="MFL144" s="106"/>
      <c r="MFM144" s="106"/>
      <c r="MFN144" s="106"/>
      <c r="MFO144" s="106"/>
      <c r="MFP144" s="106"/>
      <c r="MFQ144" s="106"/>
      <c r="MFR144" s="106"/>
      <c r="MFS144" s="106"/>
      <c r="MFT144" s="106"/>
      <c r="MFU144" s="106"/>
      <c r="MFV144" s="106"/>
      <c r="MFW144" s="106"/>
      <c r="MFX144" s="106"/>
      <c r="MFY144" s="106"/>
      <c r="MFZ144" s="106"/>
      <c r="MGA144" s="106"/>
      <c r="MGB144" s="106"/>
      <c r="MGC144" s="106"/>
      <c r="MGD144" s="106"/>
      <c r="MGE144" s="106"/>
      <c r="MGF144" s="106"/>
      <c r="MGG144" s="106"/>
      <c r="MGH144" s="106"/>
      <c r="MGI144" s="106"/>
      <c r="MGJ144" s="106"/>
      <c r="MGK144" s="106"/>
      <c r="MGL144" s="106"/>
      <c r="MGM144" s="106"/>
      <c r="MGN144" s="106"/>
      <c r="MGO144" s="106"/>
      <c r="MGP144" s="106"/>
      <c r="MGQ144" s="106"/>
      <c r="MGR144" s="106"/>
      <c r="MGS144" s="106"/>
      <c r="MGT144" s="106"/>
      <c r="MGU144" s="106"/>
      <c r="MGV144" s="106"/>
      <c r="MGW144" s="106"/>
      <c r="MGX144" s="106"/>
      <c r="MGY144" s="106"/>
      <c r="MGZ144" s="106"/>
      <c r="MHA144" s="106"/>
      <c r="MHB144" s="106"/>
      <c r="MHC144" s="106"/>
      <c r="MHD144" s="106"/>
      <c r="MHE144" s="106"/>
      <c r="MHF144" s="106"/>
      <c r="MHG144" s="106"/>
      <c r="MHH144" s="106"/>
      <c r="MHI144" s="106"/>
      <c r="MHJ144" s="106"/>
      <c r="MHK144" s="106"/>
      <c r="MHL144" s="106"/>
      <c r="MHM144" s="106"/>
      <c r="MHN144" s="106"/>
      <c r="MHO144" s="106"/>
      <c r="MHP144" s="106"/>
      <c r="MHQ144" s="106"/>
      <c r="MHR144" s="106"/>
      <c r="MHS144" s="106"/>
      <c r="MHT144" s="106"/>
      <c r="MHU144" s="106"/>
      <c r="MHV144" s="106"/>
      <c r="MHW144" s="106"/>
      <c r="MHX144" s="106"/>
      <c r="MHY144" s="106"/>
      <c r="MHZ144" s="106"/>
      <c r="MIA144" s="106"/>
      <c r="MIB144" s="106"/>
      <c r="MIC144" s="106"/>
      <c r="MID144" s="106"/>
      <c r="MIE144" s="106"/>
      <c r="MIF144" s="106"/>
      <c r="MIG144" s="106"/>
      <c r="MIH144" s="106"/>
      <c r="MII144" s="106"/>
      <c r="MIJ144" s="106"/>
      <c r="MIK144" s="106"/>
      <c r="MIL144" s="106"/>
      <c r="MIM144" s="106"/>
      <c r="MIN144" s="106"/>
      <c r="MIO144" s="106"/>
      <c r="MIP144" s="106"/>
      <c r="MIQ144" s="106"/>
      <c r="MIR144" s="106"/>
      <c r="MIS144" s="106"/>
      <c r="MIT144" s="106"/>
      <c r="MIU144" s="106"/>
      <c r="MIV144" s="106"/>
      <c r="MIW144" s="106"/>
      <c r="MIX144" s="106"/>
      <c r="MIY144" s="106"/>
      <c r="MIZ144" s="106"/>
      <c r="MJA144" s="106"/>
      <c r="MJB144" s="106"/>
      <c r="MJC144" s="106"/>
      <c r="MJD144" s="106"/>
      <c r="MJE144" s="106"/>
      <c r="MJF144" s="106"/>
      <c r="MJG144" s="106"/>
      <c r="MJH144" s="106"/>
      <c r="MJI144" s="106"/>
      <c r="MJJ144" s="106"/>
      <c r="MJK144" s="106"/>
      <c r="MJL144" s="106"/>
      <c r="MJM144" s="106"/>
      <c r="MJN144" s="106"/>
      <c r="MJO144" s="106"/>
      <c r="MJP144" s="106"/>
      <c r="MJQ144" s="106"/>
      <c r="MJR144" s="106"/>
      <c r="MJS144" s="106"/>
      <c r="MJT144" s="106"/>
      <c r="MJU144" s="106"/>
      <c r="MJV144" s="106"/>
      <c r="MJW144" s="106"/>
      <c r="MJX144" s="106"/>
      <c r="MJY144" s="106"/>
      <c r="MJZ144" s="106"/>
      <c r="MKA144" s="106"/>
      <c r="MKB144" s="106"/>
      <c r="MKC144" s="106"/>
      <c r="MKD144" s="106"/>
      <c r="MKE144" s="106"/>
      <c r="MKF144" s="106"/>
      <c r="MKG144" s="106"/>
      <c r="MKH144" s="106"/>
      <c r="MKI144" s="106"/>
      <c r="MKJ144" s="106"/>
      <c r="MKK144" s="106"/>
      <c r="MKL144" s="106"/>
      <c r="MKM144" s="106"/>
      <c r="MKN144" s="106"/>
      <c r="MKO144" s="106"/>
      <c r="MKP144" s="106"/>
      <c r="MKQ144" s="106"/>
      <c r="MKR144" s="106"/>
      <c r="MKS144" s="106"/>
      <c r="MKT144" s="106"/>
      <c r="MKU144" s="106"/>
      <c r="MKV144" s="106"/>
      <c r="MKW144" s="106"/>
      <c r="MKX144" s="106"/>
      <c r="MKY144" s="106"/>
      <c r="MKZ144" s="106"/>
      <c r="MLA144" s="106"/>
      <c r="MLB144" s="106"/>
      <c r="MLC144" s="106"/>
      <c r="MLD144" s="106"/>
      <c r="MLE144" s="106"/>
      <c r="MLF144" s="106"/>
      <c r="MLG144" s="106"/>
      <c r="MLH144" s="106"/>
      <c r="MLI144" s="106"/>
      <c r="MLJ144" s="106"/>
      <c r="MLK144" s="106"/>
      <c r="MLL144" s="106"/>
      <c r="MLM144" s="106"/>
      <c r="MLN144" s="106"/>
      <c r="MLO144" s="106"/>
      <c r="MLP144" s="106"/>
      <c r="MLQ144" s="106"/>
      <c r="MLR144" s="106"/>
      <c r="MLS144" s="106"/>
      <c r="MLT144" s="106"/>
      <c r="MLU144" s="106"/>
      <c r="MLV144" s="106"/>
      <c r="MLW144" s="106"/>
      <c r="MLX144" s="106"/>
      <c r="MLY144" s="106"/>
      <c r="MLZ144" s="106"/>
      <c r="MMA144" s="106"/>
      <c r="MMB144" s="106"/>
      <c r="MMC144" s="106"/>
      <c r="MMD144" s="106"/>
      <c r="MME144" s="106"/>
      <c r="MMF144" s="106"/>
      <c r="MMG144" s="106"/>
      <c r="MMH144" s="106"/>
      <c r="MMI144" s="106"/>
      <c r="MMJ144" s="106"/>
      <c r="MMK144" s="106"/>
      <c r="MML144" s="106"/>
      <c r="MMM144" s="106"/>
      <c r="MMN144" s="106"/>
      <c r="MMO144" s="106"/>
      <c r="MMP144" s="106"/>
      <c r="MMQ144" s="106"/>
      <c r="MMR144" s="106"/>
      <c r="MMS144" s="106"/>
      <c r="MMT144" s="106"/>
      <c r="MMU144" s="106"/>
      <c r="MMV144" s="106"/>
      <c r="MMW144" s="106"/>
      <c r="MMX144" s="106"/>
      <c r="MMY144" s="106"/>
      <c r="MMZ144" s="106"/>
      <c r="MNA144" s="106"/>
      <c r="MNB144" s="106"/>
      <c r="MNC144" s="106"/>
      <c r="MND144" s="106"/>
      <c r="MNE144" s="106"/>
      <c r="MNF144" s="106"/>
      <c r="MNG144" s="106"/>
      <c r="MNH144" s="106"/>
      <c r="MNI144" s="106"/>
      <c r="MNJ144" s="106"/>
      <c r="MNK144" s="106"/>
      <c r="MNL144" s="106"/>
      <c r="MNM144" s="106"/>
      <c r="MNN144" s="106"/>
      <c r="MNO144" s="106"/>
      <c r="MNP144" s="106"/>
      <c r="MNQ144" s="106"/>
      <c r="MNR144" s="106"/>
      <c r="MNS144" s="106"/>
      <c r="MNT144" s="106"/>
      <c r="MNU144" s="106"/>
      <c r="MNV144" s="106"/>
      <c r="MNW144" s="106"/>
      <c r="MNX144" s="106"/>
      <c r="MNY144" s="106"/>
      <c r="MNZ144" s="106"/>
      <c r="MOA144" s="106"/>
      <c r="MOB144" s="106"/>
      <c r="MOC144" s="106"/>
      <c r="MOD144" s="106"/>
      <c r="MOE144" s="106"/>
      <c r="MOF144" s="106"/>
      <c r="MOG144" s="106"/>
      <c r="MOH144" s="106"/>
      <c r="MOI144" s="106"/>
      <c r="MOJ144" s="106"/>
      <c r="MOK144" s="106"/>
      <c r="MOL144" s="106"/>
      <c r="MOM144" s="106"/>
      <c r="MON144" s="106"/>
      <c r="MOO144" s="106"/>
      <c r="MOP144" s="106"/>
      <c r="MOQ144" s="106"/>
      <c r="MOR144" s="106"/>
      <c r="MOS144" s="106"/>
      <c r="MOT144" s="106"/>
      <c r="MOU144" s="106"/>
      <c r="MOV144" s="106"/>
      <c r="MOW144" s="106"/>
      <c r="MOX144" s="106"/>
      <c r="MOY144" s="106"/>
      <c r="MOZ144" s="106"/>
      <c r="MPA144" s="106"/>
      <c r="MPB144" s="106"/>
      <c r="MPC144" s="106"/>
      <c r="MPD144" s="106"/>
      <c r="MPE144" s="106"/>
      <c r="MPF144" s="106"/>
      <c r="MPG144" s="106"/>
      <c r="MPH144" s="106"/>
      <c r="MPI144" s="106"/>
      <c r="MPJ144" s="106"/>
      <c r="MPK144" s="106"/>
      <c r="MPL144" s="106"/>
      <c r="MPM144" s="106"/>
      <c r="MPN144" s="106"/>
      <c r="MPO144" s="106"/>
      <c r="MPP144" s="106"/>
      <c r="MPQ144" s="106"/>
      <c r="MPR144" s="106"/>
      <c r="MPS144" s="106"/>
      <c r="MPT144" s="106"/>
      <c r="MPU144" s="106"/>
      <c r="MPV144" s="106"/>
      <c r="MPW144" s="106"/>
      <c r="MPX144" s="106"/>
      <c r="MPY144" s="106"/>
      <c r="MPZ144" s="106"/>
      <c r="MQA144" s="106"/>
      <c r="MQB144" s="106"/>
      <c r="MQC144" s="106"/>
      <c r="MQD144" s="106"/>
      <c r="MQE144" s="106"/>
      <c r="MQF144" s="106"/>
      <c r="MQG144" s="106"/>
      <c r="MQH144" s="106"/>
      <c r="MQI144" s="106"/>
      <c r="MQJ144" s="106"/>
      <c r="MQK144" s="106"/>
      <c r="MQL144" s="106"/>
      <c r="MQM144" s="106"/>
      <c r="MQN144" s="106"/>
      <c r="MQO144" s="106"/>
      <c r="MQP144" s="106"/>
      <c r="MQQ144" s="106"/>
      <c r="MQR144" s="106"/>
      <c r="MQS144" s="106"/>
      <c r="MQT144" s="106"/>
      <c r="MQU144" s="106"/>
      <c r="MQV144" s="106"/>
      <c r="MQW144" s="106"/>
      <c r="MQX144" s="106"/>
      <c r="MQY144" s="106"/>
      <c r="MQZ144" s="106"/>
      <c r="MRA144" s="106"/>
      <c r="MRB144" s="106"/>
      <c r="MRC144" s="106"/>
      <c r="MRD144" s="106"/>
      <c r="MRE144" s="106"/>
      <c r="MRF144" s="106"/>
      <c r="MRG144" s="106"/>
      <c r="MRH144" s="106"/>
      <c r="MRI144" s="106"/>
      <c r="MRJ144" s="106"/>
      <c r="MRK144" s="106"/>
      <c r="MRL144" s="106"/>
      <c r="MRM144" s="106"/>
      <c r="MRN144" s="106"/>
      <c r="MRO144" s="106"/>
      <c r="MRP144" s="106"/>
      <c r="MRQ144" s="106"/>
      <c r="MRR144" s="106"/>
      <c r="MRS144" s="106"/>
      <c r="MRT144" s="106"/>
      <c r="MRU144" s="106"/>
      <c r="MRV144" s="106"/>
      <c r="MRW144" s="106"/>
      <c r="MRX144" s="106"/>
      <c r="MRY144" s="106"/>
      <c r="MRZ144" s="106"/>
      <c r="MSA144" s="106"/>
      <c r="MSB144" s="106"/>
      <c r="MSC144" s="106"/>
      <c r="MSD144" s="106"/>
      <c r="MSE144" s="106"/>
      <c r="MSF144" s="106"/>
      <c r="MSG144" s="106"/>
      <c r="MSH144" s="106"/>
      <c r="MSI144" s="106"/>
      <c r="MSJ144" s="106"/>
      <c r="MSK144" s="106"/>
      <c r="MSL144" s="106"/>
      <c r="MSM144" s="106"/>
      <c r="MSN144" s="106"/>
      <c r="MSO144" s="106"/>
      <c r="MSP144" s="106"/>
      <c r="MSQ144" s="106"/>
      <c r="MSR144" s="106"/>
      <c r="MSS144" s="106"/>
      <c r="MST144" s="106"/>
      <c r="MSU144" s="106"/>
      <c r="MSV144" s="106"/>
      <c r="MSW144" s="106"/>
      <c r="MSX144" s="106"/>
      <c r="MSY144" s="106"/>
      <c r="MSZ144" s="106"/>
      <c r="MTA144" s="106"/>
      <c r="MTB144" s="106"/>
      <c r="MTC144" s="106"/>
      <c r="MTD144" s="106"/>
      <c r="MTE144" s="106"/>
      <c r="MTF144" s="106"/>
      <c r="MTG144" s="106"/>
      <c r="MTH144" s="106"/>
      <c r="MTI144" s="106"/>
      <c r="MTJ144" s="106"/>
      <c r="MTK144" s="106"/>
      <c r="MTL144" s="106"/>
      <c r="MTM144" s="106"/>
      <c r="MTN144" s="106"/>
      <c r="MTO144" s="106"/>
      <c r="MTP144" s="106"/>
      <c r="MTQ144" s="106"/>
      <c r="MTR144" s="106"/>
      <c r="MTS144" s="106"/>
      <c r="MTT144" s="106"/>
      <c r="MTU144" s="106"/>
      <c r="MTV144" s="106"/>
      <c r="MTW144" s="106"/>
      <c r="MTX144" s="106"/>
      <c r="MTY144" s="106"/>
      <c r="MTZ144" s="106"/>
      <c r="MUA144" s="106"/>
      <c r="MUB144" s="106"/>
      <c r="MUC144" s="106"/>
      <c r="MUD144" s="106"/>
      <c r="MUE144" s="106"/>
      <c r="MUF144" s="106"/>
      <c r="MUG144" s="106"/>
      <c r="MUH144" s="106"/>
      <c r="MUI144" s="106"/>
      <c r="MUJ144" s="106"/>
      <c r="MUK144" s="106"/>
      <c r="MUL144" s="106"/>
      <c r="MUM144" s="106"/>
      <c r="MUN144" s="106"/>
      <c r="MUO144" s="106"/>
      <c r="MUP144" s="106"/>
      <c r="MUQ144" s="106"/>
      <c r="MUR144" s="106"/>
      <c r="MUS144" s="106"/>
      <c r="MUT144" s="106"/>
      <c r="MUU144" s="106"/>
      <c r="MUV144" s="106"/>
      <c r="MUW144" s="106"/>
      <c r="MUX144" s="106"/>
      <c r="MUY144" s="106"/>
      <c r="MUZ144" s="106"/>
      <c r="MVA144" s="106"/>
      <c r="MVB144" s="106"/>
      <c r="MVC144" s="106"/>
      <c r="MVD144" s="106"/>
      <c r="MVE144" s="106"/>
      <c r="MVF144" s="106"/>
      <c r="MVG144" s="106"/>
      <c r="MVH144" s="106"/>
      <c r="MVI144" s="106"/>
      <c r="MVJ144" s="106"/>
      <c r="MVK144" s="106"/>
      <c r="MVL144" s="106"/>
      <c r="MVM144" s="106"/>
      <c r="MVN144" s="106"/>
      <c r="MVO144" s="106"/>
      <c r="MVP144" s="106"/>
      <c r="MVQ144" s="106"/>
      <c r="MVR144" s="106"/>
      <c r="MVS144" s="106"/>
      <c r="MVT144" s="106"/>
      <c r="MVU144" s="106"/>
      <c r="MVV144" s="106"/>
      <c r="MVW144" s="106"/>
      <c r="MVX144" s="106"/>
      <c r="MVY144" s="106"/>
      <c r="MVZ144" s="106"/>
      <c r="MWA144" s="106"/>
      <c r="MWB144" s="106"/>
      <c r="MWC144" s="106"/>
      <c r="MWD144" s="106"/>
      <c r="MWE144" s="106"/>
      <c r="MWF144" s="106"/>
      <c r="MWG144" s="106"/>
      <c r="MWH144" s="106"/>
      <c r="MWI144" s="106"/>
      <c r="MWJ144" s="106"/>
      <c r="MWK144" s="106"/>
      <c r="MWL144" s="106"/>
      <c r="MWM144" s="106"/>
      <c r="MWN144" s="106"/>
      <c r="MWO144" s="106"/>
      <c r="MWP144" s="106"/>
      <c r="MWQ144" s="106"/>
      <c r="MWR144" s="106"/>
      <c r="MWS144" s="106"/>
      <c r="MWT144" s="106"/>
      <c r="MWU144" s="106"/>
      <c r="MWV144" s="106"/>
      <c r="MWW144" s="106"/>
      <c r="MWX144" s="106"/>
      <c r="MWY144" s="106"/>
      <c r="MWZ144" s="106"/>
      <c r="MXA144" s="106"/>
      <c r="MXB144" s="106"/>
      <c r="MXC144" s="106"/>
      <c r="MXD144" s="106"/>
      <c r="MXE144" s="106"/>
      <c r="MXF144" s="106"/>
      <c r="MXG144" s="106"/>
      <c r="MXH144" s="106"/>
      <c r="MXI144" s="106"/>
      <c r="MXJ144" s="106"/>
      <c r="MXK144" s="106"/>
      <c r="MXL144" s="106"/>
      <c r="MXM144" s="106"/>
      <c r="MXN144" s="106"/>
      <c r="MXO144" s="106"/>
      <c r="MXP144" s="106"/>
      <c r="MXQ144" s="106"/>
      <c r="MXR144" s="106"/>
      <c r="MXS144" s="106"/>
      <c r="MXT144" s="106"/>
      <c r="MXU144" s="106"/>
      <c r="MXV144" s="106"/>
      <c r="MXW144" s="106"/>
      <c r="MXX144" s="106"/>
      <c r="MXY144" s="106"/>
      <c r="MXZ144" s="106"/>
      <c r="MYA144" s="106"/>
      <c r="MYB144" s="106"/>
      <c r="MYC144" s="106"/>
      <c r="MYD144" s="106"/>
      <c r="MYE144" s="106"/>
      <c r="MYF144" s="106"/>
      <c r="MYG144" s="106"/>
      <c r="MYH144" s="106"/>
      <c r="MYI144" s="106"/>
      <c r="MYJ144" s="106"/>
      <c r="MYK144" s="106"/>
      <c r="MYL144" s="106"/>
      <c r="MYM144" s="106"/>
      <c r="MYN144" s="106"/>
      <c r="MYO144" s="106"/>
      <c r="MYP144" s="106"/>
      <c r="MYQ144" s="106"/>
      <c r="MYR144" s="106"/>
      <c r="MYS144" s="106"/>
      <c r="MYT144" s="106"/>
      <c r="MYU144" s="106"/>
      <c r="MYV144" s="106"/>
      <c r="MYW144" s="106"/>
      <c r="MYX144" s="106"/>
      <c r="MYY144" s="106"/>
      <c r="MYZ144" s="106"/>
      <c r="MZA144" s="106"/>
      <c r="MZB144" s="106"/>
      <c r="MZC144" s="106"/>
      <c r="MZD144" s="106"/>
      <c r="MZE144" s="106"/>
      <c r="MZF144" s="106"/>
      <c r="MZG144" s="106"/>
      <c r="MZH144" s="106"/>
      <c r="MZI144" s="106"/>
      <c r="MZJ144" s="106"/>
      <c r="MZK144" s="106"/>
      <c r="MZL144" s="106"/>
      <c r="MZM144" s="106"/>
      <c r="MZN144" s="106"/>
      <c r="MZO144" s="106"/>
      <c r="MZP144" s="106"/>
      <c r="MZQ144" s="106"/>
      <c r="MZR144" s="106"/>
      <c r="MZS144" s="106"/>
      <c r="MZT144" s="106"/>
      <c r="MZU144" s="106"/>
      <c r="MZV144" s="106"/>
      <c r="MZW144" s="106"/>
      <c r="MZX144" s="106"/>
      <c r="MZY144" s="106"/>
      <c r="MZZ144" s="106"/>
      <c r="NAA144" s="106"/>
      <c r="NAB144" s="106"/>
      <c r="NAC144" s="106"/>
      <c r="NAD144" s="106"/>
      <c r="NAE144" s="106"/>
      <c r="NAF144" s="106"/>
      <c r="NAG144" s="106"/>
      <c r="NAH144" s="106"/>
      <c r="NAI144" s="106"/>
      <c r="NAJ144" s="106"/>
      <c r="NAK144" s="106"/>
      <c r="NAL144" s="106"/>
      <c r="NAM144" s="106"/>
      <c r="NAN144" s="106"/>
      <c r="NAO144" s="106"/>
      <c r="NAP144" s="106"/>
      <c r="NAQ144" s="106"/>
      <c r="NAR144" s="106"/>
      <c r="NAS144" s="106"/>
      <c r="NAT144" s="106"/>
      <c r="NAU144" s="106"/>
      <c r="NAV144" s="106"/>
      <c r="NAW144" s="106"/>
      <c r="NAX144" s="106"/>
      <c r="NAY144" s="106"/>
      <c r="NAZ144" s="106"/>
      <c r="NBA144" s="106"/>
      <c r="NBB144" s="106"/>
      <c r="NBC144" s="106"/>
      <c r="NBD144" s="106"/>
      <c r="NBE144" s="106"/>
      <c r="NBF144" s="106"/>
      <c r="NBG144" s="106"/>
      <c r="NBH144" s="106"/>
      <c r="NBI144" s="106"/>
      <c r="NBJ144" s="106"/>
      <c r="NBK144" s="106"/>
      <c r="NBL144" s="106"/>
      <c r="NBM144" s="106"/>
      <c r="NBN144" s="106"/>
      <c r="NBO144" s="106"/>
      <c r="NBP144" s="106"/>
      <c r="NBQ144" s="106"/>
      <c r="NBR144" s="106"/>
      <c r="NBS144" s="106"/>
      <c r="NBT144" s="106"/>
      <c r="NBU144" s="106"/>
      <c r="NBV144" s="106"/>
      <c r="NBW144" s="106"/>
      <c r="NBX144" s="106"/>
      <c r="NBY144" s="106"/>
      <c r="NBZ144" s="106"/>
      <c r="NCA144" s="106"/>
      <c r="NCB144" s="106"/>
      <c r="NCC144" s="106"/>
      <c r="NCD144" s="106"/>
      <c r="NCE144" s="106"/>
      <c r="NCF144" s="106"/>
      <c r="NCG144" s="106"/>
      <c r="NCH144" s="106"/>
      <c r="NCI144" s="106"/>
      <c r="NCJ144" s="106"/>
      <c r="NCK144" s="106"/>
      <c r="NCL144" s="106"/>
      <c r="NCM144" s="106"/>
      <c r="NCN144" s="106"/>
      <c r="NCO144" s="106"/>
      <c r="NCP144" s="106"/>
      <c r="NCQ144" s="106"/>
      <c r="NCR144" s="106"/>
      <c r="NCS144" s="106"/>
      <c r="NCT144" s="106"/>
      <c r="NCU144" s="106"/>
      <c r="NCV144" s="106"/>
      <c r="NCW144" s="106"/>
      <c r="NCX144" s="106"/>
      <c r="NCY144" s="106"/>
      <c r="NCZ144" s="106"/>
      <c r="NDA144" s="106"/>
      <c r="NDB144" s="106"/>
      <c r="NDC144" s="106"/>
      <c r="NDD144" s="106"/>
      <c r="NDE144" s="106"/>
      <c r="NDF144" s="106"/>
      <c r="NDG144" s="106"/>
      <c r="NDH144" s="106"/>
      <c r="NDI144" s="106"/>
      <c r="NDJ144" s="106"/>
      <c r="NDK144" s="106"/>
      <c r="NDL144" s="106"/>
      <c r="NDM144" s="106"/>
      <c r="NDN144" s="106"/>
      <c r="NDO144" s="106"/>
      <c r="NDP144" s="106"/>
      <c r="NDQ144" s="106"/>
      <c r="NDR144" s="106"/>
      <c r="NDS144" s="106"/>
      <c r="NDT144" s="106"/>
      <c r="NDU144" s="106"/>
      <c r="NDV144" s="106"/>
      <c r="NDW144" s="106"/>
      <c r="NDX144" s="106"/>
      <c r="NDY144" s="106"/>
      <c r="NDZ144" s="106"/>
      <c r="NEA144" s="106"/>
      <c r="NEB144" s="106"/>
      <c r="NEC144" s="106"/>
      <c r="NED144" s="106"/>
      <c r="NEE144" s="106"/>
      <c r="NEF144" s="106"/>
      <c r="NEG144" s="106"/>
      <c r="NEH144" s="106"/>
      <c r="NEI144" s="106"/>
      <c r="NEJ144" s="106"/>
      <c r="NEK144" s="106"/>
      <c r="NEL144" s="106"/>
      <c r="NEM144" s="106"/>
      <c r="NEN144" s="106"/>
      <c r="NEO144" s="106"/>
      <c r="NEP144" s="106"/>
      <c r="NEQ144" s="106"/>
      <c r="NER144" s="106"/>
      <c r="NES144" s="106"/>
      <c r="NET144" s="106"/>
      <c r="NEU144" s="106"/>
      <c r="NEV144" s="106"/>
      <c r="NEW144" s="106"/>
      <c r="NEX144" s="106"/>
      <c r="NEY144" s="106"/>
      <c r="NEZ144" s="106"/>
      <c r="NFA144" s="106"/>
      <c r="NFB144" s="106"/>
      <c r="NFC144" s="106"/>
      <c r="NFD144" s="106"/>
      <c r="NFE144" s="106"/>
      <c r="NFF144" s="106"/>
      <c r="NFG144" s="106"/>
      <c r="NFH144" s="106"/>
      <c r="NFI144" s="106"/>
      <c r="NFJ144" s="106"/>
      <c r="NFK144" s="106"/>
      <c r="NFL144" s="106"/>
      <c r="NFM144" s="106"/>
      <c r="NFN144" s="106"/>
      <c r="NFO144" s="106"/>
      <c r="NFP144" s="106"/>
      <c r="NFQ144" s="106"/>
      <c r="NFR144" s="106"/>
      <c r="NFS144" s="106"/>
      <c r="NFT144" s="106"/>
      <c r="NFU144" s="106"/>
      <c r="NFV144" s="106"/>
      <c r="NFW144" s="106"/>
      <c r="NFX144" s="106"/>
      <c r="NFY144" s="106"/>
      <c r="NFZ144" s="106"/>
      <c r="NGA144" s="106"/>
      <c r="NGB144" s="106"/>
      <c r="NGC144" s="106"/>
      <c r="NGD144" s="106"/>
      <c r="NGE144" s="106"/>
      <c r="NGF144" s="106"/>
      <c r="NGG144" s="106"/>
      <c r="NGH144" s="106"/>
      <c r="NGI144" s="106"/>
      <c r="NGJ144" s="106"/>
      <c r="NGK144" s="106"/>
      <c r="NGL144" s="106"/>
      <c r="NGM144" s="106"/>
      <c r="NGN144" s="106"/>
      <c r="NGO144" s="106"/>
      <c r="NGP144" s="106"/>
      <c r="NGQ144" s="106"/>
      <c r="NGR144" s="106"/>
      <c r="NGS144" s="106"/>
      <c r="NGT144" s="106"/>
      <c r="NGU144" s="106"/>
      <c r="NGV144" s="106"/>
      <c r="NGW144" s="106"/>
      <c r="NGX144" s="106"/>
      <c r="NGY144" s="106"/>
      <c r="NGZ144" s="106"/>
      <c r="NHA144" s="106"/>
      <c r="NHB144" s="106"/>
      <c r="NHC144" s="106"/>
      <c r="NHD144" s="106"/>
      <c r="NHE144" s="106"/>
      <c r="NHF144" s="106"/>
      <c r="NHG144" s="106"/>
      <c r="NHH144" s="106"/>
      <c r="NHI144" s="106"/>
      <c r="NHJ144" s="106"/>
      <c r="NHK144" s="106"/>
      <c r="NHL144" s="106"/>
      <c r="NHM144" s="106"/>
      <c r="NHN144" s="106"/>
      <c r="NHO144" s="106"/>
      <c r="NHP144" s="106"/>
      <c r="NHQ144" s="106"/>
      <c r="NHR144" s="106"/>
      <c r="NHS144" s="106"/>
      <c r="NHT144" s="106"/>
      <c r="NHU144" s="106"/>
      <c r="NHV144" s="106"/>
      <c r="NHW144" s="106"/>
      <c r="NHX144" s="106"/>
      <c r="NHY144" s="106"/>
      <c r="NHZ144" s="106"/>
      <c r="NIA144" s="106"/>
      <c r="NIB144" s="106"/>
      <c r="NIC144" s="106"/>
      <c r="NID144" s="106"/>
      <c r="NIE144" s="106"/>
      <c r="NIF144" s="106"/>
      <c r="NIG144" s="106"/>
      <c r="NIH144" s="106"/>
      <c r="NII144" s="106"/>
      <c r="NIJ144" s="106"/>
      <c r="NIK144" s="106"/>
      <c r="NIL144" s="106"/>
      <c r="NIM144" s="106"/>
      <c r="NIN144" s="106"/>
      <c r="NIO144" s="106"/>
      <c r="NIP144" s="106"/>
      <c r="NIQ144" s="106"/>
      <c r="NIR144" s="106"/>
      <c r="NIS144" s="106"/>
      <c r="NIT144" s="106"/>
      <c r="NIU144" s="106"/>
      <c r="NIV144" s="106"/>
      <c r="NIW144" s="106"/>
      <c r="NIX144" s="106"/>
      <c r="NIY144" s="106"/>
      <c r="NIZ144" s="106"/>
      <c r="NJA144" s="106"/>
      <c r="NJB144" s="106"/>
      <c r="NJC144" s="106"/>
      <c r="NJD144" s="106"/>
      <c r="NJE144" s="106"/>
      <c r="NJF144" s="106"/>
      <c r="NJG144" s="106"/>
      <c r="NJH144" s="106"/>
      <c r="NJI144" s="106"/>
      <c r="NJJ144" s="106"/>
      <c r="NJK144" s="106"/>
      <c r="NJL144" s="106"/>
      <c r="NJM144" s="106"/>
      <c r="NJN144" s="106"/>
      <c r="NJO144" s="106"/>
      <c r="NJP144" s="106"/>
      <c r="NJQ144" s="106"/>
      <c r="NJR144" s="106"/>
      <c r="NJS144" s="106"/>
      <c r="NJT144" s="106"/>
      <c r="NJU144" s="106"/>
      <c r="NJV144" s="106"/>
      <c r="NJW144" s="106"/>
      <c r="NJX144" s="106"/>
      <c r="NJY144" s="106"/>
      <c r="NJZ144" s="106"/>
      <c r="NKA144" s="106"/>
      <c r="NKB144" s="106"/>
      <c r="NKC144" s="106"/>
      <c r="NKD144" s="106"/>
      <c r="NKE144" s="106"/>
      <c r="NKF144" s="106"/>
      <c r="NKG144" s="106"/>
      <c r="NKH144" s="106"/>
      <c r="NKI144" s="106"/>
      <c r="NKJ144" s="106"/>
      <c r="NKK144" s="106"/>
      <c r="NKL144" s="106"/>
      <c r="NKM144" s="106"/>
      <c r="NKN144" s="106"/>
      <c r="NKO144" s="106"/>
      <c r="NKP144" s="106"/>
      <c r="NKQ144" s="106"/>
      <c r="NKR144" s="106"/>
      <c r="NKS144" s="106"/>
      <c r="NKT144" s="106"/>
      <c r="NKU144" s="106"/>
      <c r="NKV144" s="106"/>
      <c r="NKW144" s="106"/>
      <c r="NKX144" s="106"/>
      <c r="NKY144" s="106"/>
      <c r="NKZ144" s="106"/>
      <c r="NLA144" s="106"/>
      <c r="NLB144" s="106"/>
      <c r="NLC144" s="106"/>
      <c r="NLD144" s="106"/>
      <c r="NLE144" s="106"/>
      <c r="NLF144" s="106"/>
      <c r="NLG144" s="106"/>
      <c r="NLH144" s="106"/>
      <c r="NLI144" s="106"/>
      <c r="NLJ144" s="106"/>
      <c r="NLK144" s="106"/>
      <c r="NLL144" s="106"/>
      <c r="NLM144" s="106"/>
      <c r="NLN144" s="106"/>
      <c r="NLO144" s="106"/>
      <c r="NLP144" s="106"/>
      <c r="NLQ144" s="106"/>
      <c r="NLR144" s="106"/>
      <c r="NLS144" s="106"/>
      <c r="NLT144" s="106"/>
      <c r="NLU144" s="106"/>
      <c r="NLV144" s="106"/>
      <c r="NLW144" s="106"/>
      <c r="NLX144" s="106"/>
      <c r="NLY144" s="106"/>
      <c r="NLZ144" s="106"/>
      <c r="NMA144" s="106"/>
      <c r="NMB144" s="106"/>
      <c r="NMC144" s="106"/>
      <c r="NMD144" s="106"/>
      <c r="NME144" s="106"/>
      <c r="NMF144" s="106"/>
      <c r="NMG144" s="106"/>
      <c r="NMH144" s="106"/>
      <c r="NMI144" s="106"/>
      <c r="NMJ144" s="106"/>
      <c r="NMK144" s="106"/>
      <c r="NML144" s="106"/>
      <c r="NMM144" s="106"/>
      <c r="NMN144" s="106"/>
      <c r="NMO144" s="106"/>
      <c r="NMP144" s="106"/>
      <c r="NMQ144" s="106"/>
      <c r="NMR144" s="106"/>
      <c r="NMS144" s="106"/>
      <c r="NMT144" s="106"/>
      <c r="NMU144" s="106"/>
      <c r="NMV144" s="106"/>
      <c r="NMW144" s="106"/>
      <c r="NMX144" s="106"/>
      <c r="NMY144" s="106"/>
      <c r="NMZ144" s="106"/>
      <c r="NNA144" s="106"/>
      <c r="NNB144" s="106"/>
      <c r="NNC144" s="106"/>
      <c r="NND144" s="106"/>
      <c r="NNE144" s="106"/>
      <c r="NNF144" s="106"/>
      <c r="NNG144" s="106"/>
      <c r="NNH144" s="106"/>
      <c r="NNI144" s="106"/>
      <c r="NNJ144" s="106"/>
      <c r="NNK144" s="106"/>
      <c r="NNL144" s="106"/>
      <c r="NNM144" s="106"/>
      <c r="NNN144" s="106"/>
      <c r="NNO144" s="106"/>
      <c r="NNP144" s="106"/>
      <c r="NNQ144" s="106"/>
      <c r="NNR144" s="106"/>
      <c r="NNS144" s="106"/>
      <c r="NNT144" s="106"/>
      <c r="NNU144" s="106"/>
      <c r="NNV144" s="106"/>
      <c r="NNW144" s="106"/>
      <c r="NNX144" s="106"/>
      <c r="NNY144" s="106"/>
      <c r="NNZ144" s="106"/>
      <c r="NOA144" s="106"/>
      <c r="NOB144" s="106"/>
      <c r="NOC144" s="106"/>
      <c r="NOD144" s="106"/>
      <c r="NOE144" s="106"/>
      <c r="NOF144" s="106"/>
      <c r="NOG144" s="106"/>
      <c r="NOH144" s="106"/>
      <c r="NOI144" s="106"/>
      <c r="NOJ144" s="106"/>
      <c r="NOK144" s="106"/>
      <c r="NOL144" s="106"/>
      <c r="NOM144" s="106"/>
      <c r="NON144" s="106"/>
      <c r="NOO144" s="106"/>
      <c r="NOP144" s="106"/>
      <c r="NOQ144" s="106"/>
      <c r="NOR144" s="106"/>
      <c r="NOS144" s="106"/>
      <c r="NOT144" s="106"/>
      <c r="NOU144" s="106"/>
      <c r="NOV144" s="106"/>
      <c r="NOW144" s="106"/>
      <c r="NOX144" s="106"/>
      <c r="NOY144" s="106"/>
      <c r="NOZ144" s="106"/>
      <c r="NPA144" s="106"/>
      <c r="NPB144" s="106"/>
      <c r="NPC144" s="106"/>
      <c r="NPD144" s="106"/>
      <c r="NPE144" s="106"/>
      <c r="NPF144" s="106"/>
      <c r="NPG144" s="106"/>
      <c r="NPH144" s="106"/>
      <c r="NPI144" s="106"/>
      <c r="NPJ144" s="106"/>
      <c r="NPK144" s="106"/>
      <c r="NPL144" s="106"/>
      <c r="NPM144" s="106"/>
      <c r="NPN144" s="106"/>
      <c r="NPO144" s="106"/>
      <c r="NPP144" s="106"/>
      <c r="NPQ144" s="106"/>
      <c r="NPR144" s="106"/>
      <c r="NPS144" s="106"/>
      <c r="NPT144" s="106"/>
      <c r="NPU144" s="106"/>
      <c r="NPV144" s="106"/>
      <c r="NPW144" s="106"/>
      <c r="NPX144" s="106"/>
      <c r="NPY144" s="106"/>
      <c r="NPZ144" s="106"/>
      <c r="NQA144" s="106"/>
      <c r="NQB144" s="106"/>
      <c r="NQC144" s="106"/>
      <c r="NQD144" s="106"/>
      <c r="NQE144" s="106"/>
      <c r="NQF144" s="106"/>
      <c r="NQG144" s="106"/>
      <c r="NQH144" s="106"/>
      <c r="NQI144" s="106"/>
      <c r="NQJ144" s="106"/>
      <c r="NQK144" s="106"/>
      <c r="NQL144" s="106"/>
      <c r="NQM144" s="106"/>
      <c r="NQN144" s="106"/>
      <c r="NQO144" s="106"/>
      <c r="NQP144" s="106"/>
      <c r="NQQ144" s="106"/>
      <c r="NQR144" s="106"/>
      <c r="NQS144" s="106"/>
      <c r="NQT144" s="106"/>
      <c r="NQU144" s="106"/>
      <c r="NQV144" s="106"/>
      <c r="NQW144" s="106"/>
      <c r="NQX144" s="106"/>
      <c r="NQY144" s="106"/>
      <c r="NQZ144" s="106"/>
      <c r="NRA144" s="106"/>
      <c r="NRB144" s="106"/>
      <c r="NRC144" s="106"/>
      <c r="NRD144" s="106"/>
      <c r="NRE144" s="106"/>
      <c r="NRF144" s="106"/>
      <c r="NRG144" s="106"/>
      <c r="NRH144" s="106"/>
      <c r="NRI144" s="106"/>
      <c r="NRJ144" s="106"/>
      <c r="NRK144" s="106"/>
      <c r="NRL144" s="106"/>
      <c r="NRM144" s="106"/>
      <c r="NRN144" s="106"/>
      <c r="NRO144" s="106"/>
      <c r="NRP144" s="106"/>
      <c r="NRQ144" s="106"/>
      <c r="NRR144" s="106"/>
      <c r="NRS144" s="106"/>
      <c r="NRT144" s="106"/>
      <c r="NRU144" s="106"/>
      <c r="NRV144" s="106"/>
      <c r="NRW144" s="106"/>
      <c r="NRX144" s="106"/>
      <c r="NRY144" s="106"/>
      <c r="NRZ144" s="106"/>
      <c r="NSA144" s="106"/>
      <c r="NSB144" s="106"/>
      <c r="NSC144" s="106"/>
      <c r="NSD144" s="106"/>
      <c r="NSE144" s="106"/>
      <c r="NSF144" s="106"/>
      <c r="NSG144" s="106"/>
      <c r="NSH144" s="106"/>
      <c r="NSI144" s="106"/>
      <c r="NSJ144" s="106"/>
      <c r="NSK144" s="106"/>
      <c r="NSL144" s="106"/>
      <c r="NSM144" s="106"/>
      <c r="NSN144" s="106"/>
      <c r="NSO144" s="106"/>
      <c r="NSP144" s="106"/>
      <c r="NSQ144" s="106"/>
      <c r="NSR144" s="106"/>
      <c r="NSS144" s="106"/>
      <c r="NST144" s="106"/>
      <c r="NSU144" s="106"/>
      <c r="NSV144" s="106"/>
      <c r="NSW144" s="106"/>
      <c r="NSX144" s="106"/>
      <c r="NSY144" s="106"/>
      <c r="NSZ144" s="106"/>
      <c r="NTA144" s="106"/>
      <c r="NTB144" s="106"/>
      <c r="NTC144" s="106"/>
      <c r="NTD144" s="106"/>
      <c r="NTE144" s="106"/>
      <c r="NTF144" s="106"/>
      <c r="NTG144" s="106"/>
      <c r="NTH144" s="106"/>
      <c r="NTI144" s="106"/>
      <c r="NTJ144" s="106"/>
      <c r="NTK144" s="106"/>
      <c r="NTL144" s="106"/>
      <c r="NTM144" s="106"/>
      <c r="NTN144" s="106"/>
      <c r="NTO144" s="106"/>
      <c r="NTP144" s="106"/>
      <c r="NTQ144" s="106"/>
      <c r="NTR144" s="106"/>
      <c r="NTS144" s="106"/>
      <c r="NTT144" s="106"/>
      <c r="NTU144" s="106"/>
      <c r="NTV144" s="106"/>
      <c r="NTW144" s="106"/>
      <c r="NTX144" s="106"/>
      <c r="NTY144" s="106"/>
      <c r="NTZ144" s="106"/>
      <c r="NUA144" s="106"/>
      <c r="NUB144" s="106"/>
      <c r="NUC144" s="106"/>
      <c r="NUD144" s="106"/>
      <c r="NUE144" s="106"/>
      <c r="NUF144" s="106"/>
      <c r="NUG144" s="106"/>
      <c r="NUH144" s="106"/>
      <c r="NUI144" s="106"/>
      <c r="NUJ144" s="106"/>
      <c r="NUK144" s="106"/>
      <c r="NUL144" s="106"/>
      <c r="NUM144" s="106"/>
      <c r="NUN144" s="106"/>
      <c r="NUO144" s="106"/>
      <c r="NUP144" s="106"/>
      <c r="NUQ144" s="106"/>
      <c r="NUR144" s="106"/>
      <c r="NUS144" s="106"/>
      <c r="NUT144" s="106"/>
      <c r="NUU144" s="106"/>
      <c r="NUV144" s="106"/>
      <c r="NUW144" s="106"/>
      <c r="NUX144" s="106"/>
      <c r="NUY144" s="106"/>
      <c r="NUZ144" s="106"/>
      <c r="NVA144" s="106"/>
      <c r="NVB144" s="106"/>
      <c r="NVC144" s="106"/>
      <c r="NVD144" s="106"/>
      <c r="NVE144" s="106"/>
      <c r="NVF144" s="106"/>
      <c r="NVG144" s="106"/>
      <c r="NVH144" s="106"/>
      <c r="NVI144" s="106"/>
      <c r="NVJ144" s="106"/>
      <c r="NVK144" s="106"/>
      <c r="NVL144" s="106"/>
      <c r="NVM144" s="106"/>
      <c r="NVN144" s="106"/>
      <c r="NVO144" s="106"/>
      <c r="NVP144" s="106"/>
      <c r="NVQ144" s="106"/>
      <c r="NVR144" s="106"/>
      <c r="NVS144" s="106"/>
      <c r="NVT144" s="106"/>
      <c r="NVU144" s="106"/>
      <c r="NVV144" s="106"/>
      <c r="NVW144" s="106"/>
      <c r="NVX144" s="106"/>
      <c r="NVY144" s="106"/>
      <c r="NVZ144" s="106"/>
      <c r="NWA144" s="106"/>
      <c r="NWB144" s="106"/>
      <c r="NWC144" s="106"/>
      <c r="NWD144" s="106"/>
      <c r="NWE144" s="106"/>
      <c r="NWF144" s="106"/>
      <c r="NWG144" s="106"/>
      <c r="NWH144" s="106"/>
      <c r="NWI144" s="106"/>
      <c r="NWJ144" s="106"/>
      <c r="NWK144" s="106"/>
      <c r="NWL144" s="106"/>
      <c r="NWM144" s="106"/>
      <c r="NWN144" s="106"/>
      <c r="NWO144" s="106"/>
      <c r="NWP144" s="106"/>
      <c r="NWQ144" s="106"/>
      <c r="NWR144" s="106"/>
      <c r="NWS144" s="106"/>
      <c r="NWT144" s="106"/>
      <c r="NWU144" s="106"/>
      <c r="NWV144" s="106"/>
      <c r="NWW144" s="106"/>
      <c r="NWX144" s="106"/>
      <c r="NWY144" s="106"/>
      <c r="NWZ144" s="106"/>
      <c r="NXA144" s="106"/>
      <c r="NXB144" s="106"/>
      <c r="NXC144" s="106"/>
      <c r="NXD144" s="106"/>
      <c r="NXE144" s="106"/>
      <c r="NXF144" s="106"/>
      <c r="NXG144" s="106"/>
      <c r="NXH144" s="106"/>
      <c r="NXI144" s="106"/>
      <c r="NXJ144" s="106"/>
      <c r="NXK144" s="106"/>
      <c r="NXL144" s="106"/>
      <c r="NXM144" s="106"/>
      <c r="NXN144" s="106"/>
      <c r="NXO144" s="106"/>
      <c r="NXP144" s="106"/>
      <c r="NXQ144" s="106"/>
      <c r="NXR144" s="106"/>
      <c r="NXS144" s="106"/>
      <c r="NXT144" s="106"/>
      <c r="NXU144" s="106"/>
      <c r="NXV144" s="106"/>
      <c r="NXW144" s="106"/>
      <c r="NXX144" s="106"/>
      <c r="NXY144" s="106"/>
      <c r="NXZ144" s="106"/>
      <c r="NYA144" s="106"/>
      <c r="NYB144" s="106"/>
      <c r="NYC144" s="106"/>
      <c r="NYD144" s="106"/>
      <c r="NYE144" s="106"/>
      <c r="NYF144" s="106"/>
      <c r="NYG144" s="106"/>
      <c r="NYH144" s="106"/>
      <c r="NYI144" s="106"/>
      <c r="NYJ144" s="106"/>
      <c r="NYK144" s="106"/>
      <c r="NYL144" s="106"/>
      <c r="NYM144" s="106"/>
      <c r="NYN144" s="106"/>
      <c r="NYO144" s="106"/>
      <c r="NYP144" s="106"/>
      <c r="NYQ144" s="106"/>
      <c r="NYR144" s="106"/>
      <c r="NYS144" s="106"/>
      <c r="NYT144" s="106"/>
      <c r="NYU144" s="106"/>
      <c r="NYV144" s="106"/>
      <c r="NYW144" s="106"/>
      <c r="NYX144" s="106"/>
      <c r="NYY144" s="106"/>
      <c r="NYZ144" s="106"/>
      <c r="NZA144" s="106"/>
      <c r="NZB144" s="106"/>
      <c r="NZC144" s="106"/>
      <c r="NZD144" s="106"/>
      <c r="NZE144" s="106"/>
      <c r="NZF144" s="106"/>
      <c r="NZG144" s="106"/>
      <c r="NZH144" s="106"/>
      <c r="NZI144" s="106"/>
      <c r="NZJ144" s="106"/>
      <c r="NZK144" s="106"/>
      <c r="NZL144" s="106"/>
      <c r="NZM144" s="106"/>
      <c r="NZN144" s="106"/>
      <c r="NZO144" s="106"/>
      <c r="NZP144" s="106"/>
      <c r="NZQ144" s="106"/>
      <c r="NZR144" s="106"/>
      <c r="NZS144" s="106"/>
      <c r="NZT144" s="106"/>
      <c r="NZU144" s="106"/>
      <c r="NZV144" s="106"/>
      <c r="NZW144" s="106"/>
      <c r="NZX144" s="106"/>
      <c r="NZY144" s="106"/>
      <c r="NZZ144" s="106"/>
      <c r="OAA144" s="106"/>
      <c r="OAB144" s="106"/>
      <c r="OAC144" s="106"/>
      <c r="OAD144" s="106"/>
      <c r="OAE144" s="106"/>
      <c r="OAF144" s="106"/>
      <c r="OAG144" s="106"/>
      <c r="OAH144" s="106"/>
      <c r="OAI144" s="106"/>
      <c r="OAJ144" s="106"/>
      <c r="OAK144" s="106"/>
      <c r="OAL144" s="106"/>
      <c r="OAM144" s="106"/>
      <c r="OAN144" s="106"/>
      <c r="OAO144" s="106"/>
      <c r="OAP144" s="106"/>
      <c r="OAQ144" s="106"/>
      <c r="OAR144" s="106"/>
      <c r="OAS144" s="106"/>
      <c r="OAT144" s="106"/>
      <c r="OAU144" s="106"/>
      <c r="OAV144" s="106"/>
      <c r="OAW144" s="106"/>
      <c r="OAX144" s="106"/>
      <c r="OAY144" s="106"/>
      <c r="OAZ144" s="106"/>
      <c r="OBA144" s="106"/>
      <c r="OBB144" s="106"/>
      <c r="OBC144" s="106"/>
      <c r="OBD144" s="106"/>
      <c r="OBE144" s="106"/>
      <c r="OBF144" s="106"/>
      <c r="OBG144" s="106"/>
      <c r="OBH144" s="106"/>
      <c r="OBI144" s="106"/>
      <c r="OBJ144" s="106"/>
      <c r="OBK144" s="106"/>
      <c r="OBL144" s="106"/>
      <c r="OBM144" s="106"/>
      <c r="OBN144" s="106"/>
      <c r="OBO144" s="106"/>
      <c r="OBP144" s="106"/>
      <c r="OBQ144" s="106"/>
      <c r="OBR144" s="106"/>
      <c r="OBS144" s="106"/>
      <c r="OBT144" s="106"/>
      <c r="OBU144" s="106"/>
      <c r="OBV144" s="106"/>
      <c r="OBW144" s="106"/>
      <c r="OBX144" s="106"/>
      <c r="OBY144" s="106"/>
      <c r="OBZ144" s="106"/>
      <c r="OCA144" s="106"/>
      <c r="OCB144" s="106"/>
      <c r="OCC144" s="106"/>
      <c r="OCD144" s="106"/>
      <c r="OCE144" s="106"/>
      <c r="OCF144" s="106"/>
      <c r="OCG144" s="106"/>
      <c r="OCH144" s="106"/>
      <c r="OCI144" s="106"/>
      <c r="OCJ144" s="106"/>
      <c r="OCK144" s="106"/>
      <c r="OCL144" s="106"/>
      <c r="OCM144" s="106"/>
      <c r="OCN144" s="106"/>
      <c r="OCO144" s="106"/>
      <c r="OCP144" s="106"/>
      <c r="OCQ144" s="106"/>
      <c r="OCR144" s="106"/>
      <c r="OCS144" s="106"/>
      <c r="OCT144" s="106"/>
      <c r="OCU144" s="106"/>
      <c r="OCV144" s="106"/>
      <c r="OCW144" s="106"/>
      <c r="OCX144" s="106"/>
      <c r="OCY144" s="106"/>
      <c r="OCZ144" s="106"/>
      <c r="ODA144" s="106"/>
      <c r="ODB144" s="106"/>
      <c r="ODC144" s="106"/>
      <c r="ODD144" s="106"/>
      <c r="ODE144" s="106"/>
      <c r="ODF144" s="106"/>
      <c r="ODG144" s="106"/>
      <c r="ODH144" s="106"/>
      <c r="ODI144" s="106"/>
      <c r="ODJ144" s="106"/>
      <c r="ODK144" s="106"/>
      <c r="ODL144" s="106"/>
      <c r="ODM144" s="106"/>
      <c r="ODN144" s="106"/>
      <c r="ODO144" s="106"/>
      <c r="ODP144" s="106"/>
      <c r="ODQ144" s="106"/>
      <c r="ODR144" s="106"/>
      <c r="ODS144" s="106"/>
      <c r="ODT144" s="106"/>
      <c r="ODU144" s="106"/>
      <c r="ODV144" s="106"/>
      <c r="ODW144" s="106"/>
      <c r="ODX144" s="106"/>
      <c r="ODY144" s="106"/>
      <c r="ODZ144" s="106"/>
      <c r="OEA144" s="106"/>
      <c r="OEB144" s="106"/>
      <c r="OEC144" s="106"/>
      <c r="OED144" s="106"/>
      <c r="OEE144" s="106"/>
      <c r="OEF144" s="106"/>
      <c r="OEG144" s="106"/>
      <c r="OEH144" s="106"/>
      <c r="OEI144" s="106"/>
      <c r="OEJ144" s="106"/>
      <c r="OEK144" s="106"/>
      <c r="OEL144" s="106"/>
      <c r="OEM144" s="106"/>
      <c r="OEN144" s="106"/>
      <c r="OEO144" s="106"/>
      <c r="OEP144" s="106"/>
      <c r="OEQ144" s="106"/>
      <c r="OER144" s="106"/>
      <c r="OES144" s="106"/>
      <c r="OET144" s="106"/>
      <c r="OEU144" s="106"/>
      <c r="OEV144" s="106"/>
      <c r="OEW144" s="106"/>
      <c r="OEX144" s="106"/>
      <c r="OEY144" s="106"/>
      <c r="OEZ144" s="106"/>
      <c r="OFA144" s="106"/>
      <c r="OFB144" s="106"/>
      <c r="OFC144" s="106"/>
      <c r="OFD144" s="106"/>
      <c r="OFE144" s="106"/>
      <c r="OFF144" s="106"/>
      <c r="OFG144" s="106"/>
      <c r="OFH144" s="106"/>
      <c r="OFI144" s="106"/>
      <c r="OFJ144" s="106"/>
      <c r="OFK144" s="106"/>
      <c r="OFL144" s="106"/>
      <c r="OFM144" s="106"/>
      <c r="OFN144" s="106"/>
      <c r="OFO144" s="106"/>
      <c r="OFP144" s="106"/>
      <c r="OFQ144" s="106"/>
      <c r="OFR144" s="106"/>
      <c r="OFS144" s="106"/>
      <c r="OFT144" s="106"/>
      <c r="OFU144" s="106"/>
      <c r="OFV144" s="106"/>
      <c r="OFW144" s="106"/>
      <c r="OFX144" s="106"/>
      <c r="OFY144" s="106"/>
      <c r="OFZ144" s="106"/>
      <c r="OGA144" s="106"/>
      <c r="OGB144" s="106"/>
      <c r="OGC144" s="106"/>
      <c r="OGD144" s="106"/>
      <c r="OGE144" s="106"/>
      <c r="OGF144" s="106"/>
      <c r="OGG144" s="106"/>
      <c r="OGH144" s="106"/>
      <c r="OGI144" s="106"/>
      <c r="OGJ144" s="106"/>
      <c r="OGK144" s="106"/>
      <c r="OGL144" s="106"/>
      <c r="OGM144" s="106"/>
      <c r="OGN144" s="106"/>
      <c r="OGO144" s="106"/>
      <c r="OGP144" s="106"/>
      <c r="OGQ144" s="106"/>
      <c r="OGR144" s="106"/>
      <c r="OGS144" s="106"/>
      <c r="OGT144" s="106"/>
      <c r="OGU144" s="106"/>
      <c r="OGV144" s="106"/>
      <c r="OGW144" s="106"/>
      <c r="OGX144" s="106"/>
      <c r="OGY144" s="106"/>
      <c r="OGZ144" s="106"/>
      <c r="OHA144" s="106"/>
      <c r="OHB144" s="106"/>
      <c r="OHC144" s="106"/>
      <c r="OHD144" s="106"/>
      <c r="OHE144" s="106"/>
      <c r="OHF144" s="106"/>
      <c r="OHG144" s="106"/>
      <c r="OHH144" s="106"/>
      <c r="OHI144" s="106"/>
      <c r="OHJ144" s="106"/>
      <c r="OHK144" s="106"/>
      <c r="OHL144" s="106"/>
      <c r="OHM144" s="106"/>
      <c r="OHN144" s="106"/>
      <c r="OHO144" s="106"/>
      <c r="OHP144" s="106"/>
      <c r="OHQ144" s="106"/>
      <c r="OHR144" s="106"/>
      <c r="OHS144" s="106"/>
      <c r="OHT144" s="106"/>
      <c r="OHU144" s="106"/>
      <c r="OHV144" s="106"/>
      <c r="OHW144" s="106"/>
      <c r="OHX144" s="106"/>
      <c r="OHY144" s="106"/>
      <c r="OHZ144" s="106"/>
      <c r="OIA144" s="106"/>
      <c r="OIB144" s="106"/>
      <c r="OIC144" s="106"/>
      <c r="OID144" s="106"/>
      <c r="OIE144" s="106"/>
      <c r="OIF144" s="106"/>
      <c r="OIG144" s="106"/>
      <c r="OIH144" s="106"/>
      <c r="OII144" s="106"/>
      <c r="OIJ144" s="106"/>
      <c r="OIK144" s="106"/>
      <c r="OIL144" s="106"/>
      <c r="OIM144" s="106"/>
      <c r="OIN144" s="106"/>
      <c r="OIO144" s="106"/>
      <c r="OIP144" s="106"/>
      <c r="OIQ144" s="106"/>
      <c r="OIR144" s="106"/>
      <c r="OIS144" s="106"/>
      <c r="OIT144" s="106"/>
      <c r="OIU144" s="106"/>
      <c r="OIV144" s="106"/>
      <c r="OIW144" s="106"/>
      <c r="OIX144" s="106"/>
      <c r="OIY144" s="106"/>
      <c r="OIZ144" s="106"/>
      <c r="OJA144" s="106"/>
      <c r="OJB144" s="106"/>
      <c r="OJC144" s="106"/>
      <c r="OJD144" s="106"/>
      <c r="OJE144" s="106"/>
      <c r="OJF144" s="106"/>
      <c r="OJG144" s="106"/>
      <c r="OJH144" s="106"/>
      <c r="OJI144" s="106"/>
      <c r="OJJ144" s="106"/>
      <c r="OJK144" s="106"/>
      <c r="OJL144" s="106"/>
      <c r="OJM144" s="106"/>
      <c r="OJN144" s="106"/>
      <c r="OJO144" s="106"/>
      <c r="OJP144" s="106"/>
      <c r="OJQ144" s="106"/>
      <c r="OJR144" s="106"/>
      <c r="OJS144" s="106"/>
      <c r="OJT144" s="106"/>
      <c r="OJU144" s="106"/>
      <c r="OJV144" s="106"/>
      <c r="OJW144" s="106"/>
      <c r="OJX144" s="106"/>
      <c r="OJY144" s="106"/>
      <c r="OJZ144" s="106"/>
      <c r="OKA144" s="106"/>
      <c r="OKB144" s="106"/>
      <c r="OKC144" s="106"/>
      <c r="OKD144" s="106"/>
      <c r="OKE144" s="106"/>
      <c r="OKF144" s="106"/>
      <c r="OKG144" s="106"/>
      <c r="OKH144" s="106"/>
      <c r="OKI144" s="106"/>
      <c r="OKJ144" s="106"/>
      <c r="OKK144" s="106"/>
      <c r="OKL144" s="106"/>
      <c r="OKM144" s="106"/>
      <c r="OKN144" s="106"/>
      <c r="OKO144" s="106"/>
      <c r="OKP144" s="106"/>
      <c r="OKQ144" s="106"/>
      <c r="OKR144" s="106"/>
      <c r="OKS144" s="106"/>
      <c r="OKT144" s="106"/>
      <c r="OKU144" s="106"/>
      <c r="OKV144" s="106"/>
      <c r="OKW144" s="106"/>
      <c r="OKX144" s="106"/>
      <c r="OKY144" s="106"/>
      <c r="OKZ144" s="106"/>
      <c r="OLA144" s="106"/>
      <c r="OLB144" s="106"/>
      <c r="OLC144" s="106"/>
      <c r="OLD144" s="106"/>
      <c r="OLE144" s="106"/>
      <c r="OLF144" s="106"/>
      <c r="OLG144" s="106"/>
      <c r="OLH144" s="106"/>
      <c r="OLI144" s="106"/>
      <c r="OLJ144" s="106"/>
      <c r="OLK144" s="106"/>
      <c r="OLL144" s="106"/>
      <c r="OLM144" s="106"/>
      <c r="OLN144" s="106"/>
      <c r="OLO144" s="106"/>
      <c r="OLP144" s="106"/>
      <c r="OLQ144" s="106"/>
      <c r="OLR144" s="106"/>
      <c r="OLS144" s="106"/>
      <c r="OLT144" s="106"/>
      <c r="OLU144" s="106"/>
      <c r="OLV144" s="106"/>
      <c r="OLW144" s="106"/>
      <c r="OLX144" s="106"/>
      <c r="OLY144" s="106"/>
      <c r="OLZ144" s="106"/>
      <c r="OMA144" s="106"/>
      <c r="OMB144" s="106"/>
      <c r="OMC144" s="106"/>
      <c r="OMD144" s="106"/>
      <c r="OME144" s="106"/>
      <c r="OMF144" s="106"/>
      <c r="OMG144" s="106"/>
      <c r="OMH144" s="106"/>
      <c r="OMI144" s="106"/>
      <c r="OMJ144" s="106"/>
      <c r="OMK144" s="106"/>
      <c r="OML144" s="106"/>
      <c r="OMM144" s="106"/>
      <c r="OMN144" s="106"/>
      <c r="OMO144" s="106"/>
      <c r="OMP144" s="106"/>
      <c r="OMQ144" s="106"/>
      <c r="OMR144" s="106"/>
      <c r="OMS144" s="106"/>
      <c r="OMT144" s="106"/>
      <c r="OMU144" s="106"/>
      <c r="OMV144" s="106"/>
      <c r="OMW144" s="106"/>
      <c r="OMX144" s="106"/>
      <c r="OMY144" s="106"/>
      <c r="OMZ144" s="106"/>
      <c r="ONA144" s="106"/>
      <c r="ONB144" s="106"/>
      <c r="ONC144" s="106"/>
      <c r="OND144" s="106"/>
      <c r="ONE144" s="106"/>
      <c r="ONF144" s="106"/>
      <c r="ONG144" s="106"/>
      <c r="ONH144" s="106"/>
      <c r="ONI144" s="106"/>
      <c r="ONJ144" s="106"/>
      <c r="ONK144" s="106"/>
      <c r="ONL144" s="106"/>
      <c r="ONM144" s="106"/>
      <c r="ONN144" s="106"/>
      <c r="ONO144" s="106"/>
      <c r="ONP144" s="106"/>
      <c r="ONQ144" s="106"/>
      <c r="ONR144" s="106"/>
      <c r="ONS144" s="106"/>
      <c r="ONT144" s="106"/>
      <c r="ONU144" s="106"/>
      <c r="ONV144" s="106"/>
      <c r="ONW144" s="106"/>
      <c r="ONX144" s="106"/>
      <c r="ONY144" s="106"/>
      <c r="ONZ144" s="106"/>
      <c r="OOA144" s="106"/>
      <c r="OOB144" s="106"/>
      <c r="OOC144" s="106"/>
      <c r="OOD144" s="106"/>
      <c r="OOE144" s="106"/>
      <c r="OOF144" s="106"/>
      <c r="OOG144" s="106"/>
      <c r="OOH144" s="106"/>
      <c r="OOI144" s="106"/>
      <c r="OOJ144" s="106"/>
      <c r="OOK144" s="106"/>
      <c r="OOL144" s="106"/>
      <c r="OOM144" s="106"/>
      <c r="OON144" s="106"/>
      <c r="OOO144" s="106"/>
      <c r="OOP144" s="106"/>
      <c r="OOQ144" s="106"/>
      <c r="OOR144" s="106"/>
      <c r="OOS144" s="106"/>
      <c r="OOT144" s="106"/>
      <c r="OOU144" s="106"/>
      <c r="OOV144" s="106"/>
      <c r="OOW144" s="106"/>
      <c r="OOX144" s="106"/>
      <c r="OOY144" s="106"/>
      <c r="OOZ144" s="106"/>
      <c r="OPA144" s="106"/>
      <c r="OPB144" s="106"/>
      <c r="OPC144" s="106"/>
      <c r="OPD144" s="106"/>
      <c r="OPE144" s="106"/>
      <c r="OPF144" s="106"/>
      <c r="OPG144" s="106"/>
      <c r="OPH144" s="106"/>
      <c r="OPI144" s="106"/>
      <c r="OPJ144" s="106"/>
      <c r="OPK144" s="106"/>
      <c r="OPL144" s="106"/>
      <c r="OPM144" s="106"/>
      <c r="OPN144" s="106"/>
      <c r="OPO144" s="106"/>
      <c r="OPP144" s="106"/>
      <c r="OPQ144" s="106"/>
      <c r="OPR144" s="106"/>
      <c r="OPS144" s="106"/>
      <c r="OPT144" s="106"/>
      <c r="OPU144" s="106"/>
      <c r="OPV144" s="106"/>
      <c r="OPW144" s="106"/>
      <c r="OPX144" s="106"/>
      <c r="OPY144" s="106"/>
      <c r="OPZ144" s="106"/>
      <c r="OQA144" s="106"/>
      <c r="OQB144" s="106"/>
      <c r="OQC144" s="106"/>
      <c r="OQD144" s="106"/>
      <c r="OQE144" s="106"/>
      <c r="OQF144" s="106"/>
      <c r="OQG144" s="106"/>
      <c r="OQH144" s="106"/>
      <c r="OQI144" s="106"/>
      <c r="OQJ144" s="106"/>
      <c r="OQK144" s="106"/>
      <c r="OQL144" s="106"/>
      <c r="OQM144" s="106"/>
      <c r="OQN144" s="106"/>
      <c r="OQO144" s="106"/>
      <c r="OQP144" s="106"/>
      <c r="OQQ144" s="106"/>
      <c r="OQR144" s="106"/>
      <c r="OQS144" s="106"/>
      <c r="OQT144" s="106"/>
      <c r="OQU144" s="106"/>
      <c r="OQV144" s="106"/>
      <c r="OQW144" s="106"/>
      <c r="OQX144" s="106"/>
      <c r="OQY144" s="106"/>
      <c r="OQZ144" s="106"/>
      <c r="ORA144" s="106"/>
      <c r="ORB144" s="106"/>
      <c r="ORC144" s="106"/>
      <c r="ORD144" s="106"/>
      <c r="ORE144" s="106"/>
      <c r="ORF144" s="106"/>
      <c r="ORG144" s="106"/>
      <c r="ORH144" s="106"/>
      <c r="ORI144" s="106"/>
      <c r="ORJ144" s="106"/>
      <c r="ORK144" s="106"/>
      <c r="ORL144" s="106"/>
      <c r="ORM144" s="106"/>
      <c r="ORN144" s="106"/>
      <c r="ORO144" s="106"/>
      <c r="ORP144" s="106"/>
      <c r="ORQ144" s="106"/>
      <c r="ORR144" s="106"/>
      <c r="ORS144" s="106"/>
      <c r="ORT144" s="106"/>
      <c r="ORU144" s="106"/>
      <c r="ORV144" s="106"/>
      <c r="ORW144" s="106"/>
      <c r="ORX144" s="106"/>
      <c r="ORY144" s="106"/>
      <c r="ORZ144" s="106"/>
      <c r="OSA144" s="106"/>
      <c r="OSB144" s="106"/>
      <c r="OSC144" s="106"/>
      <c r="OSD144" s="106"/>
      <c r="OSE144" s="106"/>
      <c r="OSF144" s="106"/>
      <c r="OSG144" s="106"/>
      <c r="OSH144" s="106"/>
      <c r="OSI144" s="106"/>
      <c r="OSJ144" s="106"/>
      <c r="OSK144" s="106"/>
      <c r="OSL144" s="106"/>
      <c r="OSM144" s="106"/>
      <c r="OSN144" s="106"/>
      <c r="OSO144" s="106"/>
      <c r="OSP144" s="106"/>
      <c r="OSQ144" s="106"/>
      <c r="OSR144" s="106"/>
      <c r="OSS144" s="106"/>
      <c r="OST144" s="106"/>
      <c r="OSU144" s="106"/>
      <c r="OSV144" s="106"/>
      <c r="OSW144" s="106"/>
      <c r="OSX144" s="106"/>
      <c r="OSY144" s="106"/>
      <c r="OSZ144" s="106"/>
      <c r="OTA144" s="106"/>
      <c r="OTB144" s="106"/>
      <c r="OTC144" s="106"/>
      <c r="OTD144" s="106"/>
      <c r="OTE144" s="106"/>
      <c r="OTF144" s="106"/>
      <c r="OTG144" s="106"/>
      <c r="OTH144" s="106"/>
      <c r="OTI144" s="106"/>
      <c r="OTJ144" s="106"/>
      <c r="OTK144" s="106"/>
      <c r="OTL144" s="106"/>
      <c r="OTM144" s="106"/>
      <c r="OTN144" s="106"/>
      <c r="OTO144" s="106"/>
      <c r="OTP144" s="106"/>
      <c r="OTQ144" s="106"/>
      <c r="OTR144" s="106"/>
      <c r="OTS144" s="106"/>
      <c r="OTT144" s="106"/>
      <c r="OTU144" s="106"/>
      <c r="OTV144" s="106"/>
      <c r="OTW144" s="106"/>
      <c r="OTX144" s="106"/>
      <c r="OTY144" s="106"/>
      <c r="OTZ144" s="106"/>
      <c r="OUA144" s="106"/>
      <c r="OUB144" s="106"/>
      <c r="OUC144" s="106"/>
      <c r="OUD144" s="106"/>
      <c r="OUE144" s="106"/>
      <c r="OUF144" s="106"/>
      <c r="OUG144" s="106"/>
      <c r="OUH144" s="106"/>
      <c r="OUI144" s="106"/>
      <c r="OUJ144" s="106"/>
      <c r="OUK144" s="106"/>
      <c r="OUL144" s="106"/>
      <c r="OUM144" s="106"/>
      <c r="OUN144" s="106"/>
      <c r="OUO144" s="106"/>
      <c r="OUP144" s="106"/>
      <c r="OUQ144" s="106"/>
      <c r="OUR144" s="106"/>
      <c r="OUS144" s="106"/>
      <c r="OUT144" s="106"/>
      <c r="OUU144" s="106"/>
      <c r="OUV144" s="106"/>
      <c r="OUW144" s="106"/>
      <c r="OUX144" s="106"/>
      <c r="OUY144" s="106"/>
      <c r="OUZ144" s="106"/>
      <c r="OVA144" s="106"/>
      <c r="OVB144" s="106"/>
      <c r="OVC144" s="106"/>
      <c r="OVD144" s="106"/>
      <c r="OVE144" s="106"/>
      <c r="OVF144" s="106"/>
      <c r="OVG144" s="106"/>
      <c r="OVH144" s="106"/>
      <c r="OVI144" s="106"/>
      <c r="OVJ144" s="106"/>
      <c r="OVK144" s="106"/>
      <c r="OVL144" s="106"/>
      <c r="OVM144" s="106"/>
      <c r="OVN144" s="106"/>
      <c r="OVO144" s="106"/>
      <c r="OVP144" s="106"/>
      <c r="OVQ144" s="106"/>
      <c r="OVR144" s="106"/>
      <c r="OVS144" s="106"/>
      <c r="OVT144" s="106"/>
      <c r="OVU144" s="106"/>
      <c r="OVV144" s="106"/>
      <c r="OVW144" s="106"/>
      <c r="OVX144" s="106"/>
      <c r="OVY144" s="106"/>
      <c r="OVZ144" s="106"/>
      <c r="OWA144" s="106"/>
      <c r="OWB144" s="106"/>
      <c r="OWC144" s="106"/>
      <c r="OWD144" s="106"/>
      <c r="OWE144" s="106"/>
      <c r="OWF144" s="106"/>
      <c r="OWG144" s="106"/>
      <c r="OWH144" s="106"/>
      <c r="OWI144" s="106"/>
      <c r="OWJ144" s="106"/>
      <c r="OWK144" s="106"/>
      <c r="OWL144" s="106"/>
      <c r="OWM144" s="106"/>
      <c r="OWN144" s="106"/>
      <c r="OWO144" s="106"/>
      <c r="OWP144" s="106"/>
      <c r="OWQ144" s="106"/>
      <c r="OWR144" s="106"/>
      <c r="OWS144" s="106"/>
      <c r="OWT144" s="106"/>
      <c r="OWU144" s="106"/>
      <c r="OWV144" s="106"/>
      <c r="OWW144" s="106"/>
      <c r="OWX144" s="106"/>
      <c r="OWY144" s="106"/>
      <c r="OWZ144" s="106"/>
      <c r="OXA144" s="106"/>
      <c r="OXB144" s="106"/>
      <c r="OXC144" s="106"/>
      <c r="OXD144" s="106"/>
      <c r="OXE144" s="106"/>
      <c r="OXF144" s="106"/>
      <c r="OXG144" s="106"/>
      <c r="OXH144" s="106"/>
      <c r="OXI144" s="106"/>
      <c r="OXJ144" s="106"/>
      <c r="OXK144" s="106"/>
      <c r="OXL144" s="106"/>
      <c r="OXM144" s="106"/>
      <c r="OXN144" s="106"/>
      <c r="OXO144" s="106"/>
      <c r="OXP144" s="106"/>
      <c r="OXQ144" s="106"/>
      <c r="OXR144" s="106"/>
      <c r="OXS144" s="106"/>
      <c r="OXT144" s="106"/>
      <c r="OXU144" s="106"/>
      <c r="OXV144" s="106"/>
      <c r="OXW144" s="106"/>
      <c r="OXX144" s="106"/>
      <c r="OXY144" s="106"/>
      <c r="OXZ144" s="106"/>
      <c r="OYA144" s="106"/>
      <c r="OYB144" s="106"/>
      <c r="OYC144" s="106"/>
      <c r="OYD144" s="106"/>
      <c r="OYE144" s="106"/>
      <c r="OYF144" s="106"/>
      <c r="OYG144" s="106"/>
      <c r="OYH144" s="106"/>
      <c r="OYI144" s="106"/>
      <c r="OYJ144" s="106"/>
      <c r="OYK144" s="106"/>
      <c r="OYL144" s="106"/>
      <c r="OYM144" s="106"/>
      <c r="OYN144" s="106"/>
      <c r="OYO144" s="106"/>
      <c r="OYP144" s="106"/>
      <c r="OYQ144" s="106"/>
      <c r="OYR144" s="106"/>
      <c r="OYS144" s="106"/>
      <c r="OYT144" s="106"/>
      <c r="OYU144" s="106"/>
      <c r="OYV144" s="106"/>
      <c r="OYW144" s="106"/>
      <c r="OYX144" s="106"/>
      <c r="OYY144" s="106"/>
      <c r="OYZ144" s="106"/>
      <c r="OZA144" s="106"/>
      <c r="OZB144" s="106"/>
      <c r="OZC144" s="106"/>
      <c r="OZD144" s="106"/>
      <c r="OZE144" s="106"/>
      <c r="OZF144" s="106"/>
      <c r="OZG144" s="106"/>
      <c r="OZH144" s="106"/>
      <c r="OZI144" s="106"/>
      <c r="OZJ144" s="106"/>
      <c r="OZK144" s="106"/>
      <c r="OZL144" s="106"/>
      <c r="OZM144" s="106"/>
      <c r="OZN144" s="106"/>
      <c r="OZO144" s="106"/>
      <c r="OZP144" s="106"/>
      <c r="OZQ144" s="106"/>
      <c r="OZR144" s="106"/>
      <c r="OZS144" s="106"/>
      <c r="OZT144" s="106"/>
      <c r="OZU144" s="106"/>
      <c r="OZV144" s="106"/>
      <c r="OZW144" s="106"/>
      <c r="OZX144" s="106"/>
      <c r="OZY144" s="106"/>
      <c r="OZZ144" s="106"/>
      <c r="PAA144" s="106"/>
      <c r="PAB144" s="106"/>
      <c r="PAC144" s="106"/>
      <c r="PAD144" s="106"/>
      <c r="PAE144" s="106"/>
      <c r="PAF144" s="106"/>
      <c r="PAG144" s="106"/>
      <c r="PAH144" s="106"/>
      <c r="PAI144" s="106"/>
      <c r="PAJ144" s="106"/>
      <c r="PAK144" s="106"/>
      <c r="PAL144" s="106"/>
      <c r="PAM144" s="106"/>
      <c r="PAN144" s="106"/>
      <c r="PAO144" s="106"/>
      <c r="PAP144" s="106"/>
      <c r="PAQ144" s="106"/>
      <c r="PAR144" s="106"/>
      <c r="PAS144" s="106"/>
      <c r="PAT144" s="106"/>
      <c r="PAU144" s="106"/>
      <c r="PAV144" s="106"/>
      <c r="PAW144" s="106"/>
      <c r="PAX144" s="106"/>
      <c r="PAY144" s="106"/>
      <c r="PAZ144" s="106"/>
      <c r="PBA144" s="106"/>
      <c r="PBB144" s="106"/>
      <c r="PBC144" s="106"/>
      <c r="PBD144" s="106"/>
      <c r="PBE144" s="106"/>
      <c r="PBF144" s="106"/>
      <c r="PBG144" s="106"/>
      <c r="PBH144" s="106"/>
      <c r="PBI144" s="106"/>
      <c r="PBJ144" s="106"/>
      <c r="PBK144" s="106"/>
      <c r="PBL144" s="106"/>
      <c r="PBM144" s="106"/>
      <c r="PBN144" s="106"/>
      <c r="PBO144" s="106"/>
      <c r="PBP144" s="106"/>
      <c r="PBQ144" s="106"/>
      <c r="PBR144" s="106"/>
      <c r="PBS144" s="106"/>
      <c r="PBT144" s="106"/>
      <c r="PBU144" s="106"/>
      <c r="PBV144" s="106"/>
      <c r="PBW144" s="106"/>
      <c r="PBX144" s="106"/>
      <c r="PBY144" s="106"/>
      <c r="PBZ144" s="106"/>
      <c r="PCA144" s="106"/>
      <c r="PCB144" s="106"/>
      <c r="PCC144" s="106"/>
      <c r="PCD144" s="106"/>
      <c r="PCE144" s="106"/>
      <c r="PCF144" s="106"/>
      <c r="PCG144" s="106"/>
      <c r="PCH144" s="106"/>
      <c r="PCI144" s="106"/>
      <c r="PCJ144" s="106"/>
      <c r="PCK144" s="106"/>
      <c r="PCL144" s="106"/>
      <c r="PCM144" s="106"/>
      <c r="PCN144" s="106"/>
      <c r="PCO144" s="106"/>
      <c r="PCP144" s="106"/>
      <c r="PCQ144" s="106"/>
      <c r="PCR144" s="106"/>
      <c r="PCS144" s="106"/>
      <c r="PCT144" s="106"/>
      <c r="PCU144" s="106"/>
      <c r="PCV144" s="106"/>
      <c r="PCW144" s="106"/>
      <c r="PCX144" s="106"/>
      <c r="PCY144" s="106"/>
      <c r="PCZ144" s="106"/>
      <c r="PDA144" s="106"/>
      <c r="PDB144" s="106"/>
      <c r="PDC144" s="106"/>
      <c r="PDD144" s="106"/>
      <c r="PDE144" s="106"/>
      <c r="PDF144" s="106"/>
      <c r="PDG144" s="106"/>
      <c r="PDH144" s="106"/>
      <c r="PDI144" s="106"/>
      <c r="PDJ144" s="106"/>
      <c r="PDK144" s="106"/>
      <c r="PDL144" s="106"/>
      <c r="PDM144" s="106"/>
      <c r="PDN144" s="106"/>
      <c r="PDO144" s="106"/>
      <c r="PDP144" s="106"/>
      <c r="PDQ144" s="106"/>
      <c r="PDR144" s="106"/>
      <c r="PDS144" s="106"/>
      <c r="PDT144" s="106"/>
      <c r="PDU144" s="106"/>
      <c r="PDV144" s="106"/>
      <c r="PDW144" s="106"/>
      <c r="PDX144" s="106"/>
      <c r="PDY144" s="106"/>
      <c r="PDZ144" s="106"/>
      <c r="PEA144" s="106"/>
      <c r="PEB144" s="106"/>
      <c r="PEC144" s="106"/>
      <c r="PED144" s="106"/>
      <c r="PEE144" s="106"/>
      <c r="PEF144" s="106"/>
      <c r="PEG144" s="106"/>
      <c r="PEH144" s="106"/>
      <c r="PEI144" s="106"/>
      <c r="PEJ144" s="106"/>
      <c r="PEK144" s="106"/>
      <c r="PEL144" s="106"/>
      <c r="PEM144" s="106"/>
      <c r="PEN144" s="106"/>
      <c r="PEO144" s="106"/>
      <c r="PEP144" s="106"/>
      <c r="PEQ144" s="106"/>
      <c r="PER144" s="106"/>
      <c r="PES144" s="106"/>
      <c r="PET144" s="106"/>
      <c r="PEU144" s="106"/>
      <c r="PEV144" s="106"/>
      <c r="PEW144" s="106"/>
      <c r="PEX144" s="106"/>
      <c r="PEY144" s="106"/>
      <c r="PEZ144" s="106"/>
      <c r="PFA144" s="106"/>
      <c r="PFB144" s="106"/>
      <c r="PFC144" s="106"/>
      <c r="PFD144" s="106"/>
      <c r="PFE144" s="106"/>
      <c r="PFF144" s="106"/>
      <c r="PFG144" s="106"/>
      <c r="PFH144" s="106"/>
      <c r="PFI144" s="106"/>
      <c r="PFJ144" s="106"/>
      <c r="PFK144" s="106"/>
      <c r="PFL144" s="106"/>
      <c r="PFM144" s="106"/>
      <c r="PFN144" s="106"/>
      <c r="PFO144" s="106"/>
      <c r="PFP144" s="106"/>
      <c r="PFQ144" s="106"/>
      <c r="PFR144" s="106"/>
      <c r="PFS144" s="106"/>
      <c r="PFT144" s="106"/>
      <c r="PFU144" s="106"/>
      <c r="PFV144" s="106"/>
      <c r="PFW144" s="106"/>
      <c r="PFX144" s="106"/>
      <c r="PFY144" s="106"/>
      <c r="PFZ144" s="106"/>
      <c r="PGA144" s="106"/>
      <c r="PGB144" s="106"/>
      <c r="PGC144" s="106"/>
      <c r="PGD144" s="106"/>
      <c r="PGE144" s="106"/>
      <c r="PGF144" s="106"/>
      <c r="PGG144" s="106"/>
      <c r="PGH144" s="106"/>
      <c r="PGI144" s="106"/>
      <c r="PGJ144" s="106"/>
      <c r="PGK144" s="106"/>
      <c r="PGL144" s="106"/>
      <c r="PGM144" s="106"/>
      <c r="PGN144" s="106"/>
      <c r="PGO144" s="106"/>
      <c r="PGP144" s="106"/>
      <c r="PGQ144" s="106"/>
      <c r="PGR144" s="106"/>
      <c r="PGS144" s="106"/>
      <c r="PGT144" s="106"/>
      <c r="PGU144" s="106"/>
      <c r="PGV144" s="106"/>
      <c r="PGW144" s="106"/>
      <c r="PGX144" s="106"/>
      <c r="PGY144" s="106"/>
      <c r="PGZ144" s="106"/>
      <c r="PHA144" s="106"/>
      <c r="PHB144" s="106"/>
      <c r="PHC144" s="106"/>
      <c r="PHD144" s="106"/>
      <c r="PHE144" s="106"/>
      <c r="PHF144" s="106"/>
      <c r="PHG144" s="106"/>
      <c r="PHH144" s="106"/>
      <c r="PHI144" s="106"/>
      <c r="PHJ144" s="106"/>
      <c r="PHK144" s="106"/>
      <c r="PHL144" s="106"/>
      <c r="PHM144" s="106"/>
      <c r="PHN144" s="106"/>
      <c r="PHO144" s="106"/>
      <c r="PHP144" s="106"/>
      <c r="PHQ144" s="106"/>
      <c r="PHR144" s="106"/>
      <c r="PHS144" s="106"/>
      <c r="PHT144" s="106"/>
      <c r="PHU144" s="106"/>
      <c r="PHV144" s="106"/>
      <c r="PHW144" s="106"/>
      <c r="PHX144" s="106"/>
      <c r="PHY144" s="106"/>
      <c r="PHZ144" s="106"/>
      <c r="PIA144" s="106"/>
      <c r="PIB144" s="106"/>
      <c r="PIC144" s="106"/>
      <c r="PID144" s="106"/>
      <c r="PIE144" s="106"/>
      <c r="PIF144" s="106"/>
      <c r="PIG144" s="106"/>
      <c r="PIH144" s="106"/>
      <c r="PII144" s="106"/>
      <c r="PIJ144" s="106"/>
      <c r="PIK144" s="106"/>
      <c r="PIL144" s="106"/>
      <c r="PIM144" s="106"/>
      <c r="PIN144" s="106"/>
      <c r="PIO144" s="106"/>
      <c r="PIP144" s="106"/>
      <c r="PIQ144" s="106"/>
      <c r="PIR144" s="106"/>
      <c r="PIS144" s="106"/>
      <c r="PIT144" s="106"/>
      <c r="PIU144" s="106"/>
      <c r="PIV144" s="106"/>
      <c r="PIW144" s="106"/>
      <c r="PIX144" s="106"/>
      <c r="PIY144" s="106"/>
      <c r="PIZ144" s="106"/>
      <c r="PJA144" s="106"/>
      <c r="PJB144" s="106"/>
      <c r="PJC144" s="106"/>
      <c r="PJD144" s="106"/>
      <c r="PJE144" s="106"/>
      <c r="PJF144" s="106"/>
      <c r="PJG144" s="106"/>
      <c r="PJH144" s="106"/>
      <c r="PJI144" s="106"/>
      <c r="PJJ144" s="106"/>
      <c r="PJK144" s="106"/>
      <c r="PJL144" s="106"/>
      <c r="PJM144" s="106"/>
      <c r="PJN144" s="106"/>
      <c r="PJO144" s="106"/>
      <c r="PJP144" s="106"/>
      <c r="PJQ144" s="106"/>
      <c r="PJR144" s="106"/>
      <c r="PJS144" s="106"/>
      <c r="PJT144" s="106"/>
      <c r="PJU144" s="106"/>
      <c r="PJV144" s="106"/>
      <c r="PJW144" s="106"/>
      <c r="PJX144" s="106"/>
      <c r="PJY144" s="106"/>
      <c r="PJZ144" s="106"/>
      <c r="PKA144" s="106"/>
      <c r="PKB144" s="106"/>
      <c r="PKC144" s="106"/>
      <c r="PKD144" s="106"/>
      <c r="PKE144" s="106"/>
      <c r="PKF144" s="106"/>
      <c r="PKG144" s="106"/>
      <c r="PKH144" s="106"/>
      <c r="PKI144" s="106"/>
      <c r="PKJ144" s="106"/>
      <c r="PKK144" s="106"/>
      <c r="PKL144" s="106"/>
      <c r="PKM144" s="106"/>
      <c r="PKN144" s="106"/>
      <c r="PKO144" s="106"/>
      <c r="PKP144" s="106"/>
      <c r="PKQ144" s="106"/>
      <c r="PKR144" s="106"/>
      <c r="PKS144" s="106"/>
      <c r="PKT144" s="106"/>
      <c r="PKU144" s="106"/>
      <c r="PKV144" s="106"/>
      <c r="PKW144" s="106"/>
      <c r="PKX144" s="106"/>
      <c r="PKY144" s="106"/>
      <c r="PKZ144" s="106"/>
      <c r="PLA144" s="106"/>
      <c r="PLB144" s="106"/>
      <c r="PLC144" s="106"/>
      <c r="PLD144" s="106"/>
      <c r="PLE144" s="106"/>
      <c r="PLF144" s="106"/>
      <c r="PLG144" s="106"/>
      <c r="PLH144" s="106"/>
      <c r="PLI144" s="106"/>
      <c r="PLJ144" s="106"/>
      <c r="PLK144" s="106"/>
      <c r="PLL144" s="106"/>
      <c r="PLM144" s="106"/>
      <c r="PLN144" s="106"/>
      <c r="PLO144" s="106"/>
      <c r="PLP144" s="106"/>
      <c r="PLQ144" s="106"/>
      <c r="PLR144" s="106"/>
      <c r="PLS144" s="106"/>
      <c r="PLT144" s="106"/>
      <c r="PLU144" s="106"/>
      <c r="PLV144" s="106"/>
      <c r="PLW144" s="106"/>
      <c r="PLX144" s="106"/>
      <c r="PLY144" s="106"/>
      <c r="PLZ144" s="106"/>
      <c r="PMA144" s="106"/>
      <c r="PMB144" s="106"/>
      <c r="PMC144" s="106"/>
      <c r="PMD144" s="106"/>
      <c r="PME144" s="106"/>
      <c r="PMF144" s="106"/>
      <c r="PMG144" s="106"/>
      <c r="PMH144" s="106"/>
      <c r="PMI144" s="106"/>
      <c r="PMJ144" s="106"/>
      <c r="PMK144" s="106"/>
      <c r="PML144" s="106"/>
      <c r="PMM144" s="106"/>
      <c r="PMN144" s="106"/>
      <c r="PMO144" s="106"/>
      <c r="PMP144" s="106"/>
      <c r="PMQ144" s="106"/>
      <c r="PMR144" s="106"/>
      <c r="PMS144" s="106"/>
      <c r="PMT144" s="106"/>
      <c r="PMU144" s="106"/>
      <c r="PMV144" s="106"/>
      <c r="PMW144" s="106"/>
      <c r="PMX144" s="106"/>
      <c r="PMY144" s="106"/>
      <c r="PMZ144" s="106"/>
      <c r="PNA144" s="106"/>
      <c r="PNB144" s="106"/>
      <c r="PNC144" s="106"/>
      <c r="PND144" s="106"/>
      <c r="PNE144" s="106"/>
      <c r="PNF144" s="106"/>
      <c r="PNG144" s="106"/>
      <c r="PNH144" s="106"/>
      <c r="PNI144" s="106"/>
      <c r="PNJ144" s="106"/>
      <c r="PNK144" s="106"/>
      <c r="PNL144" s="106"/>
      <c r="PNM144" s="106"/>
      <c r="PNN144" s="106"/>
      <c r="PNO144" s="106"/>
      <c r="PNP144" s="106"/>
      <c r="PNQ144" s="106"/>
      <c r="PNR144" s="106"/>
      <c r="PNS144" s="106"/>
      <c r="PNT144" s="106"/>
      <c r="PNU144" s="106"/>
      <c r="PNV144" s="106"/>
      <c r="PNW144" s="106"/>
      <c r="PNX144" s="106"/>
      <c r="PNY144" s="106"/>
      <c r="PNZ144" s="106"/>
      <c r="POA144" s="106"/>
      <c r="POB144" s="106"/>
      <c r="POC144" s="106"/>
      <c r="POD144" s="106"/>
      <c r="POE144" s="106"/>
      <c r="POF144" s="106"/>
      <c r="POG144" s="106"/>
      <c r="POH144" s="106"/>
      <c r="POI144" s="106"/>
      <c r="POJ144" s="106"/>
      <c r="POK144" s="106"/>
      <c r="POL144" s="106"/>
      <c r="POM144" s="106"/>
      <c r="PON144" s="106"/>
      <c r="POO144" s="106"/>
      <c r="POP144" s="106"/>
      <c r="POQ144" s="106"/>
      <c r="POR144" s="106"/>
      <c r="POS144" s="106"/>
      <c r="POT144" s="106"/>
      <c r="POU144" s="106"/>
      <c r="POV144" s="106"/>
      <c r="POW144" s="106"/>
      <c r="POX144" s="106"/>
      <c r="POY144" s="106"/>
      <c r="POZ144" s="106"/>
      <c r="PPA144" s="106"/>
      <c r="PPB144" s="106"/>
      <c r="PPC144" s="106"/>
      <c r="PPD144" s="106"/>
      <c r="PPE144" s="106"/>
      <c r="PPF144" s="106"/>
      <c r="PPG144" s="106"/>
      <c r="PPH144" s="106"/>
      <c r="PPI144" s="106"/>
      <c r="PPJ144" s="106"/>
      <c r="PPK144" s="106"/>
      <c r="PPL144" s="106"/>
      <c r="PPM144" s="106"/>
      <c r="PPN144" s="106"/>
      <c r="PPO144" s="106"/>
      <c r="PPP144" s="106"/>
      <c r="PPQ144" s="106"/>
      <c r="PPR144" s="106"/>
      <c r="PPS144" s="106"/>
      <c r="PPT144" s="106"/>
      <c r="PPU144" s="106"/>
      <c r="PPV144" s="106"/>
      <c r="PPW144" s="106"/>
      <c r="PPX144" s="106"/>
      <c r="PPY144" s="106"/>
      <c r="PPZ144" s="106"/>
      <c r="PQA144" s="106"/>
      <c r="PQB144" s="106"/>
      <c r="PQC144" s="106"/>
      <c r="PQD144" s="106"/>
      <c r="PQE144" s="106"/>
      <c r="PQF144" s="106"/>
      <c r="PQG144" s="106"/>
      <c r="PQH144" s="106"/>
      <c r="PQI144" s="106"/>
      <c r="PQJ144" s="106"/>
      <c r="PQK144" s="106"/>
      <c r="PQL144" s="106"/>
      <c r="PQM144" s="106"/>
      <c r="PQN144" s="106"/>
      <c r="PQO144" s="106"/>
      <c r="PQP144" s="106"/>
      <c r="PQQ144" s="106"/>
      <c r="PQR144" s="106"/>
      <c r="PQS144" s="106"/>
      <c r="PQT144" s="106"/>
      <c r="PQU144" s="106"/>
      <c r="PQV144" s="106"/>
      <c r="PQW144" s="106"/>
      <c r="PQX144" s="106"/>
      <c r="PQY144" s="106"/>
      <c r="PQZ144" s="106"/>
      <c r="PRA144" s="106"/>
      <c r="PRB144" s="106"/>
      <c r="PRC144" s="106"/>
      <c r="PRD144" s="106"/>
      <c r="PRE144" s="106"/>
      <c r="PRF144" s="106"/>
      <c r="PRG144" s="106"/>
      <c r="PRH144" s="106"/>
      <c r="PRI144" s="106"/>
      <c r="PRJ144" s="106"/>
      <c r="PRK144" s="106"/>
      <c r="PRL144" s="106"/>
      <c r="PRM144" s="106"/>
      <c r="PRN144" s="106"/>
      <c r="PRO144" s="106"/>
      <c r="PRP144" s="106"/>
      <c r="PRQ144" s="106"/>
      <c r="PRR144" s="106"/>
      <c r="PRS144" s="106"/>
      <c r="PRT144" s="106"/>
      <c r="PRU144" s="106"/>
      <c r="PRV144" s="106"/>
      <c r="PRW144" s="106"/>
      <c r="PRX144" s="106"/>
      <c r="PRY144" s="106"/>
      <c r="PRZ144" s="106"/>
      <c r="PSA144" s="106"/>
      <c r="PSB144" s="106"/>
      <c r="PSC144" s="106"/>
      <c r="PSD144" s="106"/>
      <c r="PSE144" s="106"/>
      <c r="PSF144" s="106"/>
      <c r="PSG144" s="106"/>
      <c r="PSH144" s="106"/>
      <c r="PSI144" s="106"/>
      <c r="PSJ144" s="106"/>
      <c r="PSK144" s="106"/>
      <c r="PSL144" s="106"/>
      <c r="PSM144" s="106"/>
      <c r="PSN144" s="106"/>
      <c r="PSO144" s="106"/>
      <c r="PSP144" s="106"/>
      <c r="PSQ144" s="106"/>
      <c r="PSR144" s="106"/>
      <c r="PSS144" s="106"/>
      <c r="PST144" s="106"/>
      <c r="PSU144" s="106"/>
      <c r="PSV144" s="106"/>
      <c r="PSW144" s="106"/>
      <c r="PSX144" s="106"/>
      <c r="PSY144" s="106"/>
      <c r="PSZ144" s="106"/>
      <c r="PTA144" s="106"/>
      <c r="PTB144" s="106"/>
      <c r="PTC144" s="106"/>
      <c r="PTD144" s="106"/>
      <c r="PTE144" s="106"/>
      <c r="PTF144" s="106"/>
      <c r="PTG144" s="106"/>
      <c r="PTH144" s="106"/>
      <c r="PTI144" s="106"/>
      <c r="PTJ144" s="106"/>
      <c r="PTK144" s="106"/>
      <c r="PTL144" s="106"/>
      <c r="PTM144" s="106"/>
      <c r="PTN144" s="106"/>
      <c r="PTO144" s="106"/>
      <c r="PTP144" s="106"/>
      <c r="PTQ144" s="106"/>
      <c r="PTR144" s="106"/>
      <c r="PTS144" s="106"/>
      <c r="PTT144" s="106"/>
      <c r="PTU144" s="106"/>
      <c r="PTV144" s="106"/>
      <c r="PTW144" s="106"/>
      <c r="PTX144" s="106"/>
      <c r="PTY144" s="106"/>
      <c r="PTZ144" s="106"/>
      <c r="PUA144" s="106"/>
      <c r="PUB144" s="106"/>
      <c r="PUC144" s="106"/>
      <c r="PUD144" s="106"/>
      <c r="PUE144" s="106"/>
      <c r="PUF144" s="106"/>
      <c r="PUG144" s="106"/>
      <c r="PUH144" s="106"/>
      <c r="PUI144" s="106"/>
      <c r="PUJ144" s="106"/>
      <c r="PUK144" s="106"/>
      <c r="PUL144" s="106"/>
      <c r="PUM144" s="106"/>
      <c r="PUN144" s="106"/>
      <c r="PUO144" s="106"/>
      <c r="PUP144" s="106"/>
      <c r="PUQ144" s="106"/>
      <c r="PUR144" s="106"/>
      <c r="PUS144" s="106"/>
      <c r="PUT144" s="106"/>
      <c r="PUU144" s="106"/>
      <c r="PUV144" s="106"/>
      <c r="PUW144" s="106"/>
      <c r="PUX144" s="106"/>
      <c r="PUY144" s="106"/>
      <c r="PUZ144" s="106"/>
      <c r="PVA144" s="106"/>
      <c r="PVB144" s="106"/>
      <c r="PVC144" s="106"/>
      <c r="PVD144" s="106"/>
      <c r="PVE144" s="106"/>
      <c r="PVF144" s="106"/>
      <c r="PVG144" s="106"/>
      <c r="PVH144" s="106"/>
      <c r="PVI144" s="106"/>
      <c r="PVJ144" s="106"/>
      <c r="PVK144" s="106"/>
      <c r="PVL144" s="106"/>
      <c r="PVM144" s="106"/>
      <c r="PVN144" s="106"/>
      <c r="PVO144" s="106"/>
      <c r="PVP144" s="106"/>
      <c r="PVQ144" s="106"/>
      <c r="PVR144" s="106"/>
      <c r="PVS144" s="106"/>
      <c r="PVT144" s="106"/>
      <c r="PVU144" s="106"/>
      <c r="PVV144" s="106"/>
      <c r="PVW144" s="106"/>
      <c r="PVX144" s="106"/>
      <c r="PVY144" s="106"/>
      <c r="PVZ144" s="106"/>
      <c r="PWA144" s="106"/>
      <c r="PWB144" s="106"/>
      <c r="PWC144" s="106"/>
      <c r="PWD144" s="106"/>
      <c r="PWE144" s="106"/>
      <c r="PWF144" s="106"/>
      <c r="PWG144" s="106"/>
      <c r="PWH144" s="106"/>
      <c r="PWI144" s="106"/>
      <c r="PWJ144" s="106"/>
      <c r="PWK144" s="106"/>
      <c r="PWL144" s="106"/>
      <c r="PWM144" s="106"/>
      <c r="PWN144" s="106"/>
      <c r="PWO144" s="106"/>
      <c r="PWP144" s="106"/>
      <c r="PWQ144" s="106"/>
      <c r="PWR144" s="106"/>
      <c r="PWS144" s="106"/>
      <c r="PWT144" s="106"/>
      <c r="PWU144" s="106"/>
      <c r="PWV144" s="106"/>
      <c r="PWW144" s="106"/>
      <c r="PWX144" s="106"/>
      <c r="PWY144" s="106"/>
      <c r="PWZ144" s="106"/>
      <c r="PXA144" s="106"/>
      <c r="PXB144" s="106"/>
      <c r="PXC144" s="106"/>
      <c r="PXD144" s="106"/>
      <c r="PXE144" s="106"/>
      <c r="PXF144" s="106"/>
      <c r="PXG144" s="106"/>
      <c r="PXH144" s="106"/>
      <c r="PXI144" s="106"/>
      <c r="PXJ144" s="106"/>
      <c r="PXK144" s="106"/>
      <c r="PXL144" s="106"/>
      <c r="PXM144" s="106"/>
      <c r="PXN144" s="106"/>
      <c r="PXO144" s="106"/>
      <c r="PXP144" s="106"/>
      <c r="PXQ144" s="106"/>
      <c r="PXR144" s="106"/>
      <c r="PXS144" s="106"/>
      <c r="PXT144" s="106"/>
      <c r="PXU144" s="106"/>
      <c r="PXV144" s="106"/>
      <c r="PXW144" s="106"/>
      <c r="PXX144" s="106"/>
      <c r="PXY144" s="106"/>
      <c r="PXZ144" s="106"/>
      <c r="PYA144" s="106"/>
      <c r="PYB144" s="106"/>
      <c r="PYC144" s="106"/>
      <c r="PYD144" s="106"/>
      <c r="PYE144" s="106"/>
      <c r="PYF144" s="106"/>
      <c r="PYG144" s="106"/>
      <c r="PYH144" s="106"/>
      <c r="PYI144" s="106"/>
      <c r="PYJ144" s="106"/>
      <c r="PYK144" s="106"/>
      <c r="PYL144" s="106"/>
      <c r="PYM144" s="106"/>
      <c r="PYN144" s="106"/>
      <c r="PYO144" s="106"/>
      <c r="PYP144" s="106"/>
      <c r="PYQ144" s="106"/>
      <c r="PYR144" s="106"/>
      <c r="PYS144" s="106"/>
      <c r="PYT144" s="106"/>
      <c r="PYU144" s="106"/>
      <c r="PYV144" s="106"/>
      <c r="PYW144" s="106"/>
      <c r="PYX144" s="106"/>
      <c r="PYY144" s="106"/>
      <c r="PYZ144" s="106"/>
      <c r="PZA144" s="106"/>
      <c r="PZB144" s="106"/>
      <c r="PZC144" s="106"/>
      <c r="PZD144" s="106"/>
      <c r="PZE144" s="106"/>
      <c r="PZF144" s="106"/>
      <c r="PZG144" s="106"/>
      <c r="PZH144" s="106"/>
      <c r="PZI144" s="106"/>
      <c r="PZJ144" s="106"/>
      <c r="PZK144" s="106"/>
      <c r="PZL144" s="106"/>
      <c r="PZM144" s="106"/>
      <c r="PZN144" s="106"/>
      <c r="PZO144" s="106"/>
      <c r="PZP144" s="106"/>
      <c r="PZQ144" s="106"/>
      <c r="PZR144" s="106"/>
      <c r="PZS144" s="106"/>
      <c r="PZT144" s="106"/>
      <c r="PZU144" s="106"/>
      <c r="PZV144" s="106"/>
      <c r="PZW144" s="106"/>
      <c r="PZX144" s="106"/>
      <c r="PZY144" s="106"/>
      <c r="PZZ144" s="106"/>
      <c r="QAA144" s="106"/>
      <c r="QAB144" s="106"/>
      <c r="QAC144" s="106"/>
      <c r="QAD144" s="106"/>
      <c r="QAE144" s="106"/>
      <c r="QAF144" s="106"/>
      <c r="QAG144" s="106"/>
      <c r="QAH144" s="106"/>
      <c r="QAI144" s="106"/>
      <c r="QAJ144" s="106"/>
      <c r="QAK144" s="106"/>
      <c r="QAL144" s="106"/>
      <c r="QAM144" s="106"/>
      <c r="QAN144" s="106"/>
      <c r="QAO144" s="106"/>
      <c r="QAP144" s="106"/>
      <c r="QAQ144" s="106"/>
      <c r="QAR144" s="106"/>
      <c r="QAS144" s="106"/>
      <c r="QAT144" s="106"/>
      <c r="QAU144" s="106"/>
      <c r="QAV144" s="106"/>
      <c r="QAW144" s="106"/>
      <c r="QAX144" s="106"/>
      <c r="QAY144" s="106"/>
      <c r="QAZ144" s="106"/>
      <c r="QBA144" s="106"/>
      <c r="QBB144" s="106"/>
      <c r="QBC144" s="106"/>
      <c r="QBD144" s="106"/>
      <c r="QBE144" s="106"/>
      <c r="QBF144" s="106"/>
      <c r="QBG144" s="106"/>
      <c r="QBH144" s="106"/>
      <c r="QBI144" s="106"/>
      <c r="QBJ144" s="106"/>
      <c r="QBK144" s="106"/>
      <c r="QBL144" s="106"/>
      <c r="QBM144" s="106"/>
      <c r="QBN144" s="106"/>
      <c r="QBO144" s="106"/>
      <c r="QBP144" s="106"/>
      <c r="QBQ144" s="106"/>
      <c r="QBR144" s="106"/>
      <c r="QBS144" s="106"/>
      <c r="QBT144" s="106"/>
      <c r="QBU144" s="106"/>
      <c r="QBV144" s="106"/>
      <c r="QBW144" s="106"/>
      <c r="QBX144" s="106"/>
      <c r="QBY144" s="106"/>
      <c r="QBZ144" s="106"/>
      <c r="QCA144" s="106"/>
      <c r="QCB144" s="106"/>
      <c r="QCC144" s="106"/>
      <c r="QCD144" s="106"/>
      <c r="QCE144" s="106"/>
      <c r="QCF144" s="106"/>
      <c r="QCG144" s="106"/>
      <c r="QCH144" s="106"/>
      <c r="QCI144" s="106"/>
      <c r="QCJ144" s="106"/>
      <c r="QCK144" s="106"/>
      <c r="QCL144" s="106"/>
      <c r="QCM144" s="106"/>
      <c r="QCN144" s="106"/>
      <c r="QCO144" s="106"/>
      <c r="QCP144" s="106"/>
      <c r="QCQ144" s="106"/>
      <c r="QCR144" s="106"/>
      <c r="QCS144" s="106"/>
      <c r="QCT144" s="106"/>
      <c r="QCU144" s="106"/>
      <c r="QCV144" s="106"/>
      <c r="QCW144" s="106"/>
      <c r="QCX144" s="106"/>
      <c r="QCY144" s="106"/>
      <c r="QCZ144" s="106"/>
      <c r="QDA144" s="106"/>
      <c r="QDB144" s="106"/>
      <c r="QDC144" s="106"/>
      <c r="QDD144" s="106"/>
      <c r="QDE144" s="106"/>
      <c r="QDF144" s="106"/>
      <c r="QDG144" s="106"/>
      <c r="QDH144" s="106"/>
      <c r="QDI144" s="106"/>
      <c r="QDJ144" s="106"/>
      <c r="QDK144" s="106"/>
      <c r="QDL144" s="106"/>
      <c r="QDM144" s="106"/>
      <c r="QDN144" s="106"/>
      <c r="QDO144" s="106"/>
      <c r="QDP144" s="106"/>
      <c r="QDQ144" s="106"/>
      <c r="QDR144" s="106"/>
      <c r="QDS144" s="106"/>
      <c r="QDT144" s="106"/>
      <c r="QDU144" s="106"/>
      <c r="QDV144" s="106"/>
      <c r="QDW144" s="106"/>
      <c r="QDX144" s="106"/>
      <c r="QDY144" s="106"/>
      <c r="QDZ144" s="106"/>
      <c r="QEA144" s="106"/>
      <c r="QEB144" s="106"/>
      <c r="QEC144" s="106"/>
      <c r="QED144" s="106"/>
      <c r="QEE144" s="106"/>
      <c r="QEF144" s="106"/>
      <c r="QEG144" s="106"/>
      <c r="QEH144" s="106"/>
      <c r="QEI144" s="106"/>
      <c r="QEJ144" s="106"/>
      <c r="QEK144" s="106"/>
      <c r="QEL144" s="106"/>
      <c r="QEM144" s="106"/>
      <c r="QEN144" s="106"/>
      <c r="QEO144" s="106"/>
      <c r="QEP144" s="106"/>
      <c r="QEQ144" s="106"/>
      <c r="QER144" s="106"/>
      <c r="QES144" s="106"/>
      <c r="QET144" s="106"/>
      <c r="QEU144" s="106"/>
      <c r="QEV144" s="106"/>
      <c r="QEW144" s="106"/>
      <c r="QEX144" s="106"/>
      <c r="QEY144" s="106"/>
      <c r="QEZ144" s="106"/>
      <c r="QFA144" s="106"/>
      <c r="QFB144" s="106"/>
      <c r="QFC144" s="106"/>
      <c r="QFD144" s="106"/>
      <c r="QFE144" s="106"/>
      <c r="QFF144" s="106"/>
      <c r="QFG144" s="106"/>
      <c r="QFH144" s="106"/>
      <c r="QFI144" s="106"/>
      <c r="QFJ144" s="106"/>
      <c r="QFK144" s="106"/>
      <c r="QFL144" s="106"/>
      <c r="QFM144" s="106"/>
      <c r="QFN144" s="106"/>
      <c r="QFO144" s="106"/>
      <c r="QFP144" s="106"/>
      <c r="QFQ144" s="106"/>
      <c r="QFR144" s="106"/>
      <c r="QFS144" s="106"/>
      <c r="QFT144" s="106"/>
      <c r="QFU144" s="106"/>
      <c r="QFV144" s="106"/>
      <c r="QFW144" s="106"/>
      <c r="QFX144" s="106"/>
      <c r="QFY144" s="106"/>
      <c r="QFZ144" s="106"/>
      <c r="QGA144" s="106"/>
      <c r="QGB144" s="106"/>
      <c r="QGC144" s="106"/>
      <c r="QGD144" s="106"/>
      <c r="QGE144" s="106"/>
      <c r="QGF144" s="106"/>
      <c r="QGG144" s="106"/>
      <c r="QGH144" s="106"/>
      <c r="QGI144" s="106"/>
      <c r="QGJ144" s="106"/>
      <c r="QGK144" s="106"/>
      <c r="QGL144" s="106"/>
      <c r="QGM144" s="106"/>
      <c r="QGN144" s="106"/>
      <c r="QGO144" s="106"/>
      <c r="QGP144" s="106"/>
      <c r="QGQ144" s="106"/>
      <c r="QGR144" s="106"/>
      <c r="QGS144" s="106"/>
      <c r="QGT144" s="106"/>
      <c r="QGU144" s="106"/>
      <c r="QGV144" s="106"/>
      <c r="QGW144" s="106"/>
      <c r="QGX144" s="106"/>
      <c r="QGY144" s="106"/>
      <c r="QGZ144" s="106"/>
      <c r="QHA144" s="106"/>
      <c r="QHB144" s="106"/>
      <c r="QHC144" s="106"/>
      <c r="QHD144" s="106"/>
      <c r="QHE144" s="106"/>
      <c r="QHF144" s="106"/>
      <c r="QHG144" s="106"/>
      <c r="QHH144" s="106"/>
      <c r="QHI144" s="106"/>
      <c r="QHJ144" s="106"/>
      <c r="QHK144" s="106"/>
      <c r="QHL144" s="106"/>
      <c r="QHM144" s="106"/>
      <c r="QHN144" s="106"/>
      <c r="QHO144" s="106"/>
      <c r="QHP144" s="106"/>
      <c r="QHQ144" s="106"/>
      <c r="QHR144" s="106"/>
      <c r="QHS144" s="106"/>
      <c r="QHT144" s="106"/>
      <c r="QHU144" s="106"/>
      <c r="QHV144" s="106"/>
      <c r="QHW144" s="106"/>
      <c r="QHX144" s="106"/>
      <c r="QHY144" s="106"/>
      <c r="QHZ144" s="106"/>
      <c r="QIA144" s="106"/>
      <c r="QIB144" s="106"/>
      <c r="QIC144" s="106"/>
      <c r="QID144" s="106"/>
      <c r="QIE144" s="106"/>
      <c r="QIF144" s="106"/>
      <c r="QIG144" s="106"/>
      <c r="QIH144" s="106"/>
      <c r="QII144" s="106"/>
      <c r="QIJ144" s="106"/>
      <c r="QIK144" s="106"/>
      <c r="QIL144" s="106"/>
      <c r="QIM144" s="106"/>
      <c r="QIN144" s="106"/>
      <c r="QIO144" s="106"/>
      <c r="QIP144" s="106"/>
      <c r="QIQ144" s="106"/>
      <c r="QIR144" s="106"/>
      <c r="QIS144" s="106"/>
      <c r="QIT144" s="106"/>
      <c r="QIU144" s="106"/>
      <c r="QIV144" s="106"/>
      <c r="QIW144" s="106"/>
      <c r="QIX144" s="106"/>
      <c r="QIY144" s="106"/>
      <c r="QIZ144" s="106"/>
      <c r="QJA144" s="106"/>
      <c r="QJB144" s="106"/>
      <c r="QJC144" s="106"/>
      <c r="QJD144" s="106"/>
      <c r="QJE144" s="106"/>
      <c r="QJF144" s="106"/>
      <c r="QJG144" s="106"/>
      <c r="QJH144" s="106"/>
      <c r="QJI144" s="106"/>
      <c r="QJJ144" s="106"/>
      <c r="QJK144" s="106"/>
      <c r="QJL144" s="106"/>
      <c r="QJM144" s="106"/>
      <c r="QJN144" s="106"/>
      <c r="QJO144" s="106"/>
      <c r="QJP144" s="106"/>
      <c r="QJQ144" s="106"/>
      <c r="QJR144" s="106"/>
      <c r="QJS144" s="106"/>
      <c r="QJT144" s="106"/>
      <c r="QJU144" s="106"/>
      <c r="QJV144" s="106"/>
      <c r="QJW144" s="106"/>
      <c r="QJX144" s="106"/>
      <c r="QJY144" s="106"/>
      <c r="QJZ144" s="106"/>
      <c r="QKA144" s="106"/>
      <c r="QKB144" s="106"/>
      <c r="QKC144" s="106"/>
      <c r="QKD144" s="106"/>
      <c r="QKE144" s="106"/>
      <c r="QKF144" s="106"/>
      <c r="QKG144" s="106"/>
      <c r="QKH144" s="106"/>
      <c r="QKI144" s="106"/>
      <c r="QKJ144" s="106"/>
      <c r="QKK144" s="106"/>
      <c r="QKL144" s="106"/>
      <c r="QKM144" s="106"/>
      <c r="QKN144" s="106"/>
      <c r="QKO144" s="106"/>
      <c r="QKP144" s="106"/>
      <c r="QKQ144" s="106"/>
      <c r="QKR144" s="106"/>
      <c r="QKS144" s="106"/>
      <c r="QKT144" s="106"/>
      <c r="QKU144" s="106"/>
      <c r="QKV144" s="106"/>
      <c r="QKW144" s="106"/>
      <c r="QKX144" s="106"/>
      <c r="QKY144" s="106"/>
      <c r="QKZ144" s="106"/>
      <c r="QLA144" s="106"/>
      <c r="QLB144" s="106"/>
      <c r="QLC144" s="106"/>
      <c r="QLD144" s="106"/>
      <c r="QLE144" s="106"/>
      <c r="QLF144" s="106"/>
      <c r="QLG144" s="106"/>
      <c r="QLH144" s="106"/>
      <c r="QLI144" s="106"/>
      <c r="QLJ144" s="106"/>
      <c r="QLK144" s="106"/>
      <c r="QLL144" s="106"/>
      <c r="QLM144" s="106"/>
      <c r="QLN144" s="106"/>
      <c r="QLO144" s="106"/>
      <c r="QLP144" s="106"/>
      <c r="QLQ144" s="106"/>
      <c r="QLR144" s="106"/>
      <c r="QLS144" s="106"/>
      <c r="QLT144" s="106"/>
      <c r="QLU144" s="106"/>
      <c r="QLV144" s="106"/>
      <c r="QLW144" s="106"/>
      <c r="QLX144" s="106"/>
      <c r="QLY144" s="106"/>
      <c r="QLZ144" s="106"/>
      <c r="QMA144" s="106"/>
      <c r="QMB144" s="106"/>
      <c r="QMC144" s="106"/>
      <c r="QMD144" s="106"/>
      <c r="QME144" s="106"/>
      <c r="QMF144" s="106"/>
      <c r="QMG144" s="106"/>
      <c r="QMH144" s="106"/>
      <c r="QMI144" s="106"/>
      <c r="QMJ144" s="106"/>
      <c r="QMK144" s="106"/>
      <c r="QML144" s="106"/>
      <c r="QMM144" s="106"/>
      <c r="QMN144" s="106"/>
      <c r="QMO144" s="106"/>
      <c r="QMP144" s="106"/>
      <c r="QMQ144" s="106"/>
      <c r="QMR144" s="106"/>
      <c r="QMS144" s="106"/>
      <c r="QMT144" s="106"/>
      <c r="QMU144" s="106"/>
      <c r="QMV144" s="106"/>
      <c r="QMW144" s="106"/>
      <c r="QMX144" s="106"/>
      <c r="QMY144" s="106"/>
      <c r="QMZ144" s="106"/>
      <c r="QNA144" s="106"/>
      <c r="QNB144" s="106"/>
      <c r="QNC144" s="106"/>
      <c r="QND144" s="106"/>
      <c r="QNE144" s="106"/>
      <c r="QNF144" s="106"/>
      <c r="QNG144" s="106"/>
      <c r="QNH144" s="106"/>
      <c r="QNI144" s="106"/>
      <c r="QNJ144" s="106"/>
      <c r="QNK144" s="106"/>
      <c r="QNL144" s="106"/>
      <c r="QNM144" s="106"/>
      <c r="QNN144" s="106"/>
      <c r="QNO144" s="106"/>
      <c r="QNP144" s="106"/>
      <c r="QNQ144" s="106"/>
      <c r="QNR144" s="106"/>
      <c r="QNS144" s="106"/>
      <c r="QNT144" s="106"/>
      <c r="QNU144" s="106"/>
      <c r="QNV144" s="106"/>
      <c r="QNW144" s="106"/>
      <c r="QNX144" s="106"/>
      <c r="QNY144" s="106"/>
      <c r="QNZ144" s="106"/>
      <c r="QOA144" s="106"/>
      <c r="QOB144" s="106"/>
      <c r="QOC144" s="106"/>
      <c r="QOD144" s="106"/>
      <c r="QOE144" s="106"/>
      <c r="QOF144" s="106"/>
      <c r="QOG144" s="106"/>
      <c r="QOH144" s="106"/>
      <c r="QOI144" s="106"/>
      <c r="QOJ144" s="106"/>
      <c r="QOK144" s="106"/>
      <c r="QOL144" s="106"/>
      <c r="QOM144" s="106"/>
      <c r="QON144" s="106"/>
      <c r="QOO144" s="106"/>
      <c r="QOP144" s="106"/>
      <c r="QOQ144" s="106"/>
      <c r="QOR144" s="106"/>
      <c r="QOS144" s="106"/>
      <c r="QOT144" s="106"/>
      <c r="QOU144" s="106"/>
      <c r="QOV144" s="106"/>
      <c r="QOW144" s="106"/>
      <c r="QOX144" s="106"/>
      <c r="QOY144" s="106"/>
      <c r="QOZ144" s="106"/>
      <c r="QPA144" s="106"/>
      <c r="QPB144" s="106"/>
      <c r="QPC144" s="106"/>
      <c r="QPD144" s="106"/>
      <c r="QPE144" s="106"/>
      <c r="QPF144" s="106"/>
      <c r="QPG144" s="106"/>
      <c r="QPH144" s="106"/>
      <c r="QPI144" s="106"/>
      <c r="QPJ144" s="106"/>
      <c r="QPK144" s="106"/>
      <c r="QPL144" s="106"/>
      <c r="QPM144" s="106"/>
      <c r="QPN144" s="106"/>
      <c r="QPO144" s="106"/>
      <c r="QPP144" s="106"/>
      <c r="QPQ144" s="106"/>
      <c r="QPR144" s="106"/>
      <c r="QPS144" s="106"/>
      <c r="QPT144" s="106"/>
      <c r="QPU144" s="106"/>
      <c r="QPV144" s="106"/>
      <c r="QPW144" s="106"/>
      <c r="QPX144" s="106"/>
      <c r="QPY144" s="106"/>
      <c r="QPZ144" s="106"/>
      <c r="QQA144" s="106"/>
      <c r="QQB144" s="106"/>
      <c r="QQC144" s="106"/>
      <c r="QQD144" s="106"/>
      <c r="QQE144" s="106"/>
      <c r="QQF144" s="106"/>
      <c r="QQG144" s="106"/>
      <c r="QQH144" s="106"/>
      <c r="QQI144" s="106"/>
      <c r="QQJ144" s="106"/>
      <c r="QQK144" s="106"/>
      <c r="QQL144" s="106"/>
      <c r="QQM144" s="106"/>
      <c r="QQN144" s="106"/>
      <c r="QQO144" s="106"/>
      <c r="QQP144" s="106"/>
      <c r="QQQ144" s="106"/>
      <c r="QQR144" s="106"/>
      <c r="QQS144" s="106"/>
      <c r="QQT144" s="106"/>
      <c r="QQU144" s="106"/>
      <c r="QQV144" s="106"/>
      <c r="QQW144" s="106"/>
      <c r="QQX144" s="106"/>
      <c r="QQY144" s="106"/>
      <c r="QQZ144" s="106"/>
      <c r="QRA144" s="106"/>
      <c r="QRB144" s="106"/>
      <c r="QRC144" s="106"/>
      <c r="QRD144" s="106"/>
      <c r="QRE144" s="106"/>
      <c r="QRF144" s="106"/>
      <c r="QRG144" s="106"/>
      <c r="QRH144" s="106"/>
      <c r="QRI144" s="106"/>
      <c r="QRJ144" s="106"/>
      <c r="QRK144" s="106"/>
      <c r="QRL144" s="106"/>
      <c r="QRM144" s="106"/>
      <c r="QRN144" s="106"/>
      <c r="QRO144" s="106"/>
      <c r="QRP144" s="106"/>
      <c r="QRQ144" s="106"/>
      <c r="QRR144" s="106"/>
      <c r="QRS144" s="106"/>
      <c r="QRT144" s="106"/>
      <c r="QRU144" s="106"/>
      <c r="QRV144" s="106"/>
      <c r="QRW144" s="106"/>
      <c r="QRX144" s="106"/>
      <c r="QRY144" s="106"/>
      <c r="QRZ144" s="106"/>
      <c r="QSA144" s="106"/>
      <c r="QSB144" s="106"/>
      <c r="QSC144" s="106"/>
      <c r="QSD144" s="106"/>
      <c r="QSE144" s="106"/>
      <c r="QSF144" s="106"/>
      <c r="QSG144" s="106"/>
      <c r="QSH144" s="106"/>
      <c r="QSI144" s="106"/>
      <c r="QSJ144" s="106"/>
      <c r="QSK144" s="106"/>
      <c r="QSL144" s="106"/>
      <c r="QSM144" s="106"/>
      <c r="QSN144" s="106"/>
      <c r="QSO144" s="106"/>
      <c r="QSP144" s="106"/>
      <c r="QSQ144" s="106"/>
      <c r="QSR144" s="106"/>
      <c r="QSS144" s="106"/>
      <c r="QST144" s="106"/>
      <c r="QSU144" s="106"/>
      <c r="QSV144" s="106"/>
      <c r="QSW144" s="106"/>
      <c r="QSX144" s="106"/>
      <c r="QSY144" s="106"/>
      <c r="QSZ144" s="106"/>
      <c r="QTA144" s="106"/>
      <c r="QTB144" s="106"/>
      <c r="QTC144" s="106"/>
      <c r="QTD144" s="106"/>
      <c r="QTE144" s="106"/>
      <c r="QTF144" s="106"/>
      <c r="QTG144" s="106"/>
      <c r="QTH144" s="106"/>
      <c r="QTI144" s="106"/>
      <c r="QTJ144" s="106"/>
      <c r="QTK144" s="106"/>
      <c r="QTL144" s="106"/>
      <c r="QTM144" s="106"/>
      <c r="QTN144" s="106"/>
      <c r="QTO144" s="106"/>
      <c r="QTP144" s="106"/>
      <c r="QTQ144" s="106"/>
      <c r="QTR144" s="106"/>
      <c r="QTS144" s="106"/>
      <c r="QTT144" s="106"/>
      <c r="QTU144" s="106"/>
      <c r="QTV144" s="106"/>
      <c r="QTW144" s="106"/>
      <c r="QTX144" s="106"/>
      <c r="QTY144" s="106"/>
      <c r="QTZ144" s="106"/>
      <c r="QUA144" s="106"/>
      <c r="QUB144" s="106"/>
      <c r="QUC144" s="106"/>
      <c r="QUD144" s="106"/>
      <c r="QUE144" s="106"/>
      <c r="QUF144" s="106"/>
      <c r="QUG144" s="106"/>
      <c r="QUH144" s="106"/>
      <c r="QUI144" s="106"/>
      <c r="QUJ144" s="106"/>
      <c r="QUK144" s="106"/>
      <c r="QUL144" s="106"/>
      <c r="QUM144" s="106"/>
      <c r="QUN144" s="106"/>
      <c r="QUO144" s="106"/>
      <c r="QUP144" s="106"/>
      <c r="QUQ144" s="106"/>
      <c r="QUR144" s="106"/>
      <c r="QUS144" s="106"/>
      <c r="QUT144" s="106"/>
      <c r="QUU144" s="106"/>
      <c r="QUV144" s="106"/>
      <c r="QUW144" s="106"/>
      <c r="QUX144" s="106"/>
      <c r="QUY144" s="106"/>
      <c r="QUZ144" s="106"/>
      <c r="QVA144" s="106"/>
      <c r="QVB144" s="106"/>
      <c r="QVC144" s="106"/>
      <c r="QVD144" s="106"/>
      <c r="QVE144" s="106"/>
      <c r="QVF144" s="106"/>
      <c r="QVG144" s="106"/>
      <c r="QVH144" s="106"/>
      <c r="QVI144" s="106"/>
      <c r="QVJ144" s="106"/>
      <c r="QVK144" s="106"/>
      <c r="QVL144" s="106"/>
      <c r="QVM144" s="106"/>
      <c r="QVN144" s="106"/>
      <c r="QVO144" s="106"/>
      <c r="QVP144" s="106"/>
      <c r="QVQ144" s="106"/>
      <c r="QVR144" s="106"/>
      <c r="QVS144" s="106"/>
      <c r="QVT144" s="106"/>
      <c r="QVU144" s="106"/>
      <c r="QVV144" s="106"/>
      <c r="QVW144" s="106"/>
      <c r="QVX144" s="106"/>
      <c r="QVY144" s="106"/>
      <c r="QVZ144" s="106"/>
      <c r="QWA144" s="106"/>
      <c r="QWB144" s="106"/>
      <c r="QWC144" s="106"/>
      <c r="QWD144" s="106"/>
      <c r="QWE144" s="106"/>
      <c r="QWF144" s="106"/>
      <c r="QWG144" s="106"/>
      <c r="QWH144" s="106"/>
      <c r="QWI144" s="106"/>
      <c r="QWJ144" s="106"/>
      <c r="QWK144" s="106"/>
      <c r="QWL144" s="106"/>
      <c r="QWM144" s="106"/>
      <c r="QWN144" s="106"/>
      <c r="QWO144" s="106"/>
      <c r="QWP144" s="106"/>
      <c r="QWQ144" s="106"/>
      <c r="QWR144" s="106"/>
      <c r="QWS144" s="106"/>
      <c r="QWT144" s="106"/>
      <c r="QWU144" s="106"/>
      <c r="QWV144" s="106"/>
      <c r="QWW144" s="106"/>
      <c r="QWX144" s="106"/>
      <c r="QWY144" s="106"/>
      <c r="QWZ144" s="106"/>
      <c r="QXA144" s="106"/>
      <c r="QXB144" s="106"/>
      <c r="QXC144" s="106"/>
      <c r="QXD144" s="106"/>
      <c r="QXE144" s="106"/>
      <c r="QXF144" s="106"/>
      <c r="QXG144" s="106"/>
      <c r="QXH144" s="106"/>
      <c r="QXI144" s="106"/>
      <c r="QXJ144" s="106"/>
      <c r="QXK144" s="106"/>
      <c r="QXL144" s="106"/>
      <c r="QXM144" s="106"/>
      <c r="QXN144" s="106"/>
      <c r="QXO144" s="106"/>
      <c r="QXP144" s="106"/>
      <c r="QXQ144" s="106"/>
      <c r="QXR144" s="106"/>
      <c r="QXS144" s="106"/>
      <c r="QXT144" s="106"/>
      <c r="QXU144" s="106"/>
      <c r="QXV144" s="106"/>
      <c r="QXW144" s="106"/>
      <c r="QXX144" s="106"/>
      <c r="QXY144" s="106"/>
      <c r="QXZ144" s="106"/>
      <c r="QYA144" s="106"/>
      <c r="QYB144" s="106"/>
      <c r="QYC144" s="106"/>
      <c r="QYD144" s="106"/>
      <c r="QYE144" s="106"/>
      <c r="QYF144" s="106"/>
      <c r="QYG144" s="106"/>
      <c r="QYH144" s="106"/>
      <c r="QYI144" s="106"/>
      <c r="QYJ144" s="106"/>
      <c r="QYK144" s="106"/>
      <c r="QYL144" s="106"/>
      <c r="QYM144" s="106"/>
      <c r="QYN144" s="106"/>
      <c r="QYO144" s="106"/>
      <c r="QYP144" s="106"/>
      <c r="QYQ144" s="106"/>
      <c r="QYR144" s="106"/>
      <c r="QYS144" s="106"/>
      <c r="QYT144" s="106"/>
      <c r="QYU144" s="106"/>
      <c r="QYV144" s="106"/>
      <c r="QYW144" s="106"/>
      <c r="QYX144" s="106"/>
      <c r="QYY144" s="106"/>
      <c r="QYZ144" s="106"/>
      <c r="QZA144" s="106"/>
      <c r="QZB144" s="106"/>
      <c r="QZC144" s="106"/>
      <c r="QZD144" s="106"/>
      <c r="QZE144" s="106"/>
      <c r="QZF144" s="106"/>
      <c r="QZG144" s="106"/>
      <c r="QZH144" s="106"/>
      <c r="QZI144" s="106"/>
      <c r="QZJ144" s="106"/>
      <c r="QZK144" s="106"/>
      <c r="QZL144" s="106"/>
      <c r="QZM144" s="106"/>
      <c r="QZN144" s="106"/>
      <c r="QZO144" s="106"/>
      <c r="QZP144" s="106"/>
      <c r="QZQ144" s="106"/>
      <c r="QZR144" s="106"/>
      <c r="QZS144" s="106"/>
      <c r="QZT144" s="106"/>
      <c r="QZU144" s="106"/>
      <c r="QZV144" s="106"/>
      <c r="QZW144" s="106"/>
      <c r="QZX144" s="106"/>
      <c r="QZY144" s="106"/>
      <c r="QZZ144" s="106"/>
      <c r="RAA144" s="106"/>
      <c r="RAB144" s="106"/>
      <c r="RAC144" s="106"/>
      <c r="RAD144" s="106"/>
      <c r="RAE144" s="106"/>
      <c r="RAF144" s="106"/>
      <c r="RAG144" s="106"/>
      <c r="RAH144" s="106"/>
      <c r="RAI144" s="106"/>
      <c r="RAJ144" s="106"/>
      <c r="RAK144" s="106"/>
      <c r="RAL144" s="106"/>
      <c r="RAM144" s="106"/>
      <c r="RAN144" s="106"/>
      <c r="RAO144" s="106"/>
      <c r="RAP144" s="106"/>
      <c r="RAQ144" s="106"/>
      <c r="RAR144" s="106"/>
      <c r="RAS144" s="106"/>
      <c r="RAT144" s="106"/>
      <c r="RAU144" s="106"/>
      <c r="RAV144" s="106"/>
      <c r="RAW144" s="106"/>
      <c r="RAX144" s="106"/>
      <c r="RAY144" s="106"/>
      <c r="RAZ144" s="106"/>
      <c r="RBA144" s="106"/>
      <c r="RBB144" s="106"/>
      <c r="RBC144" s="106"/>
      <c r="RBD144" s="106"/>
      <c r="RBE144" s="106"/>
      <c r="RBF144" s="106"/>
      <c r="RBG144" s="106"/>
      <c r="RBH144" s="106"/>
      <c r="RBI144" s="106"/>
      <c r="RBJ144" s="106"/>
      <c r="RBK144" s="106"/>
      <c r="RBL144" s="106"/>
      <c r="RBM144" s="106"/>
      <c r="RBN144" s="106"/>
      <c r="RBO144" s="106"/>
      <c r="RBP144" s="106"/>
      <c r="RBQ144" s="106"/>
      <c r="RBR144" s="106"/>
      <c r="RBS144" s="106"/>
      <c r="RBT144" s="106"/>
      <c r="RBU144" s="106"/>
      <c r="RBV144" s="106"/>
      <c r="RBW144" s="106"/>
      <c r="RBX144" s="106"/>
      <c r="RBY144" s="106"/>
      <c r="RBZ144" s="106"/>
      <c r="RCA144" s="106"/>
      <c r="RCB144" s="106"/>
      <c r="RCC144" s="106"/>
      <c r="RCD144" s="106"/>
      <c r="RCE144" s="106"/>
      <c r="RCF144" s="106"/>
      <c r="RCG144" s="106"/>
      <c r="RCH144" s="106"/>
      <c r="RCI144" s="106"/>
      <c r="RCJ144" s="106"/>
      <c r="RCK144" s="106"/>
      <c r="RCL144" s="106"/>
      <c r="RCM144" s="106"/>
      <c r="RCN144" s="106"/>
      <c r="RCO144" s="106"/>
      <c r="RCP144" s="106"/>
      <c r="RCQ144" s="106"/>
      <c r="RCR144" s="106"/>
      <c r="RCS144" s="106"/>
      <c r="RCT144" s="106"/>
      <c r="RCU144" s="106"/>
      <c r="RCV144" s="106"/>
      <c r="RCW144" s="106"/>
      <c r="RCX144" s="106"/>
      <c r="RCY144" s="106"/>
      <c r="RCZ144" s="106"/>
      <c r="RDA144" s="106"/>
      <c r="RDB144" s="106"/>
      <c r="RDC144" s="106"/>
      <c r="RDD144" s="106"/>
      <c r="RDE144" s="106"/>
      <c r="RDF144" s="106"/>
      <c r="RDG144" s="106"/>
      <c r="RDH144" s="106"/>
      <c r="RDI144" s="106"/>
      <c r="RDJ144" s="106"/>
      <c r="RDK144" s="106"/>
      <c r="RDL144" s="106"/>
      <c r="RDM144" s="106"/>
      <c r="RDN144" s="106"/>
      <c r="RDO144" s="106"/>
      <c r="RDP144" s="106"/>
      <c r="RDQ144" s="106"/>
      <c r="RDR144" s="106"/>
      <c r="RDS144" s="106"/>
      <c r="RDT144" s="106"/>
      <c r="RDU144" s="106"/>
      <c r="RDV144" s="106"/>
      <c r="RDW144" s="106"/>
      <c r="RDX144" s="106"/>
      <c r="RDY144" s="106"/>
      <c r="RDZ144" s="106"/>
      <c r="REA144" s="106"/>
      <c r="REB144" s="106"/>
      <c r="REC144" s="106"/>
      <c r="RED144" s="106"/>
      <c r="REE144" s="106"/>
      <c r="REF144" s="106"/>
      <c r="REG144" s="106"/>
      <c r="REH144" s="106"/>
      <c r="REI144" s="106"/>
      <c r="REJ144" s="106"/>
      <c r="REK144" s="106"/>
      <c r="REL144" s="106"/>
      <c r="REM144" s="106"/>
      <c r="REN144" s="106"/>
      <c r="REO144" s="106"/>
      <c r="REP144" s="106"/>
      <c r="REQ144" s="106"/>
      <c r="RER144" s="106"/>
      <c r="RES144" s="106"/>
      <c r="RET144" s="106"/>
      <c r="REU144" s="106"/>
      <c r="REV144" s="106"/>
      <c r="REW144" s="106"/>
      <c r="REX144" s="106"/>
      <c r="REY144" s="106"/>
      <c r="REZ144" s="106"/>
      <c r="RFA144" s="106"/>
      <c r="RFB144" s="106"/>
      <c r="RFC144" s="106"/>
      <c r="RFD144" s="106"/>
      <c r="RFE144" s="106"/>
      <c r="RFF144" s="106"/>
      <c r="RFG144" s="106"/>
      <c r="RFH144" s="106"/>
      <c r="RFI144" s="106"/>
      <c r="RFJ144" s="106"/>
      <c r="RFK144" s="106"/>
      <c r="RFL144" s="106"/>
      <c r="RFM144" s="106"/>
      <c r="RFN144" s="106"/>
      <c r="RFO144" s="106"/>
      <c r="RFP144" s="106"/>
      <c r="RFQ144" s="106"/>
      <c r="RFR144" s="106"/>
      <c r="RFS144" s="106"/>
      <c r="RFT144" s="106"/>
      <c r="RFU144" s="106"/>
      <c r="RFV144" s="106"/>
      <c r="RFW144" s="106"/>
      <c r="RFX144" s="106"/>
      <c r="RFY144" s="106"/>
      <c r="RFZ144" s="106"/>
      <c r="RGA144" s="106"/>
      <c r="RGB144" s="106"/>
      <c r="RGC144" s="106"/>
      <c r="RGD144" s="106"/>
      <c r="RGE144" s="106"/>
      <c r="RGF144" s="106"/>
      <c r="RGG144" s="106"/>
      <c r="RGH144" s="106"/>
      <c r="RGI144" s="106"/>
      <c r="RGJ144" s="106"/>
      <c r="RGK144" s="106"/>
      <c r="RGL144" s="106"/>
      <c r="RGM144" s="106"/>
      <c r="RGN144" s="106"/>
      <c r="RGO144" s="106"/>
      <c r="RGP144" s="106"/>
      <c r="RGQ144" s="106"/>
      <c r="RGR144" s="106"/>
      <c r="RGS144" s="106"/>
      <c r="RGT144" s="106"/>
      <c r="RGU144" s="106"/>
      <c r="RGV144" s="106"/>
      <c r="RGW144" s="106"/>
      <c r="RGX144" s="106"/>
      <c r="RGY144" s="106"/>
      <c r="RGZ144" s="106"/>
      <c r="RHA144" s="106"/>
      <c r="RHB144" s="106"/>
      <c r="RHC144" s="106"/>
      <c r="RHD144" s="106"/>
      <c r="RHE144" s="106"/>
      <c r="RHF144" s="106"/>
      <c r="RHG144" s="106"/>
      <c r="RHH144" s="106"/>
      <c r="RHI144" s="106"/>
      <c r="RHJ144" s="106"/>
      <c r="RHK144" s="106"/>
      <c r="RHL144" s="106"/>
      <c r="RHM144" s="106"/>
      <c r="RHN144" s="106"/>
      <c r="RHO144" s="106"/>
      <c r="RHP144" s="106"/>
      <c r="RHQ144" s="106"/>
      <c r="RHR144" s="106"/>
      <c r="RHS144" s="106"/>
      <c r="RHT144" s="106"/>
      <c r="RHU144" s="106"/>
      <c r="RHV144" s="106"/>
      <c r="RHW144" s="106"/>
      <c r="RHX144" s="106"/>
      <c r="RHY144" s="106"/>
      <c r="RHZ144" s="106"/>
      <c r="RIA144" s="106"/>
      <c r="RIB144" s="106"/>
      <c r="RIC144" s="106"/>
      <c r="RID144" s="106"/>
      <c r="RIE144" s="106"/>
      <c r="RIF144" s="106"/>
      <c r="RIG144" s="106"/>
      <c r="RIH144" s="106"/>
      <c r="RII144" s="106"/>
      <c r="RIJ144" s="106"/>
      <c r="RIK144" s="106"/>
      <c r="RIL144" s="106"/>
      <c r="RIM144" s="106"/>
      <c r="RIN144" s="106"/>
      <c r="RIO144" s="106"/>
      <c r="RIP144" s="106"/>
      <c r="RIQ144" s="106"/>
      <c r="RIR144" s="106"/>
      <c r="RIS144" s="106"/>
      <c r="RIT144" s="106"/>
      <c r="RIU144" s="106"/>
      <c r="RIV144" s="106"/>
      <c r="RIW144" s="106"/>
      <c r="RIX144" s="106"/>
      <c r="RIY144" s="106"/>
      <c r="RIZ144" s="106"/>
      <c r="RJA144" s="106"/>
      <c r="RJB144" s="106"/>
      <c r="RJC144" s="106"/>
      <c r="RJD144" s="106"/>
      <c r="RJE144" s="106"/>
      <c r="RJF144" s="106"/>
      <c r="RJG144" s="106"/>
      <c r="RJH144" s="106"/>
      <c r="RJI144" s="106"/>
      <c r="RJJ144" s="106"/>
      <c r="RJK144" s="106"/>
      <c r="RJL144" s="106"/>
      <c r="RJM144" s="106"/>
      <c r="RJN144" s="106"/>
      <c r="RJO144" s="106"/>
      <c r="RJP144" s="106"/>
      <c r="RJQ144" s="106"/>
      <c r="RJR144" s="106"/>
      <c r="RJS144" s="106"/>
      <c r="RJT144" s="106"/>
      <c r="RJU144" s="106"/>
      <c r="RJV144" s="106"/>
      <c r="RJW144" s="106"/>
      <c r="RJX144" s="106"/>
      <c r="RJY144" s="106"/>
      <c r="RJZ144" s="106"/>
      <c r="RKA144" s="106"/>
      <c r="RKB144" s="106"/>
      <c r="RKC144" s="106"/>
      <c r="RKD144" s="106"/>
      <c r="RKE144" s="106"/>
      <c r="RKF144" s="106"/>
      <c r="RKG144" s="106"/>
      <c r="RKH144" s="106"/>
      <c r="RKI144" s="106"/>
      <c r="RKJ144" s="106"/>
      <c r="RKK144" s="106"/>
      <c r="RKL144" s="106"/>
      <c r="RKM144" s="106"/>
      <c r="RKN144" s="106"/>
      <c r="RKO144" s="106"/>
      <c r="RKP144" s="106"/>
      <c r="RKQ144" s="106"/>
      <c r="RKR144" s="106"/>
      <c r="RKS144" s="106"/>
      <c r="RKT144" s="106"/>
      <c r="RKU144" s="106"/>
      <c r="RKV144" s="106"/>
      <c r="RKW144" s="106"/>
      <c r="RKX144" s="106"/>
      <c r="RKY144" s="106"/>
      <c r="RKZ144" s="106"/>
      <c r="RLA144" s="106"/>
      <c r="RLB144" s="106"/>
      <c r="RLC144" s="106"/>
      <c r="RLD144" s="106"/>
      <c r="RLE144" s="106"/>
      <c r="RLF144" s="106"/>
      <c r="RLG144" s="106"/>
      <c r="RLH144" s="106"/>
      <c r="RLI144" s="106"/>
      <c r="RLJ144" s="106"/>
      <c r="RLK144" s="106"/>
      <c r="RLL144" s="106"/>
      <c r="RLM144" s="106"/>
      <c r="RLN144" s="106"/>
      <c r="RLO144" s="106"/>
      <c r="RLP144" s="106"/>
      <c r="RLQ144" s="106"/>
      <c r="RLR144" s="106"/>
      <c r="RLS144" s="106"/>
      <c r="RLT144" s="106"/>
      <c r="RLU144" s="106"/>
      <c r="RLV144" s="106"/>
      <c r="RLW144" s="106"/>
      <c r="RLX144" s="106"/>
      <c r="RLY144" s="106"/>
      <c r="RLZ144" s="106"/>
      <c r="RMA144" s="106"/>
      <c r="RMB144" s="106"/>
      <c r="RMC144" s="106"/>
      <c r="RMD144" s="106"/>
      <c r="RME144" s="106"/>
      <c r="RMF144" s="106"/>
      <c r="RMG144" s="106"/>
      <c r="RMH144" s="106"/>
      <c r="RMI144" s="106"/>
      <c r="RMJ144" s="106"/>
      <c r="RMK144" s="106"/>
      <c r="RML144" s="106"/>
      <c r="RMM144" s="106"/>
      <c r="RMN144" s="106"/>
      <c r="RMO144" s="106"/>
      <c r="RMP144" s="106"/>
      <c r="RMQ144" s="106"/>
      <c r="RMR144" s="106"/>
      <c r="RMS144" s="106"/>
      <c r="RMT144" s="106"/>
      <c r="RMU144" s="106"/>
      <c r="RMV144" s="106"/>
      <c r="RMW144" s="106"/>
      <c r="RMX144" s="106"/>
      <c r="RMY144" s="106"/>
      <c r="RMZ144" s="106"/>
      <c r="RNA144" s="106"/>
      <c r="RNB144" s="106"/>
      <c r="RNC144" s="106"/>
      <c r="RND144" s="106"/>
      <c r="RNE144" s="106"/>
      <c r="RNF144" s="106"/>
      <c r="RNG144" s="106"/>
      <c r="RNH144" s="106"/>
      <c r="RNI144" s="106"/>
      <c r="RNJ144" s="106"/>
      <c r="RNK144" s="106"/>
      <c r="RNL144" s="106"/>
      <c r="RNM144" s="106"/>
      <c r="RNN144" s="106"/>
      <c r="RNO144" s="106"/>
      <c r="RNP144" s="106"/>
      <c r="RNQ144" s="106"/>
      <c r="RNR144" s="106"/>
      <c r="RNS144" s="106"/>
      <c r="RNT144" s="106"/>
      <c r="RNU144" s="106"/>
      <c r="RNV144" s="106"/>
      <c r="RNW144" s="106"/>
      <c r="RNX144" s="106"/>
      <c r="RNY144" s="106"/>
      <c r="RNZ144" s="106"/>
      <c r="ROA144" s="106"/>
      <c r="ROB144" s="106"/>
      <c r="ROC144" s="106"/>
      <c r="ROD144" s="106"/>
      <c r="ROE144" s="106"/>
      <c r="ROF144" s="106"/>
      <c r="ROG144" s="106"/>
      <c r="ROH144" s="106"/>
      <c r="ROI144" s="106"/>
      <c r="ROJ144" s="106"/>
      <c r="ROK144" s="106"/>
      <c r="ROL144" s="106"/>
      <c r="ROM144" s="106"/>
      <c r="RON144" s="106"/>
      <c r="ROO144" s="106"/>
      <c r="ROP144" s="106"/>
      <c r="ROQ144" s="106"/>
      <c r="ROR144" s="106"/>
      <c r="ROS144" s="106"/>
      <c r="ROT144" s="106"/>
      <c r="ROU144" s="106"/>
      <c r="ROV144" s="106"/>
      <c r="ROW144" s="106"/>
      <c r="ROX144" s="106"/>
      <c r="ROY144" s="106"/>
      <c r="ROZ144" s="106"/>
      <c r="RPA144" s="106"/>
      <c r="RPB144" s="106"/>
      <c r="RPC144" s="106"/>
      <c r="RPD144" s="106"/>
      <c r="RPE144" s="106"/>
      <c r="RPF144" s="106"/>
      <c r="RPG144" s="106"/>
      <c r="RPH144" s="106"/>
      <c r="RPI144" s="106"/>
      <c r="RPJ144" s="106"/>
      <c r="RPK144" s="106"/>
      <c r="RPL144" s="106"/>
      <c r="RPM144" s="106"/>
      <c r="RPN144" s="106"/>
      <c r="RPO144" s="106"/>
      <c r="RPP144" s="106"/>
      <c r="RPQ144" s="106"/>
      <c r="RPR144" s="106"/>
      <c r="RPS144" s="106"/>
      <c r="RPT144" s="106"/>
      <c r="RPU144" s="106"/>
      <c r="RPV144" s="106"/>
      <c r="RPW144" s="106"/>
      <c r="RPX144" s="106"/>
      <c r="RPY144" s="106"/>
      <c r="RPZ144" s="106"/>
      <c r="RQA144" s="106"/>
      <c r="RQB144" s="106"/>
      <c r="RQC144" s="106"/>
      <c r="RQD144" s="106"/>
      <c r="RQE144" s="106"/>
      <c r="RQF144" s="106"/>
      <c r="RQG144" s="106"/>
      <c r="RQH144" s="106"/>
      <c r="RQI144" s="106"/>
      <c r="RQJ144" s="106"/>
      <c r="RQK144" s="106"/>
      <c r="RQL144" s="106"/>
      <c r="RQM144" s="106"/>
      <c r="RQN144" s="106"/>
      <c r="RQO144" s="106"/>
      <c r="RQP144" s="106"/>
      <c r="RQQ144" s="106"/>
      <c r="RQR144" s="106"/>
      <c r="RQS144" s="106"/>
      <c r="RQT144" s="106"/>
      <c r="RQU144" s="106"/>
      <c r="RQV144" s="106"/>
      <c r="RQW144" s="106"/>
      <c r="RQX144" s="106"/>
      <c r="RQY144" s="106"/>
      <c r="RQZ144" s="106"/>
      <c r="RRA144" s="106"/>
      <c r="RRB144" s="106"/>
      <c r="RRC144" s="106"/>
      <c r="RRD144" s="106"/>
      <c r="RRE144" s="106"/>
      <c r="RRF144" s="106"/>
      <c r="RRG144" s="106"/>
      <c r="RRH144" s="106"/>
      <c r="RRI144" s="106"/>
      <c r="RRJ144" s="106"/>
      <c r="RRK144" s="106"/>
      <c r="RRL144" s="106"/>
      <c r="RRM144" s="106"/>
      <c r="RRN144" s="106"/>
      <c r="RRO144" s="106"/>
      <c r="RRP144" s="106"/>
      <c r="RRQ144" s="106"/>
      <c r="RRR144" s="106"/>
      <c r="RRS144" s="106"/>
      <c r="RRT144" s="106"/>
      <c r="RRU144" s="106"/>
      <c r="RRV144" s="106"/>
      <c r="RRW144" s="106"/>
      <c r="RRX144" s="106"/>
      <c r="RRY144" s="106"/>
      <c r="RRZ144" s="106"/>
      <c r="RSA144" s="106"/>
      <c r="RSB144" s="106"/>
      <c r="RSC144" s="106"/>
      <c r="RSD144" s="106"/>
      <c r="RSE144" s="106"/>
      <c r="RSF144" s="106"/>
      <c r="RSG144" s="106"/>
      <c r="RSH144" s="106"/>
      <c r="RSI144" s="106"/>
      <c r="RSJ144" s="106"/>
      <c r="RSK144" s="106"/>
      <c r="RSL144" s="106"/>
      <c r="RSM144" s="106"/>
      <c r="RSN144" s="106"/>
      <c r="RSO144" s="106"/>
      <c r="RSP144" s="106"/>
      <c r="RSQ144" s="106"/>
      <c r="RSR144" s="106"/>
      <c r="RSS144" s="106"/>
      <c r="RST144" s="106"/>
      <c r="RSU144" s="106"/>
      <c r="RSV144" s="106"/>
      <c r="RSW144" s="106"/>
      <c r="RSX144" s="106"/>
      <c r="RSY144" s="106"/>
      <c r="RSZ144" s="106"/>
      <c r="RTA144" s="106"/>
      <c r="RTB144" s="106"/>
      <c r="RTC144" s="106"/>
      <c r="RTD144" s="106"/>
      <c r="RTE144" s="106"/>
      <c r="RTF144" s="106"/>
      <c r="RTG144" s="106"/>
      <c r="RTH144" s="106"/>
      <c r="RTI144" s="106"/>
      <c r="RTJ144" s="106"/>
      <c r="RTK144" s="106"/>
      <c r="RTL144" s="106"/>
      <c r="RTM144" s="106"/>
      <c r="RTN144" s="106"/>
      <c r="RTO144" s="106"/>
      <c r="RTP144" s="106"/>
      <c r="RTQ144" s="106"/>
      <c r="RTR144" s="106"/>
      <c r="RTS144" s="106"/>
      <c r="RTT144" s="106"/>
      <c r="RTU144" s="106"/>
      <c r="RTV144" s="106"/>
      <c r="RTW144" s="106"/>
      <c r="RTX144" s="106"/>
      <c r="RTY144" s="106"/>
      <c r="RTZ144" s="106"/>
      <c r="RUA144" s="106"/>
      <c r="RUB144" s="106"/>
      <c r="RUC144" s="106"/>
      <c r="RUD144" s="106"/>
      <c r="RUE144" s="106"/>
      <c r="RUF144" s="106"/>
      <c r="RUG144" s="106"/>
      <c r="RUH144" s="106"/>
      <c r="RUI144" s="106"/>
      <c r="RUJ144" s="106"/>
      <c r="RUK144" s="106"/>
      <c r="RUL144" s="106"/>
      <c r="RUM144" s="106"/>
      <c r="RUN144" s="106"/>
      <c r="RUO144" s="106"/>
      <c r="RUP144" s="106"/>
      <c r="RUQ144" s="106"/>
      <c r="RUR144" s="106"/>
      <c r="RUS144" s="106"/>
      <c r="RUT144" s="106"/>
      <c r="RUU144" s="106"/>
      <c r="RUV144" s="106"/>
      <c r="RUW144" s="106"/>
      <c r="RUX144" s="106"/>
      <c r="RUY144" s="106"/>
      <c r="RUZ144" s="106"/>
      <c r="RVA144" s="106"/>
      <c r="RVB144" s="106"/>
      <c r="RVC144" s="106"/>
      <c r="RVD144" s="106"/>
      <c r="RVE144" s="106"/>
      <c r="RVF144" s="106"/>
      <c r="RVG144" s="106"/>
      <c r="RVH144" s="106"/>
      <c r="RVI144" s="106"/>
      <c r="RVJ144" s="106"/>
      <c r="RVK144" s="106"/>
      <c r="RVL144" s="106"/>
      <c r="RVM144" s="106"/>
      <c r="RVN144" s="106"/>
      <c r="RVO144" s="106"/>
      <c r="RVP144" s="106"/>
      <c r="RVQ144" s="106"/>
      <c r="RVR144" s="106"/>
      <c r="RVS144" s="106"/>
      <c r="RVT144" s="106"/>
      <c r="RVU144" s="106"/>
      <c r="RVV144" s="106"/>
      <c r="RVW144" s="106"/>
      <c r="RVX144" s="106"/>
      <c r="RVY144" s="106"/>
      <c r="RVZ144" s="106"/>
      <c r="RWA144" s="106"/>
      <c r="RWB144" s="106"/>
      <c r="RWC144" s="106"/>
      <c r="RWD144" s="106"/>
      <c r="RWE144" s="106"/>
      <c r="RWF144" s="106"/>
      <c r="RWG144" s="106"/>
      <c r="RWH144" s="106"/>
      <c r="RWI144" s="106"/>
      <c r="RWJ144" s="106"/>
      <c r="RWK144" s="106"/>
      <c r="RWL144" s="106"/>
      <c r="RWM144" s="106"/>
      <c r="RWN144" s="106"/>
      <c r="RWO144" s="106"/>
      <c r="RWP144" s="106"/>
      <c r="RWQ144" s="106"/>
      <c r="RWR144" s="106"/>
      <c r="RWS144" s="106"/>
      <c r="RWT144" s="106"/>
      <c r="RWU144" s="106"/>
      <c r="RWV144" s="106"/>
      <c r="RWW144" s="106"/>
      <c r="RWX144" s="106"/>
      <c r="RWY144" s="106"/>
      <c r="RWZ144" s="106"/>
      <c r="RXA144" s="106"/>
      <c r="RXB144" s="106"/>
      <c r="RXC144" s="106"/>
      <c r="RXD144" s="106"/>
      <c r="RXE144" s="106"/>
      <c r="RXF144" s="106"/>
      <c r="RXG144" s="106"/>
      <c r="RXH144" s="106"/>
      <c r="RXI144" s="106"/>
      <c r="RXJ144" s="106"/>
      <c r="RXK144" s="106"/>
      <c r="RXL144" s="106"/>
      <c r="RXM144" s="106"/>
      <c r="RXN144" s="106"/>
      <c r="RXO144" s="106"/>
      <c r="RXP144" s="106"/>
      <c r="RXQ144" s="106"/>
      <c r="RXR144" s="106"/>
      <c r="RXS144" s="106"/>
      <c r="RXT144" s="106"/>
      <c r="RXU144" s="106"/>
      <c r="RXV144" s="106"/>
      <c r="RXW144" s="106"/>
      <c r="RXX144" s="106"/>
      <c r="RXY144" s="106"/>
      <c r="RXZ144" s="106"/>
      <c r="RYA144" s="106"/>
      <c r="RYB144" s="106"/>
      <c r="RYC144" s="106"/>
      <c r="RYD144" s="106"/>
      <c r="RYE144" s="106"/>
      <c r="RYF144" s="106"/>
      <c r="RYG144" s="106"/>
      <c r="RYH144" s="106"/>
      <c r="RYI144" s="106"/>
      <c r="RYJ144" s="106"/>
      <c r="RYK144" s="106"/>
      <c r="RYL144" s="106"/>
      <c r="RYM144" s="106"/>
      <c r="RYN144" s="106"/>
      <c r="RYO144" s="106"/>
      <c r="RYP144" s="106"/>
      <c r="RYQ144" s="106"/>
      <c r="RYR144" s="106"/>
      <c r="RYS144" s="106"/>
      <c r="RYT144" s="106"/>
      <c r="RYU144" s="106"/>
      <c r="RYV144" s="106"/>
      <c r="RYW144" s="106"/>
      <c r="RYX144" s="106"/>
      <c r="RYY144" s="106"/>
      <c r="RYZ144" s="106"/>
      <c r="RZA144" s="106"/>
      <c r="RZB144" s="106"/>
      <c r="RZC144" s="106"/>
      <c r="RZD144" s="106"/>
      <c r="RZE144" s="106"/>
      <c r="RZF144" s="106"/>
      <c r="RZG144" s="106"/>
      <c r="RZH144" s="106"/>
      <c r="RZI144" s="106"/>
      <c r="RZJ144" s="106"/>
      <c r="RZK144" s="106"/>
      <c r="RZL144" s="106"/>
      <c r="RZM144" s="106"/>
      <c r="RZN144" s="106"/>
      <c r="RZO144" s="106"/>
      <c r="RZP144" s="106"/>
      <c r="RZQ144" s="106"/>
      <c r="RZR144" s="106"/>
      <c r="RZS144" s="106"/>
      <c r="RZT144" s="106"/>
      <c r="RZU144" s="106"/>
      <c r="RZV144" s="106"/>
      <c r="RZW144" s="106"/>
      <c r="RZX144" s="106"/>
      <c r="RZY144" s="106"/>
      <c r="RZZ144" s="106"/>
      <c r="SAA144" s="106"/>
      <c r="SAB144" s="106"/>
      <c r="SAC144" s="106"/>
      <c r="SAD144" s="106"/>
      <c r="SAE144" s="106"/>
      <c r="SAF144" s="106"/>
      <c r="SAG144" s="106"/>
      <c r="SAH144" s="106"/>
      <c r="SAI144" s="106"/>
      <c r="SAJ144" s="106"/>
      <c r="SAK144" s="106"/>
      <c r="SAL144" s="106"/>
      <c r="SAM144" s="106"/>
      <c r="SAN144" s="106"/>
      <c r="SAO144" s="106"/>
      <c r="SAP144" s="106"/>
      <c r="SAQ144" s="106"/>
      <c r="SAR144" s="106"/>
      <c r="SAS144" s="106"/>
      <c r="SAT144" s="106"/>
      <c r="SAU144" s="106"/>
      <c r="SAV144" s="106"/>
      <c r="SAW144" s="106"/>
      <c r="SAX144" s="106"/>
      <c r="SAY144" s="106"/>
      <c r="SAZ144" s="106"/>
      <c r="SBA144" s="106"/>
      <c r="SBB144" s="106"/>
      <c r="SBC144" s="106"/>
      <c r="SBD144" s="106"/>
      <c r="SBE144" s="106"/>
      <c r="SBF144" s="106"/>
      <c r="SBG144" s="106"/>
      <c r="SBH144" s="106"/>
      <c r="SBI144" s="106"/>
      <c r="SBJ144" s="106"/>
      <c r="SBK144" s="106"/>
      <c r="SBL144" s="106"/>
      <c r="SBM144" s="106"/>
      <c r="SBN144" s="106"/>
      <c r="SBO144" s="106"/>
      <c r="SBP144" s="106"/>
      <c r="SBQ144" s="106"/>
      <c r="SBR144" s="106"/>
      <c r="SBS144" s="106"/>
      <c r="SBT144" s="106"/>
      <c r="SBU144" s="106"/>
      <c r="SBV144" s="106"/>
      <c r="SBW144" s="106"/>
      <c r="SBX144" s="106"/>
      <c r="SBY144" s="106"/>
      <c r="SBZ144" s="106"/>
      <c r="SCA144" s="106"/>
      <c r="SCB144" s="106"/>
      <c r="SCC144" s="106"/>
      <c r="SCD144" s="106"/>
      <c r="SCE144" s="106"/>
      <c r="SCF144" s="106"/>
      <c r="SCG144" s="106"/>
      <c r="SCH144" s="106"/>
      <c r="SCI144" s="106"/>
      <c r="SCJ144" s="106"/>
      <c r="SCK144" s="106"/>
      <c r="SCL144" s="106"/>
      <c r="SCM144" s="106"/>
      <c r="SCN144" s="106"/>
      <c r="SCO144" s="106"/>
      <c r="SCP144" s="106"/>
      <c r="SCQ144" s="106"/>
      <c r="SCR144" s="106"/>
      <c r="SCS144" s="106"/>
      <c r="SCT144" s="106"/>
      <c r="SCU144" s="106"/>
      <c r="SCV144" s="106"/>
      <c r="SCW144" s="106"/>
      <c r="SCX144" s="106"/>
      <c r="SCY144" s="106"/>
      <c r="SCZ144" s="106"/>
      <c r="SDA144" s="106"/>
      <c r="SDB144" s="106"/>
      <c r="SDC144" s="106"/>
      <c r="SDD144" s="106"/>
      <c r="SDE144" s="106"/>
      <c r="SDF144" s="106"/>
      <c r="SDG144" s="106"/>
      <c r="SDH144" s="106"/>
      <c r="SDI144" s="106"/>
      <c r="SDJ144" s="106"/>
      <c r="SDK144" s="106"/>
      <c r="SDL144" s="106"/>
      <c r="SDM144" s="106"/>
      <c r="SDN144" s="106"/>
      <c r="SDO144" s="106"/>
      <c r="SDP144" s="106"/>
      <c r="SDQ144" s="106"/>
      <c r="SDR144" s="106"/>
      <c r="SDS144" s="106"/>
      <c r="SDT144" s="106"/>
      <c r="SDU144" s="106"/>
      <c r="SDV144" s="106"/>
      <c r="SDW144" s="106"/>
      <c r="SDX144" s="106"/>
      <c r="SDY144" s="106"/>
      <c r="SDZ144" s="106"/>
      <c r="SEA144" s="106"/>
      <c r="SEB144" s="106"/>
      <c r="SEC144" s="106"/>
      <c r="SED144" s="106"/>
      <c r="SEE144" s="106"/>
      <c r="SEF144" s="106"/>
      <c r="SEG144" s="106"/>
      <c r="SEH144" s="106"/>
      <c r="SEI144" s="106"/>
      <c r="SEJ144" s="106"/>
      <c r="SEK144" s="106"/>
      <c r="SEL144" s="106"/>
      <c r="SEM144" s="106"/>
      <c r="SEN144" s="106"/>
      <c r="SEO144" s="106"/>
      <c r="SEP144" s="106"/>
      <c r="SEQ144" s="106"/>
      <c r="SER144" s="106"/>
      <c r="SES144" s="106"/>
      <c r="SET144" s="106"/>
      <c r="SEU144" s="106"/>
      <c r="SEV144" s="106"/>
      <c r="SEW144" s="106"/>
      <c r="SEX144" s="106"/>
      <c r="SEY144" s="106"/>
      <c r="SEZ144" s="106"/>
      <c r="SFA144" s="106"/>
      <c r="SFB144" s="106"/>
      <c r="SFC144" s="106"/>
      <c r="SFD144" s="106"/>
      <c r="SFE144" s="106"/>
      <c r="SFF144" s="106"/>
      <c r="SFG144" s="106"/>
      <c r="SFH144" s="106"/>
      <c r="SFI144" s="106"/>
      <c r="SFJ144" s="106"/>
      <c r="SFK144" s="106"/>
      <c r="SFL144" s="106"/>
      <c r="SFM144" s="106"/>
      <c r="SFN144" s="106"/>
      <c r="SFO144" s="106"/>
      <c r="SFP144" s="106"/>
      <c r="SFQ144" s="106"/>
      <c r="SFR144" s="106"/>
      <c r="SFS144" s="106"/>
      <c r="SFT144" s="106"/>
      <c r="SFU144" s="106"/>
      <c r="SFV144" s="106"/>
      <c r="SFW144" s="106"/>
      <c r="SFX144" s="106"/>
      <c r="SFY144" s="106"/>
      <c r="SFZ144" s="106"/>
      <c r="SGA144" s="106"/>
      <c r="SGB144" s="106"/>
      <c r="SGC144" s="106"/>
      <c r="SGD144" s="106"/>
      <c r="SGE144" s="106"/>
      <c r="SGF144" s="106"/>
      <c r="SGG144" s="106"/>
      <c r="SGH144" s="106"/>
      <c r="SGI144" s="106"/>
      <c r="SGJ144" s="106"/>
      <c r="SGK144" s="106"/>
      <c r="SGL144" s="106"/>
      <c r="SGM144" s="106"/>
      <c r="SGN144" s="106"/>
      <c r="SGO144" s="106"/>
      <c r="SGP144" s="106"/>
      <c r="SGQ144" s="106"/>
      <c r="SGR144" s="106"/>
      <c r="SGS144" s="106"/>
      <c r="SGT144" s="106"/>
      <c r="SGU144" s="106"/>
      <c r="SGV144" s="106"/>
      <c r="SGW144" s="106"/>
      <c r="SGX144" s="106"/>
      <c r="SGY144" s="106"/>
      <c r="SGZ144" s="106"/>
      <c r="SHA144" s="106"/>
      <c r="SHB144" s="106"/>
      <c r="SHC144" s="106"/>
      <c r="SHD144" s="106"/>
      <c r="SHE144" s="106"/>
      <c r="SHF144" s="106"/>
      <c r="SHG144" s="106"/>
      <c r="SHH144" s="106"/>
      <c r="SHI144" s="106"/>
      <c r="SHJ144" s="106"/>
      <c r="SHK144" s="106"/>
      <c r="SHL144" s="106"/>
      <c r="SHM144" s="106"/>
      <c r="SHN144" s="106"/>
      <c r="SHO144" s="106"/>
      <c r="SHP144" s="106"/>
      <c r="SHQ144" s="106"/>
      <c r="SHR144" s="106"/>
      <c r="SHS144" s="106"/>
      <c r="SHT144" s="106"/>
      <c r="SHU144" s="106"/>
      <c r="SHV144" s="106"/>
      <c r="SHW144" s="106"/>
      <c r="SHX144" s="106"/>
      <c r="SHY144" s="106"/>
      <c r="SHZ144" s="106"/>
      <c r="SIA144" s="106"/>
      <c r="SIB144" s="106"/>
      <c r="SIC144" s="106"/>
      <c r="SID144" s="106"/>
      <c r="SIE144" s="106"/>
      <c r="SIF144" s="106"/>
      <c r="SIG144" s="106"/>
      <c r="SIH144" s="106"/>
      <c r="SII144" s="106"/>
      <c r="SIJ144" s="106"/>
      <c r="SIK144" s="106"/>
      <c r="SIL144" s="106"/>
      <c r="SIM144" s="106"/>
      <c r="SIN144" s="106"/>
      <c r="SIO144" s="106"/>
      <c r="SIP144" s="106"/>
      <c r="SIQ144" s="106"/>
      <c r="SIR144" s="106"/>
      <c r="SIS144" s="106"/>
      <c r="SIT144" s="106"/>
      <c r="SIU144" s="106"/>
      <c r="SIV144" s="106"/>
      <c r="SIW144" s="106"/>
      <c r="SIX144" s="106"/>
      <c r="SIY144" s="106"/>
      <c r="SIZ144" s="106"/>
      <c r="SJA144" s="106"/>
      <c r="SJB144" s="106"/>
      <c r="SJC144" s="106"/>
      <c r="SJD144" s="106"/>
      <c r="SJE144" s="106"/>
      <c r="SJF144" s="106"/>
      <c r="SJG144" s="106"/>
      <c r="SJH144" s="106"/>
      <c r="SJI144" s="106"/>
      <c r="SJJ144" s="106"/>
      <c r="SJK144" s="106"/>
      <c r="SJL144" s="106"/>
      <c r="SJM144" s="106"/>
      <c r="SJN144" s="106"/>
      <c r="SJO144" s="106"/>
      <c r="SJP144" s="106"/>
      <c r="SJQ144" s="106"/>
      <c r="SJR144" s="106"/>
      <c r="SJS144" s="106"/>
      <c r="SJT144" s="106"/>
      <c r="SJU144" s="106"/>
      <c r="SJV144" s="106"/>
      <c r="SJW144" s="106"/>
      <c r="SJX144" s="106"/>
      <c r="SJY144" s="106"/>
      <c r="SJZ144" s="106"/>
      <c r="SKA144" s="106"/>
      <c r="SKB144" s="106"/>
      <c r="SKC144" s="106"/>
      <c r="SKD144" s="106"/>
      <c r="SKE144" s="106"/>
      <c r="SKF144" s="106"/>
      <c r="SKG144" s="106"/>
      <c r="SKH144" s="106"/>
      <c r="SKI144" s="106"/>
      <c r="SKJ144" s="106"/>
      <c r="SKK144" s="106"/>
      <c r="SKL144" s="106"/>
      <c r="SKM144" s="106"/>
      <c r="SKN144" s="106"/>
      <c r="SKO144" s="106"/>
      <c r="SKP144" s="106"/>
      <c r="SKQ144" s="106"/>
      <c r="SKR144" s="106"/>
      <c r="SKS144" s="106"/>
      <c r="SKT144" s="106"/>
      <c r="SKU144" s="106"/>
      <c r="SKV144" s="106"/>
      <c r="SKW144" s="106"/>
      <c r="SKX144" s="106"/>
      <c r="SKY144" s="106"/>
      <c r="SKZ144" s="106"/>
      <c r="SLA144" s="106"/>
      <c r="SLB144" s="106"/>
      <c r="SLC144" s="106"/>
      <c r="SLD144" s="106"/>
      <c r="SLE144" s="106"/>
      <c r="SLF144" s="106"/>
      <c r="SLG144" s="106"/>
      <c r="SLH144" s="106"/>
      <c r="SLI144" s="106"/>
      <c r="SLJ144" s="106"/>
      <c r="SLK144" s="106"/>
      <c r="SLL144" s="106"/>
      <c r="SLM144" s="106"/>
      <c r="SLN144" s="106"/>
      <c r="SLO144" s="106"/>
      <c r="SLP144" s="106"/>
      <c r="SLQ144" s="106"/>
      <c r="SLR144" s="106"/>
      <c r="SLS144" s="106"/>
      <c r="SLT144" s="106"/>
      <c r="SLU144" s="106"/>
      <c r="SLV144" s="106"/>
      <c r="SLW144" s="106"/>
      <c r="SLX144" s="106"/>
      <c r="SLY144" s="106"/>
      <c r="SLZ144" s="106"/>
      <c r="SMA144" s="106"/>
      <c r="SMB144" s="106"/>
      <c r="SMC144" s="106"/>
      <c r="SMD144" s="106"/>
      <c r="SME144" s="106"/>
      <c r="SMF144" s="106"/>
      <c r="SMG144" s="106"/>
      <c r="SMH144" s="106"/>
      <c r="SMI144" s="106"/>
      <c r="SMJ144" s="106"/>
      <c r="SMK144" s="106"/>
      <c r="SML144" s="106"/>
      <c r="SMM144" s="106"/>
      <c r="SMN144" s="106"/>
      <c r="SMO144" s="106"/>
      <c r="SMP144" s="106"/>
      <c r="SMQ144" s="106"/>
      <c r="SMR144" s="106"/>
      <c r="SMS144" s="106"/>
      <c r="SMT144" s="106"/>
      <c r="SMU144" s="106"/>
      <c r="SMV144" s="106"/>
      <c r="SMW144" s="106"/>
      <c r="SMX144" s="106"/>
      <c r="SMY144" s="106"/>
      <c r="SMZ144" s="106"/>
      <c r="SNA144" s="106"/>
      <c r="SNB144" s="106"/>
      <c r="SNC144" s="106"/>
      <c r="SND144" s="106"/>
      <c r="SNE144" s="106"/>
      <c r="SNF144" s="106"/>
      <c r="SNG144" s="106"/>
      <c r="SNH144" s="106"/>
      <c r="SNI144" s="106"/>
      <c r="SNJ144" s="106"/>
      <c r="SNK144" s="106"/>
      <c r="SNL144" s="106"/>
      <c r="SNM144" s="106"/>
      <c r="SNN144" s="106"/>
      <c r="SNO144" s="106"/>
      <c r="SNP144" s="106"/>
      <c r="SNQ144" s="106"/>
      <c r="SNR144" s="106"/>
      <c r="SNS144" s="106"/>
      <c r="SNT144" s="106"/>
      <c r="SNU144" s="106"/>
      <c r="SNV144" s="106"/>
      <c r="SNW144" s="106"/>
      <c r="SNX144" s="106"/>
      <c r="SNY144" s="106"/>
      <c r="SNZ144" s="106"/>
      <c r="SOA144" s="106"/>
      <c r="SOB144" s="106"/>
      <c r="SOC144" s="106"/>
      <c r="SOD144" s="106"/>
      <c r="SOE144" s="106"/>
      <c r="SOF144" s="106"/>
      <c r="SOG144" s="106"/>
      <c r="SOH144" s="106"/>
      <c r="SOI144" s="106"/>
      <c r="SOJ144" s="106"/>
      <c r="SOK144" s="106"/>
      <c r="SOL144" s="106"/>
      <c r="SOM144" s="106"/>
      <c r="SON144" s="106"/>
      <c r="SOO144" s="106"/>
      <c r="SOP144" s="106"/>
      <c r="SOQ144" s="106"/>
      <c r="SOR144" s="106"/>
      <c r="SOS144" s="106"/>
      <c r="SOT144" s="106"/>
      <c r="SOU144" s="106"/>
      <c r="SOV144" s="106"/>
      <c r="SOW144" s="106"/>
      <c r="SOX144" s="106"/>
      <c r="SOY144" s="106"/>
      <c r="SOZ144" s="106"/>
      <c r="SPA144" s="106"/>
      <c r="SPB144" s="106"/>
      <c r="SPC144" s="106"/>
      <c r="SPD144" s="106"/>
      <c r="SPE144" s="106"/>
      <c r="SPF144" s="106"/>
      <c r="SPG144" s="106"/>
      <c r="SPH144" s="106"/>
      <c r="SPI144" s="106"/>
      <c r="SPJ144" s="106"/>
      <c r="SPK144" s="106"/>
      <c r="SPL144" s="106"/>
      <c r="SPM144" s="106"/>
      <c r="SPN144" s="106"/>
      <c r="SPO144" s="106"/>
      <c r="SPP144" s="106"/>
      <c r="SPQ144" s="106"/>
      <c r="SPR144" s="106"/>
      <c r="SPS144" s="106"/>
      <c r="SPT144" s="106"/>
      <c r="SPU144" s="106"/>
      <c r="SPV144" s="106"/>
      <c r="SPW144" s="106"/>
      <c r="SPX144" s="106"/>
      <c r="SPY144" s="106"/>
      <c r="SPZ144" s="106"/>
      <c r="SQA144" s="106"/>
      <c r="SQB144" s="106"/>
      <c r="SQC144" s="106"/>
      <c r="SQD144" s="106"/>
      <c r="SQE144" s="106"/>
      <c r="SQF144" s="106"/>
      <c r="SQG144" s="106"/>
      <c r="SQH144" s="106"/>
      <c r="SQI144" s="106"/>
      <c r="SQJ144" s="106"/>
      <c r="SQK144" s="106"/>
      <c r="SQL144" s="106"/>
      <c r="SQM144" s="106"/>
      <c r="SQN144" s="106"/>
      <c r="SQO144" s="106"/>
      <c r="SQP144" s="106"/>
      <c r="SQQ144" s="106"/>
      <c r="SQR144" s="106"/>
      <c r="SQS144" s="106"/>
      <c r="SQT144" s="106"/>
      <c r="SQU144" s="106"/>
      <c r="SQV144" s="106"/>
      <c r="SQW144" s="106"/>
      <c r="SQX144" s="106"/>
      <c r="SQY144" s="106"/>
      <c r="SQZ144" s="106"/>
      <c r="SRA144" s="106"/>
      <c r="SRB144" s="106"/>
      <c r="SRC144" s="106"/>
      <c r="SRD144" s="106"/>
      <c r="SRE144" s="106"/>
      <c r="SRF144" s="106"/>
      <c r="SRG144" s="106"/>
      <c r="SRH144" s="106"/>
      <c r="SRI144" s="106"/>
      <c r="SRJ144" s="106"/>
      <c r="SRK144" s="106"/>
      <c r="SRL144" s="106"/>
      <c r="SRM144" s="106"/>
      <c r="SRN144" s="106"/>
      <c r="SRO144" s="106"/>
      <c r="SRP144" s="106"/>
      <c r="SRQ144" s="106"/>
      <c r="SRR144" s="106"/>
      <c r="SRS144" s="106"/>
      <c r="SRT144" s="106"/>
      <c r="SRU144" s="106"/>
      <c r="SRV144" s="106"/>
      <c r="SRW144" s="106"/>
      <c r="SRX144" s="106"/>
      <c r="SRY144" s="106"/>
      <c r="SRZ144" s="106"/>
      <c r="SSA144" s="106"/>
      <c r="SSB144" s="106"/>
      <c r="SSC144" s="106"/>
      <c r="SSD144" s="106"/>
      <c r="SSE144" s="106"/>
      <c r="SSF144" s="106"/>
      <c r="SSG144" s="106"/>
      <c r="SSH144" s="106"/>
      <c r="SSI144" s="106"/>
      <c r="SSJ144" s="106"/>
      <c r="SSK144" s="106"/>
      <c r="SSL144" s="106"/>
      <c r="SSM144" s="106"/>
      <c r="SSN144" s="106"/>
      <c r="SSO144" s="106"/>
      <c r="SSP144" s="106"/>
      <c r="SSQ144" s="106"/>
      <c r="SSR144" s="106"/>
      <c r="SSS144" s="106"/>
      <c r="SST144" s="106"/>
      <c r="SSU144" s="106"/>
      <c r="SSV144" s="106"/>
      <c r="SSW144" s="106"/>
      <c r="SSX144" s="106"/>
      <c r="SSY144" s="106"/>
      <c r="SSZ144" s="106"/>
      <c r="STA144" s="106"/>
      <c r="STB144" s="106"/>
      <c r="STC144" s="106"/>
      <c r="STD144" s="106"/>
      <c r="STE144" s="106"/>
      <c r="STF144" s="106"/>
      <c r="STG144" s="106"/>
      <c r="STH144" s="106"/>
      <c r="STI144" s="106"/>
      <c r="STJ144" s="106"/>
      <c r="STK144" s="106"/>
      <c r="STL144" s="106"/>
      <c r="STM144" s="106"/>
      <c r="STN144" s="106"/>
      <c r="STO144" s="106"/>
      <c r="STP144" s="106"/>
      <c r="STQ144" s="106"/>
      <c r="STR144" s="106"/>
      <c r="STS144" s="106"/>
      <c r="STT144" s="106"/>
      <c r="STU144" s="106"/>
      <c r="STV144" s="106"/>
      <c r="STW144" s="106"/>
      <c r="STX144" s="106"/>
      <c r="STY144" s="106"/>
      <c r="STZ144" s="106"/>
      <c r="SUA144" s="106"/>
      <c r="SUB144" s="106"/>
      <c r="SUC144" s="106"/>
      <c r="SUD144" s="106"/>
      <c r="SUE144" s="106"/>
      <c r="SUF144" s="106"/>
      <c r="SUG144" s="106"/>
      <c r="SUH144" s="106"/>
      <c r="SUI144" s="106"/>
      <c r="SUJ144" s="106"/>
      <c r="SUK144" s="106"/>
      <c r="SUL144" s="106"/>
      <c r="SUM144" s="106"/>
      <c r="SUN144" s="106"/>
      <c r="SUO144" s="106"/>
      <c r="SUP144" s="106"/>
      <c r="SUQ144" s="106"/>
      <c r="SUR144" s="106"/>
      <c r="SUS144" s="106"/>
      <c r="SUT144" s="106"/>
      <c r="SUU144" s="106"/>
      <c r="SUV144" s="106"/>
      <c r="SUW144" s="106"/>
      <c r="SUX144" s="106"/>
      <c r="SUY144" s="106"/>
      <c r="SUZ144" s="106"/>
      <c r="SVA144" s="106"/>
      <c r="SVB144" s="106"/>
      <c r="SVC144" s="106"/>
      <c r="SVD144" s="106"/>
      <c r="SVE144" s="106"/>
      <c r="SVF144" s="106"/>
      <c r="SVG144" s="106"/>
      <c r="SVH144" s="106"/>
      <c r="SVI144" s="106"/>
      <c r="SVJ144" s="106"/>
      <c r="SVK144" s="106"/>
      <c r="SVL144" s="106"/>
      <c r="SVM144" s="106"/>
      <c r="SVN144" s="106"/>
      <c r="SVO144" s="106"/>
      <c r="SVP144" s="106"/>
      <c r="SVQ144" s="106"/>
      <c r="SVR144" s="106"/>
      <c r="SVS144" s="106"/>
      <c r="SVT144" s="106"/>
      <c r="SVU144" s="106"/>
      <c r="SVV144" s="106"/>
      <c r="SVW144" s="106"/>
      <c r="SVX144" s="106"/>
      <c r="SVY144" s="106"/>
      <c r="SVZ144" s="106"/>
      <c r="SWA144" s="106"/>
      <c r="SWB144" s="106"/>
      <c r="SWC144" s="106"/>
      <c r="SWD144" s="106"/>
      <c r="SWE144" s="106"/>
      <c r="SWF144" s="106"/>
      <c r="SWG144" s="106"/>
      <c r="SWH144" s="106"/>
      <c r="SWI144" s="106"/>
      <c r="SWJ144" s="106"/>
      <c r="SWK144" s="106"/>
      <c r="SWL144" s="106"/>
      <c r="SWM144" s="106"/>
      <c r="SWN144" s="106"/>
      <c r="SWO144" s="106"/>
      <c r="SWP144" s="106"/>
      <c r="SWQ144" s="106"/>
      <c r="SWR144" s="106"/>
      <c r="SWS144" s="106"/>
      <c r="SWT144" s="106"/>
      <c r="SWU144" s="106"/>
      <c r="SWV144" s="106"/>
      <c r="SWW144" s="106"/>
      <c r="SWX144" s="106"/>
      <c r="SWY144" s="106"/>
      <c r="SWZ144" s="106"/>
      <c r="SXA144" s="106"/>
      <c r="SXB144" s="106"/>
      <c r="SXC144" s="106"/>
      <c r="SXD144" s="106"/>
      <c r="SXE144" s="106"/>
      <c r="SXF144" s="106"/>
      <c r="SXG144" s="106"/>
      <c r="SXH144" s="106"/>
      <c r="SXI144" s="106"/>
      <c r="SXJ144" s="106"/>
      <c r="SXK144" s="106"/>
      <c r="SXL144" s="106"/>
      <c r="SXM144" s="106"/>
      <c r="SXN144" s="106"/>
      <c r="SXO144" s="106"/>
      <c r="SXP144" s="106"/>
      <c r="SXQ144" s="106"/>
      <c r="SXR144" s="106"/>
      <c r="SXS144" s="106"/>
      <c r="SXT144" s="106"/>
      <c r="SXU144" s="106"/>
      <c r="SXV144" s="106"/>
      <c r="SXW144" s="106"/>
      <c r="SXX144" s="106"/>
      <c r="SXY144" s="106"/>
      <c r="SXZ144" s="106"/>
      <c r="SYA144" s="106"/>
      <c r="SYB144" s="106"/>
      <c r="SYC144" s="106"/>
      <c r="SYD144" s="106"/>
      <c r="SYE144" s="106"/>
      <c r="SYF144" s="106"/>
      <c r="SYG144" s="106"/>
      <c r="SYH144" s="106"/>
      <c r="SYI144" s="106"/>
      <c r="SYJ144" s="106"/>
      <c r="SYK144" s="106"/>
      <c r="SYL144" s="106"/>
      <c r="SYM144" s="106"/>
      <c r="SYN144" s="106"/>
      <c r="SYO144" s="106"/>
      <c r="SYP144" s="106"/>
      <c r="SYQ144" s="106"/>
      <c r="SYR144" s="106"/>
      <c r="SYS144" s="106"/>
      <c r="SYT144" s="106"/>
      <c r="SYU144" s="106"/>
      <c r="SYV144" s="106"/>
      <c r="SYW144" s="106"/>
      <c r="SYX144" s="106"/>
      <c r="SYY144" s="106"/>
      <c r="SYZ144" s="106"/>
      <c r="SZA144" s="106"/>
      <c r="SZB144" s="106"/>
      <c r="SZC144" s="106"/>
      <c r="SZD144" s="106"/>
      <c r="SZE144" s="106"/>
      <c r="SZF144" s="106"/>
      <c r="SZG144" s="106"/>
      <c r="SZH144" s="106"/>
      <c r="SZI144" s="106"/>
      <c r="SZJ144" s="106"/>
      <c r="SZK144" s="106"/>
      <c r="SZL144" s="106"/>
      <c r="SZM144" s="106"/>
      <c r="SZN144" s="106"/>
      <c r="SZO144" s="106"/>
      <c r="SZP144" s="106"/>
      <c r="SZQ144" s="106"/>
      <c r="SZR144" s="106"/>
      <c r="SZS144" s="106"/>
      <c r="SZT144" s="106"/>
      <c r="SZU144" s="106"/>
      <c r="SZV144" s="106"/>
      <c r="SZW144" s="106"/>
      <c r="SZX144" s="106"/>
      <c r="SZY144" s="106"/>
      <c r="SZZ144" s="106"/>
      <c r="TAA144" s="106"/>
      <c r="TAB144" s="106"/>
      <c r="TAC144" s="106"/>
      <c r="TAD144" s="106"/>
      <c r="TAE144" s="106"/>
      <c r="TAF144" s="106"/>
      <c r="TAG144" s="106"/>
      <c r="TAH144" s="106"/>
      <c r="TAI144" s="106"/>
      <c r="TAJ144" s="106"/>
      <c r="TAK144" s="106"/>
      <c r="TAL144" s="106"/>
      <c r="TAM144" s="106"/>
      <c r="TAN144" s="106"/>
      <c r="TAO144" s="106"/>
      <c r="TAP144" s="106"/>
      <c r="TAQ144" s="106"/>
      <c r="TAR144" s="106"/>
      <c r="TAS144" s="106"/>
      <c r="TAT144" s="106"/>
      <c r="TAU144" s="106"/>
      <c r="TAV144" s="106"/>
      <c r="TAW144" s="106"/>
      <c r="TAX144" s="106"/>
      <c r="TAY144" s="106"/>
      <c r="TAZ144" s="106"/>
      <c r="TBA144" s="106"/>
      <c r="TBB144" s="106"/>
      <c r="TBC144" s="106"/>
      <c r="TBD144" s="106"/>
      <c r="TBE144" s="106"/>
      <c r="TBF144" s="106"/>
      <c r="TBG144" s="106"/>
      <c r="TBH144" s="106"/>
      <c r="TBI144" s="106"/>
      <c r="TBJ144" s="106"/>
      <c r="TBK144" s="106"/>
      <c r="TBL144" s="106"/>
      <c r="TBM144" s="106"/>
      <c r="TBN144" s="106"/>
      <c r="TBO144" s="106"/>
      <c r="TBP144" s="106"/>
      <c r="TBQ144" s="106"/>
      <c r="TBR144" s="106"/>
      <c r="TBS144" s="106"/>
      <c r="TBT144" s="106"/>
      <c r="TBU144" s="106"/>
      <c r="TBV144" s="106"/>
      <c r="TBW144" s="106"/>
      <c r="TBX144" s="106"/>
      <c r="TBY144" s="106"/>
      <c r="TBZ144" s="106"/>
      <c r="TCA144" s="106"/>
      <c r="TCB144" s="106"/>
      <c r="TCC144" s="106"/>
      <c r="TCD144" s="106"/>
      <c r="TCE144" s="106"/>
      <c r="TCF144" s="106"/>
      <c r="TCG144" s="106"/>
      <c r="TCH144" s="106"/>
      <c r="TCI144" s="106"/>
      <c r="TCJ144" s="106"/>
      <c r="TCK144" s="106"/>
      <c r="TCL144" s="106"/>
      <c r="TCM144" s="106"/>
      <c r="TCN144" s="106"/>
      <c r="TCO144" s="106"/>
      <c r="TCP144" s="106"/>
      <c r="TCQ144" s="106"/>
      <c r="TCR144" s="106"/>
      <c r="TCS144" s="106"/>
      <c r="TCT144" s="106"/>
      <c r="TCU144" s="106"/>
      <c r="TCV144" s="106"/>
      <c r="TCW144" s="106"/>
      <c r="TCX144" s="106"/>
      <c r="TCY144" s="106"/>
      <c r="TCZ144" s="106"/>
      <c r="TDA144" s="106"/>
      <c r="TDB144" s="106"/>
      <c r="TDC144" s="106"/>
      <c r="TDD144" s="106"/>
      <c r="TDE144" s="106"/>
      <c r="TDF144" s="106"/>
      <c r="TDG144" s="106"/>
      <c r="TDH144" s="106"/>
      <c r="TDI144" s="106"/>
      <c r="TDJ144" s="106"/>
      <c r="TDK144" s="106"/>
      <c r="TDL144" s="106"/>
      <c r="TDM144" s="106"/>
      <c r="TDN144" s="106"/>
      <c r="TDO144" s="106"/>
      <c r="TDP144" s="106"/>
      <c r="TDQ144" s="106"/>
      <c r="TDR144" s="106"/>
      <c r="TDS144" s="106"/>
      <c r="TDT144" s="106"/>
      <c r="TDU144" s="106"/>
      <c r="TDV144" s="106"/>
      <c r="TDW144" s="106"/>
      <c r="TDX144" s="106"/>
      <c r="TDY144" s="106"/>
      <c r="TDZ144" s="106"/>
      <c r="TEA144" s="106"/>
      <c r="TEB144" s="106"/>
      <c r="TEC144" s="106"/>
      <c r="TED144" s="106"/>
      <c r="TEE144" s="106"/>
      <c r="TEF144" s="106"/>
      <c r="TEG144" s="106"/>
      <c r="TEH144" s="106"/>
      <c r="TEI144" s="106"/>
      <c r="TEJ144" s="106"/>
      <c r="TEK144" s="106"/>
      <c r="TEL144" s="106"/>
      <c r="TEM144" s="106"/>
      <c r="TEN144" s="106"/>
      <c r="TEO144" s="106"/>
      <c r="TEP144" s="106"/>
      <c r="TEQ144" s="106"/>
      <c r="TER144" s="106"/>
      <c r="TES144" s="106"/>
      <c r="TET144" s="106"/>
      <c r="TEU144" s="106"/>
      <c r="TEV144" s="106"/>
      <c r="TEW144" s="106"/>
      <c r="TEX144" s="106"/>
      <c r="TEY144" s="106"/>
      <c r="TEZ144" s="106"/>
      <c r="TFA144" s="106"/>
      <c r="TFB144" s="106"/>
      <c r="TFC144" s="106"/>
      <c r="TFD144" s="106"/>
      <c r="TFE144" s="106"/>
      <c r="TFF144" s="106"/>
      <c r="TFG144" s="106"/>
      <c r="TFH144" s="106"/>
      <c r="TFI144" s="106"/>
      <c r="TFJ144" s="106"/>
      <c r="TFK144" s="106"/>
      <c r="TFL144" s="106"/>
      <c r="TFM144" s="106"/>
      <c r="TFN144" s="106"/>
      <c r="TFO144" s="106"/>
      <c r="TFP144" s="106"/>
      <c r="TFQ144" s="106"/>
      <c r="TFR144" s="106"/>
      <c r="TFS144" s="106"/>
      <c r="TFT144" s="106"/>
      <c r="TFU144" s="106"/>
      <c r="TFV144" s="106"/>
      <c r="TFW144" s="106"/>
      <c r="TFX144" s="106"/>
      <c r="TFY144" s="106"/>
      <c r="TFZ144" s="106"/>
      <c r="TGA144" s="106"/>
      <c r="TGB144" s="106"/>
      <c r="TGC144" s="106"/>
      <c r="TGD144" s="106"/>
      <c r="TGE144" s="106"/>
      <c r="TGF144" s="106"/>
      <c r="TGG144" s="106"/>
      <c r="TGH144" s="106"/>
      <c r="TGI144" s="106"/>
      <c r="TGJ144" s="106"/>
      <c r="TGK144" s="106"/>
      <c r="TGL144" s="106"/>
      <c r="TGM144" s="106"/>
      <c r="TGN144" s="106"/>
      <c r="TGO144" s="106"/>
      <c r="TGP144" s="106"/>
      <c r="TGQ144" s="106"/>
      <c r="TGR144" s="106"/>
      <c r="TGS144" s="106"/>
      <c r="TGT144" s="106"/>
      <c r="TGU144" s="106"/>
      <c r="TGV144" s="106"/>
      <c r="TGW144" s="106"/>
      <c r="TGX144" s="106"/>
      <c r="TGY144" s="106"/>
      <c r="TGZ144" s="106"/>
      <c r="THA144" s="106"/>
      <c r="THB144" s="106"/>
      <c r="THC144" s="106"/>
      <c r="THD144" s="106"/>
      <c r="THE144" s="106"/>
      <c r="THF144" s="106"/>
      <c r="THG144" s="106"/>
      <c r="THH144" s="106"/>
      <c r="THI144" s="106"/>
      <c r="THJ144" s="106"/>
      <c r="THK144" s="106"/>
      <c r="THL144" s="106"/>
      <c r="THM144" s="106"/>
      <c r="THN144" s="106"/>
      <c r="THO144" s="106"/>
      <c r="THP144" s="106"/>
      <c r="THQ144" s="106"/>
      <c r="THR144" s="106"/>
      <c r="THS144" s="106"/>
      <c r="THT144" s="106"/>
      <c r="THU144" s="106"/>
      <c r="THV144" s="106"/>
      <c r="THW144" s="106"/>
      <c r="THX144" s="106"/>
      <c r="THY144" s="106"/>
      <c r="THZ144" s="106"/>
      <c r="TIA144" s="106"/>
      <c r="TIB144" s="106"/>
      <c r="TIC144" s="106"/>
      <c r="TID144" s="106"/>
      <c r="TIE144" s="106"/>
      <c r="TIF144" s="106"/>
      <c r="TIG144" s="106"/>
      <c r="TIH144" s="106"/>
      <c r="TII144" s="106"/>
      <c r="TIJ144" s="106"/>
      <c r="TIK144" s="106"/>
      <c r="TIL144" s="106"/>
      <c r="TIM144" s="106"/>
      <c r="TIN144" s="106"/>
      <c r="TIO144" s="106"/>
      <c r="TIP144" s="106"/>
      <c r="TIQ144" s="106"/>
      <c r="TIR144" s="106"/>
      <c r="TIS144" s="106"/>
      <c r="TIT144" s="106"/>
      <c r="TIU144" s="106"/>
      <c r="TIV144" s="106"/>
      <c r="TIW144" s="106"/>
      <c r="TIX144" s="106"/>
      <c r="TIY144" s="106"/>
      <c r="TIZ144" s="106"/>
      <c r="TJA144" s="106"/>
      <c r="TJB144" s="106"/>
      <c r="TJC144" s="106"/>
      <c r="TJD144" s="106"/>
      <c r="TJE144" s="106"/>
      <c r="TJF144" s="106"/>
      <c r="TJG144" s="106"/>
      <c r="TJH144" s="106"/>
      <c r="TJI144" s="106"/>
      <c r="TJJ144" s="106"/>
      <c r="TJK144" s="106"/>
      <c r="TJL144" s="106"/>
      <c r="TJM144" s="106"/>
      <c r="TJN144" s="106"/>
      <c r="TJO144" s="106"/>
      <c r="TJP144" s="106"/>
      <c r="TJQ144" s="106"/>
      <c r="TJR144" s="106"/>
      <c r="TJS144" s="106"/>
      <c r="TJT144" s="106"/>
      <c r="TJU144" s="106"/>
      <c r="TJV144" s="106"/>
      <c r="TJW144" s="106"/>
      <c r="TJX144" s="106"/>
      <c r="TJY144" s="106"/>
      <c r="TJZ144" s="106"/>
      <c r="TKA144" s="106"/>
      <c r="TKB144" s="106"/>
      <c r="TKC144" s="106"/>
      <c r="TKD144" s="106"/>
      <c r="TKE144" s="106"/>
      <c r="TKF144" s="106"/>
      <c r="TKG144" s="106"/>
      <c r="TKH144" s="106"/>
      <c r="TKI144" s="106"/>
      <c r="TKJ144" s="106"/>
      <c r="TKK144" s="106"/>
      <c r="TKL144" s="106"/>
      <c r="TKM144" s="106"/>
      <c r="TKN144" s="106"/>
      <c r="TKO144" s="106"/>
      <c r="TKP144" s="106"/>
      <c r="TKQ144" s="106"/>
      <c r="TKR144" s="106"/>
      <c r="TKS144" s="106"/>
      <c r="TKT144" s="106"/>
      <c r="TKU144" s="106"/>
      <c r="TKV144" s="106"/>
      <c r="TKW144" s="106"/>
      <c r="TKX144" s="106"/>
      <c r="TKY144" s="106"/>
      <c r="TKZ144" s="106"/>
      <c r="TLA144" s="106"/>
      <c r="TLB144" s="106"/>
      <c r="TLC144" s="106"/>
      <c r="TLD144" s="106"/>
      <c r="TLE144" s="106"/>
      <c r="TLF144" s="106"/>
      <c r="TLG144" s="106"/>
      <c r="TLH144" s="106"/>
      <c r="TLI144" s="106"/>
      <c r="TLJ144" s="106"/>
      <c r="TLK144" s="106"/>
      <c r="TLL144" s="106"/>
      <c r="TLM144" s="106"/>
      <c r="TLN144" s="106"/>
      <c r="TLO144" s="106"/>
      <c r="TLP144" s="106"/>
      <c r="TLQ144" s="106"/>
      <c r="TLR144" s="106"/>
      <c r="TLS144" s="106"/>
      <c r="TLT144" s="106"/>
      <c r="TLU144" s="106"/>
      <c r="TLV144" s="106"/>
      <c r="TLW144" s="106"/>
      <c r="TLX144" s="106"/>
      <c r="TLY144" s="106"/>
      <c r="TLZ144" s="106"/>
      <c r="TMA144" s="106"/>
      <c r="TMB144" s="106"/>
      <c r="TMC144" s="106"/>
      <c r="TMD144" s="106"/>
      <c r="TME144" s="106"/>
      <c r="TMF144" s="106"/>
      <c r="TMG144" s="106"/>
      <c r="TMH144" s="106"/>
      <c r="TMI144" s="106"/>
      <c r="TMJ144" s="106"/>
      <c r="TMK144" s="106"/>
      <c r="TML144" s="106"/>
      <c r="TMM144" s="106"/>
      <c r="TMN144" s="106"/>
      <c r="TMO144" s="106"/>
      <c r="TMP144" s="106"/>
      <c r="TMQ144" s="106"/>
      <c r="TMR144" s="106"/>
      <c r="TMS144" s="106"/>
      <c r="TMT144" s="106"/>
      <c r="TMU144" s="106"/>
      <c r="TMV144" s="106"/>
      <c r="TMW144" s="106"/>
      <c r="TMX144" s="106"/>
      <c r="TMY144" s="106"/>
      <c r="TMZ144" s="106"/>
      <c r="TNA144" s="106"/>
      <c r="TNB144" s="106"/>
      <c r="TNC144" s="106"/>
      <c r="TND144" s="106"/>
      <c r="TNE144" s="106"/>
      <c r="TNF144" s="106"/>
      <c r="TNG144" s="106"/>
      <c r="TNH144" s="106"/>
      <c r="TNI144" s="106"/>
      <c r="TNJ144" s="106"/>
      <c r="TNK144" s="106"/>
      <c r="TNL144" s="106"/>
      <c r="TNM144" s="106"/>
      <c r="TNN144" s="106"/>
      <c r="TNO144" s="106"/>
      <c r="TNP144" s="106"/>
      <c r="TNQ144" s="106"/>
      <c r="TNR144" s="106"/>
      <c r="TNS144" s="106"/>
      <c r="TNT144" s="106"/>
      <c r="TNU144" s="106"/>
      <c r="TNV144" s="106"/>
      <c r="TNW144" s="106"/>
      <c r="TNX144" s="106"/>
      <c r="TNY144" s="106"/>
      <c r="TNZ144" s="106"/>
      <c r="TOA144" s="106"/>
      <c r="TOB144" s="106"/>
      <c r="TOC144" s="106"/>
      <c r="TOD144" s="106"/>
      <c r="TOE144" s="106"/>
      <c r="TOF144" s="106"/>
      <c r="TOG144" s="106"/>
      <c r="TOH144" s="106"/>
      <c r="TOI144" s="106"/>
      <c r="TOJ144" s="106"/>
      <c r="TOK144" s="106"/>
      <c r="TOL144" s="106"/>
      <c r="TOM144" s="106"/>
      <c r="TON144" s="106"/>
      <c r="TOO144" s="106"/>
      <c r="TOP144" s="106"/>
      <c r="TOQ144" s="106"/>
      <c r="TOR144" s="106"/>
      <c r="TOS144" s="106"/>
      <c r="TOT144" s="106"/>
      <c r="TOU144" s="106"/>
      <c r="TOV144" s="106"/>
      <c r="TOW144" s="106"/>
      <c r="TOX144" s="106"/>
      <c r="TOY144" s="106"/>
      <c r="TOZ144" s="106"/>
      <c r="TPA144" s="106"/>
      <c r="TPB144" s="106"/>
      <c r="TPC144" s="106"/>
      <c r="TPD144" s="106"/>
      <c r="TPE144" s="106"/>
      <c r="TPF144" s="106"/>
      <c r="TPG144" s="106"/>
      <c r="TPH144" s="106"/>
      <c r="TPI144" s="106"/>
      <c r="TPJ144" s="106"/>
      <c r="TPK144" s="106"/>
      <c r="TPL144" s="106"/>
      <c r="TPM144" s="106"/>
      <c r="TPN144" s="106"/>
      <c r="TPO144" s="106"/>
      <c r="TPP144" s="106"/>
      <c r="TPQ144" s="106"/>
      <c r="TPR144" s="106"/>
      <c r="TPS144" s="106"/>
      <c r="TPT144" s="106"/>
      <c r="TPU144" s="106"/>
      <c r="TPV144" s="106"/>
      <c r="TPW144" s="106"/>
      <c r="TPX144" s="106"/>
      <c r="TPY144" s="106"/>
      <c r="TPZ144" s="106"/>
      <c r="TQA144" s="106"/>
      <c r="TQB144" s="106"/>
      <c r="TQC144" s="106"/>
      <c r="TQD144" s="106"/>
      <c r="TQE144" s="106"/>
      <c r="TQF144" s="106"/>
      <c r="TQG144" s="106"/>
      <c r="TQH144" s="106"/>
      <c r="TQI144" s="106"/>
      <c r="TQJ144" s="106"/>
      <c r="TQK144" s="106"/>
      <c r="TQL144" s="106"/>
      <c r="TQM144" s="106"/>
      <c r="TQN144" s="106"/>
      <c r="TQO144" s="106"/>
      <c r="TQP144" s="106"/>
      <c r="TQQ144" s="106"/>
      <c r="TQR144" s="106"/>
      <c r="TQS144" s="106"/>
      <c r="TQT144" s="106"/>
      <c r="TQU144" s="106"/>
      <c r="TQV144" s="106"/>
      <c r="TQW144" s="106"/>
      <c r="TQX144" s="106"/>
      <c r="TQY144" s="106"/>
      <c r="TQZ144" s="106"/>
      <c r="TRA144" s="106"/>
      <c r="TRB144" s="106"/>
      <c r="TRC144" s="106"/>
      <c r="TRD144" s="106"/>
      <c r="TRE144" s="106"/>
      <c r="TRF144" s="106"/>
      <c r="TRG144" s="106"/>
      <c r="TRH144" s="106"/>
      <c r="TRI144" s="106"/>
      <c r="TRJ144" s="106"/>
      <c r="TRK144" s="106"/>
      <c r="TRL144" s="106"/>
      <c r="TRM144" s="106"/>
      <c r="TRN144" s="106"/>
      <c r="TRO144" s="106"/>
      <c r="TRP144" s="106"/>
      <c r="TRQ144" s="106"/>
      <c r="TRR144" s="106"/>
      <c r="TRS144" s="106"/>
      <c r="TRT144" s="106"/>
      <c r="TRU144" s="106"/>
      <c r="TRV144" s="106"/>
      <c r="TRW144" s="106"/>
      <c r="TRX144" s="106"/>
      <c r="TRY144" s="106"/>
      <c r="TRZ144" s="106"/>
      <c r="TSA144" s="106"/>
      <c r="TSB144" s="106"/>
      <c r="TSC144" s="106"/>
      <c r="TSD144" s="106"/>
      <c r="TSE144" s="106"/>
      <c r="TSF144" s="106"/>
      <c r="TSG144" s="106"/>
      <c r="TSH144" s="106"/>
      <c r="TSI144" s="106"/>
      <c r="TSJ144" s="106"/>
      <c r="TSK144" s="106"/>
      <c r="TSL144" s="106"/>
      <c r="TSM144" s="106"/>
      <c r="TSN144" s="106"/>
      <c r="TSO144" s="106"/>
      <c r="TSP144" s="106"/>
      <c r="TSQ144" s="106"/>
      <c r="TSR144" s="106"/>
      <c r="TSS144" s="106"/>
      <c r="TST144" s="106"/>
      <c r="TSU144" s="106"/>
      <c r="TSV144" s="106"/>
      <c r="TSW144" s="106"/>
      <c r="TSX144" s="106"/>
      <c r="TSY144" s="106"/>
      <c r="TSZ144" s="106"/>
      <c r="TTA144" s="106"/>
      <c r="TTB144" s="106"/>
      <c r="TTC144" s="106"/>
      <c r="TTD144" s="106"/>
      <c r="TTE144" s="106"/>
      <c r="TTF144" s="106"/>
      <c r="TTG144" s="106"/>
      <c r="TTH144" s="106"/>
      <c r="TTI144" s="106"/>
      <c r="TTJ144" s="106"/>
      <c r="TTK144" s="106"/>
      <c r="TTL144" s="106"/>
      <c r="TTM144" s="106"/>
      <c r="TTN144" s="106"/>
      <c r="TTO144" s="106"/>
      <c r="TTP144" s="106"/>
      <c r="TTQ144" s="106"/>
      <c r="TTR144" s="106"/>
      <c r="TTS144" s="106"/>
      <c r="TTT144" s="106"/>
      <c r="TTU144" s="106"/>
      <c r="TTV144" s="106"/>
      <c r="TTW144" s="106"/>
      <c r="TTX144" s="106"/>
      <c r="TTY144" s="106"/>
      <c r="TTZ144" s="106"/>
      <c r="TUA144" s="106"/>
      <c r="TUB144" s="106"/>
      <c r="TUC144" s="106"/>
      <c r="TUD144" s="106"/>
      <c r="TUE144" s="106"/>
      <c r="TUF144" s="106"/>
      <c r="TUG144" s="106"/>
      <c r="TUH144" s="106"/>
      <c r="TUI144" s="106"/>
      <c r="TUJ144" s="106"/>
      <c r="TUK144" s="106"/>
      <c r="TUL144" s="106"/>
      <c r="TUM144" s="106"/>
      <c r="TUN144" s="106"/>
      <c r="TUO144" s="106"/>
      <c r="TUP144" s="106"/>
      <c r="TUQ144" s="106"/>
      <c r="TUR144" s="106"/>
      <c r="TUS144" s="106"/>
      <c r="TUT144" s="106"/>
      <c r="TUU144" s="106"/>
      <c r="TUV144" s="106"/>
      <c r="TUW144" s="106"/>
      <c r="TUX144" s="106"/>
      <c r="TUY144" s="106"/>
      <c r="TUZ144" s="106"/>
      <c r="TVA144" s="106"/>
      <c r="TVB144" s="106"/>
      <c r="TVC144" s="106"/>
      <c r="TVD144" s="106"/>
      <c r="TVE144" s="106"/>
      <c r="TVF144" s="106"/>
      <c r="TVG144" s="106"/>
      <c r="TVH144" s="106"/>
      <c r="TVI144" s="106"/>
      <c r="TVJ144" s="106"/>
      <c r="TVK144" s="106"/>
      <c r="TVL144" s="106"/>
      <c r="TVM144" s="106"/>
      <c r="TVN144" s="106"/>
      <c r="TVO144" s="106"/>
      <c r="TVP144" s="106"/>
      <c r="TVQ144" s="106"/>
      <c r="TVR144" s="106"/>
      <c r="TVS144" s="106"/>
      <c r="TVT144" s="106"/>
      <c r="TVU144" s="106"/>
      <c r="TVV144" s="106"/>
      <c r="TVW144" s="106"/>
      <c r="TVX144" s="106"/>
      <c r="TVY144" s="106"/>
      <c r="TVZ144" s="106"/>
      <c r="TWA144" s="106"/>
      <c r="TWB144" s="106"/>
      <c r="TWC144" s="106"/>
      <c r="TWD144" s="106"/>
      <c r="TWE144" s="106"/>
      <c r="TWF144" s="106"/>
      <c r="TWG144" s="106"/>
      <c r="TWH144" s="106"/>
      <c r="TWI144" s="106"/>
      <c r="TWJ144" s="106"/>
      <c r="TWK144" s="106"/>
      <c r="TWL144" s="106"/>
      <c r="TWM144" s="106"/>
      <c r="TWN144" s="106"/>
      <c r="TWO144" s="106"/>
      <c r="TWP144" s="106"/>
      <c r="TWQ144" s="106"/>
      <c r="TWR144" s="106"/>
      <c r="TWS144" s="106"/>
      <c r="TWT144" s="106"/>
      <c r="TWU144" s="106"/>
      <c r="TWV144" s="106"/>
      <c r="TWW144" s="106"/>
      <c r="TWX144" s="106"/>
      <c r="TWY144" s="106"/>
      <c r="TWZ144" s="106"/>
      <c r="TXA144" s="106"/>
      <c r="TXB144" s="106"/>
      <c r="TXC144" s="106"/>
      <c r="TXD144" s="106"/>
      <c r="TXE144" s="106"/>
      <c r="TXF144" s="106"/>
      <c r="TXG144" s="106"/>
      <c r="TXH144" s="106"/>
      <c r="TXI144" s="106"/>
      <c r="TXJ144" s="106"/>
      <c r="TXK144" s="106"/>
      <c r="TXL144" s="106"/>
      <c r="TXM144" s="106"/>
      <c r="TXN144" s="106"/>
      <c r="TXO144" s="106"/>
      <c r="TXP144" s="106"/>
      <c r="TXQ144" s="106"/>
      <c r="TXR144" s="106"/>
      <c r="TXS144" s="106"/>
      <c r="TXT144" s="106"/>
      <c r="TXU144" s="106"/>
      <c r="TXV144" s="106"/>
      <c r="TXW144" s="106"/>
      <c r="TXX144" s="106"/>
      <c r="TXY144" s="106"/>
      <c r="TXZ144" s="106"/>
      <c r="TYA144" s="106"/>
      <c r="TYB144" s="106"/>
      <c r="TYC144" s="106"/>
      <c r="TYD144" s="106"/>
      <c r="TYE144" s="106"/>
      <c r="TYF144" s="106"/>
      <c r="TYG144" s="106"/>
      <c r="TYH144" s="106"/>
      <c r="TYI144" s="106"/>
      <c r="TYJ144" s="106"/>
      <c r="TYK144" s="106"/>
      <c r="TYL144" s="106"/>
      <c r="TYM144" s="106"/>
      <c r="TYN144" s="106"/>
      <c r="TYO144" s="106"/>
      <c r="TYP144" s="106"/>
      <c r="TYQ144" s="106"/>
      <c r="TYR144" s="106"/>
      <c r="TYS144" s="106"/>
      <c r="TYT144" s="106"/>
      <c r="TYU144" s="106"/>
      <c r="TYV144" s="106"/>
      <c r="TYW144" s="106"/>
      <c r="TYX144" s="106"/>
      <c r="TYY144" s="106"/>
      <c r="TYZ144" s="106"/>
      <c r="TZA144" s="106"/>
      <c r="TZB144" s="106"/>
      <c r="TZC144" s="106"/>
      <c r="TZD144" s="106"/>
      <c r="TZE144" s="106"/>
      <c r="TZF144" s="106"/>
      <c r="TZG144" s="106"/>
      <c r="TZH144" s="106"/>
      <c r="TZI144" s="106"/>
      <c r="TZJ144" s="106"/>
      <c r="TZK144" s="106"/>
      <c r="TZL144" s="106"/>
      <c r="TZM144" s="106"/>
      <c r="TZN144" s="106"/>
      <c r="TZO144" s="106"/>
      <c r="TZP144" s="106"/>
      <c r="TZQ144" s="106"/>
      <c r="TZR144" s="106"/>
      <c r="TZS144" s="106"/>
      <c r="TZT144" s="106"/>
      <c r="TZU144" s="106"/>
      <c r="TZV144" s="106"/>
      <c r="TZW144" s="106"/>
      <c r="TZX144" s="106"/>
      <c r="TZY144" s="106"/>
      <c r="TZZ144" s="106"/>
      <c r="UAA144" s="106"/>
      <c r="UAB144" s="106"/>
      <c r="UAC144" s="106"/>
      <c r="UAD144" s="106"/>
      <c r="UAE144" s="106"/>
      <c r="UAF144" s="106"/>
      <c r="UAG144" s="106"/>
      <c r="UAH144" s="106"/>
      <c r="UAI144" s="106"/>
      <c r="UAJ144" s="106"/>
      <c r="UAK144" s="106"/>
      <c r="UAL144" s="106"/>
      <c r="UAM144" s="106"/>
      <c r="UAN144" s="106"/>
      <c r="UAO144" s="106"/>
      <c r="UAP144" s="106"/>
      <c r="UAQ144" s="106"/>
      <c r="UAR144" s="106"/>
      <c r="UAS144" s="106"/>
      <c r="UAT144" s="106"/>
      <c r="UAU144" s="106"/>
      <c r="UAV144" s="106"/>
      <c r="UAW144" s="106"/>
      <c r="UAX144" s="106"/>
      <c r="UAY144" s="106"/>
      <c r="UAZ144" s="106"/>
      <c r="UBA144" s="106"/>
      <c r="UBB144" s="106"/>
      <c r="UBC144" s="106"/>
      <c r="UBD144" s="106"/>
      <c r="UBE144" s="106"/>
      <c r="UBF144" s="106"/>
      <c r="UBG144" s="106"/>
      <c r="UBH144" s="106"/>
      <c r="UBI144" s="106"/>
      <c r="UBJ144" s="106"/>
      <c r="UBK144" s="106"/>
      <c r="UBL144" s="106"/>
      <c r="UBM144" s="106"/>
      <c r="UBN144" s="106"/>
      <c r="UBO144" s="106"/>
      <c r="UBP144" s="106"/>
      <c r="UBQ144" s="106"/>
      <c r="UBR144" s="106"/>
      <c r="UBS144" s="106"/>
      <c r="UBT144" s="106"/>
      <c r="UBU144" s="106"/>
      <c r="UBV144" s="106"/>
      <c r="UBW144" s="106"/>
      <c r="UBX144" s="106"/>
      <c r="UBY144" s="106"/>
      <c r="UBZ144" s="106"/>
      <c r="UCA144" s="106"/>
      <c r="UCB144" s="106"/>
      <c r="UCC144" s="106"/>
      <c r="UCD144" s="106"/>
      <c r="UCE144" s="106"/>
      <c r="UCF144" s="106"/>
      <c r="UCG144" s="106"/>
      <c r="UCH144" s="106"/>
      <c r="UCI144" s="106"/>
      <c r="UCJ144" s="106"/>
      <c r="UCK144" s="106"/>
      <c r="UCL144" s="106"/>
      <c r="UCM144" s="106"/>
      <c r="UCN144" s="106"/>
      <c r="UCO144" s="106"/>
      <c r="UCP144" s="106"/>
      <c r="UCQ144" s="106"/>
      <c r="UCR144" s="106"/>
      <c r="UCS144" s="106"/>
      <c r="UCT144" s="106"/>
      <c r="UCU144" s="106"/>
      <c r="UCV144" s="106"/>
      <c r="UCW144" s="106"/>
      <c r="UCX144" s="106"/>
      <c r="UCY144" s="106"/>
      <c r="UCZ144" s="106"/>
      <c r="UDA144" s="106"/>
      <c r="UDB144" s="106"/>
      <c r="UDC144" s="106"/>
      <c r="UDD144" s="106"/>
      <c r="UDE144" s="106"/>
      <c r="UDF144" s="106"/>
      <c r="UDG144" s="106"/>
      <c r="UDH144" s="106"/>
      <c r="UDI144" s="106"/>
      <c r="UDJ144" s="106"/>
      <c r="UDK144" s="106"/>
      <c r="UDL144" s="106"/>
      <c r="UDM144" s="106"/>
      <c r="UDN144" s="106"/>
      <c r="UDO144" s="106"/>
      <c r="UDP144" s="106"/>
      <c r="UDQ144" s="106"/>
      <c r="UDR144" s="106"/>
      <c r="UDS144" s="106"/>
      <c r="UDT144" s="106"/>
      <c r="UDU144" s="106"/>
      <c r="UDV144" s="106"/>
      <c r="UDW144" s="106"/>
      <c r="UDX144" s="106"/>
      <c r="UDY144" s="106"/>
      <c r="UDZ144" s="106"/>
      <c r="UEA144" s="106"/>
      <c r="UEB144" s="106"/>
      <c r="UEC144" s="106"/>
      <c r="UED144" s="106"/>
      <c r="UEE144" s="106"/>
      <c r="UEF144" s="106"/>
      <c r="UEG144" s="106"/>
      <c r="UEH144" s="106"/>
      <c r="UEI144" s="106"/>
      <c r="UEJ144" s="106"/>
      <c r="UEK144" s="106"/>
      <c r="UEL144" s="106"/>
      <c r="UEM144" s="106"/>
      <c r="UEN144" s="106"/>
      <c r="UEO144" s="106"/>
      <c r="UEP144" s="106"/>
      <c r="UEQ144" s="106"/>
      <c r="UER144" s="106"/>
      <c r="UES144" s="106"/>
      <c r="UET144" s="106"/>
      <c r="UEU144" s="106"/>
      <c r="UEV144" s="106"/>
      <c r="UEW144" s="106"/>
      <c r="UEX144" s="106"/>
      <c r="UEY144" s="106"/>
      <c r="UEZ144" s="106"/>
      <c r="UFA144" s="106"/>
      <c r="UFB144" s="106"/>
      <c r="UFC144" s="106"/>
      <c r="UFD144" s="106"/>
      <c r="UFE144" s="106"/>
      <c r="UFF144" s="106"/>
      <c r="UFG144" s="106"/>
      <c r="UFH144" s="106"/>
      <c r="UFI144" s="106"/>
      <c r="UFJ144" s="106"/>
      <c r="UFK144" s="106"/>
      <c r="UFL144" s="106"/>
      <c r="UFM144" s="106"/>
      <c r="UFN144" s="106"/>
      <c r="UFO144" s="106"/>
      <c r="UFP144" s="106"/>
      <c r="UFQ144" s="106"/>
      <c r="UFR144" s="106"/>
      <c r="UFS144" s="106"/>
      <c r="UFT144" s="106"/>
      <c r="UFU144" s="106"/>
      <c r="UFV144" s="106"/>
      <c r="UFW144" s="106"/>
      <c r="UFX144" s="106"/>
      <c r="UFY144" s="106"/>
      <c r="UFZ144" s="106"/>
      <c r="UGA144" s="106"/>
      <c r="UGB144" s="106"/>
      <c r="UGC144" s="106"/>
      <c r="UGD144" s="106"/>
      <c r="UGE144" s="106"/>
      <c r="UGF144" s="106"/>
      <c r="UGG144" s="106"/>
      <c r="UGH144" s="106"/>
      <c r="UGI144" s="106"/>
      <c r="UGJ144" s="106"/>
      <c r="UGK144" s="106"/>
      <c r="UGL144" s="106"/>
      <c r="UGM144" s="106"/>
      <c r="UGN144" s="106"/>
      <c r="UGO144" s="106"/>
      <c r="UGP144" s="106"/>
      <c r="UGQ144" s="106"/>
      <c r="UGR144" s="106"/>
      <c r="UGS144" s="106"/>
      <c r="UGT144" s="106"/>
      <c r="UGU144" s="106"/>
      <c r="UGV144" s="106"/>
      <c r="UGW144" s="106"/>
      <c r="UGX144" s="106"/>
      <c r="UGY144" s="106"/>
      <c r="UGZ144" s="106"/>
      <c r="UHA144" s="106"/>
      <c r="UHB144" s="106"/>
      <c r="UHC144" s="106"/>
      <c r="UHD144" s="106"/>
      <c r="UHE144" s="106"/>
      <c r="UHF144" s="106"/>
      <c r="UHG144" s="106"/>
      <c r="UHH144" s="106"/>
      <c r="UHI144" s="106"/>
      <c r="UHJ144" s="106"/>
      <c r="UHK144" s="106"/>
      <c r="UHL144" s="106"/>
      <c r="UHM144" s="106"/>
      <c r="UHN144" s="106"/>
      <c r="UHO144" s="106"/>
      <c r="UHP144" s="106"/>
      <c r="UHQ144" s="106"/>
      <c r="UHR144" s="106"/>
      <c r="UHS144" s="106"/>
      <c r="UHT144" s="106"/>
      <c r="UHU144" s="106"/>
      <c r="UHV144" s="106"/>
      <c r="UHW144" s="106"/>
      <c r="UHX144" s="106"/>
      <c r="UHY144" s="106"/>
      <c r="UHZ144" s="106"/>
      <c r="UIA144" s="106"/>
      <c r="UIB144" s="106"/>
      <c r="UIC144" s="106"/>
      <c r="UID144" s="106"/>
      <c r="UIE144" s="106"/>
      <c r="UIF144" s="106"/>
      <c r="UIG144" s="106"/>
      <c r="UIH144" s="106"/>
      <c r="UII144" s="106"/>
      <c r="UIJ144" s="106"/>
      <c r="UIK144" s="106"/>
      <c r="UIL144" s="106"/>
      <c r="UIM144" s="106"/>
      <c r="UIN144" s="106"/>
      <c r="UIO144" s="106"/>
      <c r="UIP144" s="106"/>
      <c r="UIQ144" s="106"/>
      <c r="UIR144" s="106"/>
      <c r="UIS144" s="106"/>
      <c r="UIT144" s="106"/>
      <c r="UIU144" s="106"/>
      <c r="UIV144" s="106"/>
      <c r="UIW144" s="106"/>
      <c r="UIX144" s="106"/>
      <c r="UIY144" s="106"/>
      <c r="UIZ144" s="106"/>
      <c r="UJA144" s="106"/>
      <c r="UJB144" s="106"/>
      <c r="UJC144" s="106"/>
      <c r="UJD144" s="106"/>
      <c r="UJE144" s="106"/>
      <c r="UJF144" s="106"/>
      <c r="UJG144" s="106"/>
      <c r="UJH144" s="106"/>
      <c r="UJI144" s="106"/>
      <c r="UJJ144" s="106"/>
      <c r="UJK144" s="106"/>
      <c r="UJL144" s="106"/>
      <c r="UJM144" s="106"/>
      <c r="UJN144" s="106"/>
      <c r="UJO144" s="106"/>
      <c r="UJP144" s="106"/>
      <c r="UJQ144" s="106"/>
      <c r="UJR144" s="106"/>
      <c r="UJS144" s="106"/>
      <c r="UJT144" s="106"/>
      <c r="UJU144" s="106"/>
      <c r="UJV144" s="106"/>
      <c r="UJW144" s="106"/>
      <c r="UJX144" s="106"/>
      <c r="UJY144" s="106"/>
      <c r="UJZ144" s="106"/>
      <c r="UKA144" s="106"/>
      <c r="UKB144" s="106"/>
      <c r="UKC144" s="106"/>
      <c r="UKD144" s="106"/>
      <c r="UKE144" s="106"/>
      <c r="UKF144" s="106"/>
      <c r="UKG144" s="106"/>
      <c r="UKH144" s="106"/>
      <c r="UKI144" s="106"/>
      <c r="UKJ144" s="106"/>
      <c r="UKK144" s="106"/>
      <c r="UKL144" s="106"/>
      <c r="UKM144" s="106"/>
      <c r="UKN144" s="106"/>
      <c r="UKO144" s="106"/>
      <c r="UKP144" s="106"/>
      <c r="UKQ144" s="106"/>
      <c r="UKR144" s="106"/>
      <c r="UKS144" s="106"/>
      <c r="UKT144" s="106"/>
      <c r="UKU144" s="106"/>
      <c r="UKV144" s="106"/>
      <c r="UKW144" s="106"/>
      <c r="UKX144" s="106"/>
      <c r="UKY144" s="106"/>
      <c r="UKZ144" s="106"/>
      <c r="ULA144" s="106"/>
      <c r="ULB144" s="106"/>
      <c r="ULC144" s="106"/>
      <c r="ULD144" s="106"/>
      <c r="ULE144" s="106"/>
      <c r="ULF144" s="106"/>
      <c r="ULG144" s="106"/>
      <c r="ULH144" s="106"/>
      <c r="ULI144" s="106"/>
      <c r="ULJ144" s="106"/>
      <c r="ULK144" s="106"/>
      <c r="ULL144" s="106"/>
      <c r="ULM144" s="106"/>
      <c r="ULN144" s="106"/>
      <c r="ULO144" s="106"/>
      <c r="ULP144" s="106"/>
      <c r="ULQ144" s="106"/>
      <c r="ULR144" s="106"/>
      <c r="ULS144" s="106"/>
      <c r="ULT144" s="106"/>
      <c r="ULU144" s="106"/>
      <c r="ULV144" s="106"/>
      <c r="ULW144" s="106"/>
      <c r="ULX144" s="106"/>
      <c r="ULY144" s="106"/>
      <c r="ULZ144" s="106"/>
      <c r="UMA144" s="106"/>
      <c r="UMB144" s="106"/>
      <c r="UMC144" s="106"/>
      <c r="UMD144" s="106"/>
      <c r="UME144" s="106"/>
      <c r="UMF144" s="106"/>
      <c r="UMG144" s="106"/>
      <c r="UMH144" s="106"/>
      <c r="UMI144" s="106"/>
      <c r="UMJ144" s="106"/>
      <c r="UMK144" s="106"/>
      <c r="UML144" s="106"/>
      <c r="UMM144" s="106"/>
      <c r="UMN144" s="106"/>
      <c r="UMO144" s="106"/>
      <c r="UMP144" s="106"/>
      <c r="UMQ144" s="106"/>
      <c r="UMR144" s="106"/>
      <c r="UMS144" s="106"/>
      <c r="UMT144" s="106"/>
      <c r="UMU144" s="106"/>
      <c r="UMV144" s="106"/>
      <c r="UMW144" s="106"/>
      <c r="UMX144" s="106"/>
      <c r="UMY144" s="106"/>
      <c r="UMZ144" s="106"/>
      <c r="UNA144" s="106"/>
      <c r="UNB144" s="106"/>
      <c r="UNC144" s="106"/>
      <c r="UND144" s="106"/>
      <c r="UNE144" s="106"/>
      <c r="UNF144" s="106"/>
      <c r="UNG144" s="106"/>
      <c r="UNH144" s="106"/>
      <c r="UNI144" s="106"/>
      <c r="UNJ144" s="106"/>
      <c r="UNK144" s="106"/>
      <c r="UNL144" s="106"/>
      <c r="UNM144" s="106"/>
      <c r="UNN144" s="106"/>
      <c r="UNO144" s="106"/>
      <c r="UNP144" s="106"/>
      <c r="UNQ144" s="106"/>
      <c r="UNR144" s="106"/>
      <c r="UNS144" s="106"/>
      <c r="UNT144" s="106"/>
      <c r="UNU144" s="106"/>
      <c r="UNV144" s="106"/>
      <c r="UNW144" s="106"/>
      <c r="UNX144" s="106"/>
      <c r="UNY144" s="106"/>
      <c r="UNZ144" s="106"/>
      <c r="UOA144" s="106"/>
      <c r="UOB144" s="106"/>
      <c r="UOC144" s="106"/>
      <c r="UOD144" s="106"/>
      <c r="UOE144" s="106"/>
      <c r="UOF144" s="106"/>
      <c r="UOG144" s="106"/>
      <c r="UOH144" s="106"/>
      <c r="UOI144" s="106"/>
      <c r="UOJ144" s="106"/>
      <c r="UOK144" s="106"/>
      <c r="UOL144" s="106"/>
      <c r="UOM144" s="106"/>
      <c r="UON144" s="106"/>
      <c r="UOO144" s="106"/>
      <c r="UOP144" s="106"/>
      <c r="UOQ144" s="106"/>
      <c r="UOR144" s="106"/>
      <c r="UOS144" s="106"/>
      <c r="UOT144" s="106"/>
      <c r="UOU144" s="106"/>
      <c r="UOV144" s="106"/>
      <c r="UOW144" s="106"/>
      <c r="UOX144" s="106"/>
      <c r="UOY144" s="106"/>
      <c r="UOZ144" s="106"/>
      <c r="UPA144" s="106"/>
      <c r="UPB144" s="106"/>
      <c r="UPC144" s="106"/>
      <c r="UPD144" s="106"/>
      <c r="UPE144" s="106"/>
      <c r="UPF144" s="106"/>
      <c r="UPG144" s="106"/>
      <c r="UPH144" s="106"/>
      <c r="UPI144" s="106"/>
      <c r="UPJ144" s="106"/>
      <c r="UPK144" s="106"/>
      <c r="UPL144" s="106"/>
      <c r="UPM144" s="106"/>
      <c r="UPN144" s="106"/>
      <c r="UPO144" s="106"/>
      <c r="UPP144" s="106"/>
      <c r="UPQ144" s="106"/>
      <c r="UPR144" s="106"/>
      <c r="UPS144" s="106"/>
      <c r="UPT144" s="106"/>
      <c r="UPU144" s="106"/>
      <c r="UPV144" s="106"/>
      <c r="UPW144" s="106"/>
      <c r="UPX144" s="106"/>
      <c r="UPY144" s="106"/>
      <c r="UPZ144" s="106"/>
      <c r="UQA144" s="106"/>
      <c r="UQB144" s="106"/>
      <c r="UQC144" s="106"/>
      <c r="UQD144" s="106"/>
      <c r="UQE144" s="106"/>
      <c r="UQF144" s="106"/>
      <c r="UQG144" s="106"/>
      <c r="UQH144" s="106"/>
      <c r="UQI144" s="106"/>
      <c r="UQJ144" s="106"/>
      <c r="UQK144" s="106"/>
      <c r="UQL144" s="106"/>
      <c r="UQM144" s="106"/>
      <c r="UQN144" s="106"/>
      <c r="UQO144" s="106"/>
      <c r="UQP144" s="106"/>
      <c r="UQQ144" s="106"/>
      <c r="UQR144" s="106"/>
      <c r="UQS144" s="106"/>
      <c r="UQT144" s="106"/>
      <c r="UQU144" s="106"/>
      <c r="UQV144" s="106"/>
      <c r="UQW144" s="106"/>
      <c r="UQX144" s="106"/>
      <c r="UQY144" s="106"/>
      <c r="UQZ144" s="106"/>
      <c r="URA144" s="106"/>
      <c r="URB144" s="106"/>
      <c r="URC144" s="106"/>
      <c r="URD144" s="106"/>
      <c r="URE144" s="106"/>
      <c r="URF144" s="106"/>
      <c r="URG144" s="106"/>
      <c r="URH144" s="106"/>
      <c r="URI144" s="106"/>
      <c r="URJ144" s="106"/>
      <c r="URK144" s="106"/>
      <c r="URL144" s="106"/>
      <c r="URM144" s="106"/>
      <c r="URN144" s="106"/>
      <c r="URO144" s="106"/>
      <c r="URP144" s="106"/>
      <c r="URQ144" s="106"/>
      <c r="URR144" s="106"/>
      <c r="URS144" s="106"/>
      <c r="URT144" s="106"/>
      <c r="URU144" s="106"/>
      <c r="URV144" s="106"/>
      <c r="URW144" s="106"/>
      <c r="URX144" s="106"/>
      <c r="URY144" s="106"/>
      <c r="URZ144" s="106"/>
      <c r="USA144" s="106"/>
      <c r="USB144" s="106"/>
      <c r="USC144" s="106"/>
      <c r="USD144" s="106"/>
      <c r="USE144" s="106"/>
      <c r="USF144" s="106"/>
      <c r="USG144" s="106"/>
      <c r="USH144" s="106"/>
      <c r="USI144" s="106"/>
      <c r="USJ144" s="106"/>
      <c r="USK144" s="106"/>
      <c r="USL144" s="106"/>
      <c r="USM144" s="106"/>
      <c r="USN144" s="106"/>
      <c r="USO144" s="106"/>
      <c r="USP144" s="106"/>
      <c r="USQ144" s="106"/>
      <c r="USR144" s="106"/>
      <c r="USS144" s="106"/>
      <c r="UST144" s="106"/>
      <c r="USU144" s="106"/>
      <c r="USV144" s="106"/>
      <c r="USW144" s="106"/>
      <c r="USX144" s="106"/>
      <c r="USY144" s="106"/>
      <c r="USZ144" s="106"/>
      <c r="UTA144" s="106"/>
      <c r="UTB144" s="106"/>
      <c r="UTC144" s="106"/>
      <c r="UTD144" s="106"/>
      <c r="UTE144" s="106"/>
      <c r="UTF144" s="106"/>
      <c r="UTG144" s="106"/>
      <c r="UTH144" s="106"/>
      <c r="UTI144" s="106"/>
      <c r="UTJ144" s="106"/>
      <c r="UTK144" s="106"/>
      <c r="UTL144" s="106"/>
      <c r="UTM144" s="106"/>
      <c r="UTN144" s="106"/>
      <c r="UTO144" s="106"/>
      <c r="UTP144" s="106"/>
      <c r="UTQ144" s="106"/>
      <c r="UTR144" s="106"/>
      <c r="UTS144" s="106"/>
      <c r="UTT144" s="106"/>
      <c r="UTU144" s="106"/>
      <c r="UTV144" s="106"/>
      <c r="UTW144" s="106"/>
      <c r="UTX144" s="106"/>
      <c r="UTY144" s="106"/>
      <c r="UTZ144" s="106"/>
      <c r="UUA144" s="106"/>
      <c r="UUB144" s="106"/>
      <c r="UUC144" s="106"/>
      <c r="UUD144" s="106"/>
      <c r="UUE144" s="106"/>
      <c r="UUF144" s="106"/>
      <c r="UUG144" s="106"/>
      <c r="UUH144" s="106"/>
      <c r="UUI144" s="106"/>
      <c r="UUJ144" s="106"/>
      <c r="UUK144" s="106"/>
      <c r="UUL144" s="106"/>
      <c r="UUM144" s="106"/>
      <c r="UUN144" s="106"/>
      <c r="UUO144" s="106"/>
      <c r="UUP144" s="106"/>
      <c r="UUQ144" s="106"/>
      <c r="UUR144" s="106"/>
      <c r="UUS144" s="106"/>
      <c r="UUT144" s="106"/>
      <c r="UUU144" s="106"/>
      <c r="UUV144" s="106"/>
      <c r="UUW144" s="106"/>
      <c r="UUX144" s="106"/>
      <c r="UUY144" s="106"/>
      <c r="UUZ144" s="106"/>
      <c r="UVA144" s="106"/>
      <c r="UVB144" s="106"/>
      <c r="UVC144" s="106"/>
      <c r="UVD144" s="106"/>
      <c r="UVE144" s="106"/>
      <c r="UVF144" s="106"/>
      <c r="UVG144" s="106"/>
      <c r="UVH144" s="106"/>
      <c r="UVI144" s="106"/>
      <c r="UVJ144" s="106"/>
      <c r="UVK144" s="106"/>
      <c r="UVL144" s="106"/>
      <c r="UVM144" s="106"/>
      <c r="UVN144" s="106"/>
      <c r="UVO144" s="106"/>
      <c r="UVP144" s="106"/>
      <c r="UVQ144" s="106"/>
      <c r="UVR144" s="106"/>
      <c r="UVS144" s="106"/>
      <c r="UVT144" s="106"/>
      <c r="UVU144" s="106"/>
      <c r="UVV144" s="106"/>
      <c r="UVW144" s="106"/>
      <c r="UVX144" s="106"/>
      <c r="UVY144" s="106"/>
      <c r="UVZ144" s="106"/>
      <c r="UWA144" s="106"/>
      <c r="UWB144" s="106"/>
      <c r="UWC144" s="106"/>
      <c r="UWD144" s="106"/>
      <c r="UWE144" s="106"/>
      <c r="UWF144" s="106"/>
      <c r="UWG144" s="106"/>
      <c r="UWH144" s="106"/>
      <c r="UWI144" s="106"/>
      <c r="UWJ144" s="106"/>
      <c r="UWK144" s="106"/>
      <c r="UWL144" s="106"/>
      <c r="UWM144" s="106"/>
      <c r="UWN144" s="106"/>
      <c r="UWO144" s="106"/>
      <c r="UWP144" s="106"/>
      <c r="UWQ144" s="106"/>
      <c r="UWR144" s="106"/>
      <c r="UWS144" s="106"/>
      <c r="UWT144" s="106"/>
      <c r="UWU144" s="106"/>
      <c r="UWV144" s="106"/>
      <c r="UWW144" s="106"/>
      <c r="UWX144" s="106"/>
      <c r="UWY144" s="106"/>
      <c r="UWZ144" s="106"/>
      <c r="UXA144" s="106"/>
      <c r="UXB144" s="106"/>
      <c r="UXC144" s="106"/>
      <c r="UXD144" s="106"/>
      <c r="UXE144" s="106"/>
      <c r="UXF144" s="106"/>
      <c r="UXG144" s="106"/>
      <c r="UXH144" s="106"/>
      <c r="UXI144" s="106"/>
      <c r="UXJ144" s="106"/>
      <c r="UXK144" s="106"/>
      <c r="UXL144" s="106"/>
      <c r="UXM144" s="106"/>
      <c r="UXN144" s="106"/>
      <c r="UXO144" s="106"/>
      <c r="UXP144" s="106"/>
      <c r="UXQ144" s="106"/>
      <c r="UXR144" s="106"/>
      <c r="UXS144" s="106"/>
      <c r="UXT144" s="106"/>
      <c r="UXU144" s="106"/>
      <c r="UXV144" s="106"/>
      <c r="UXW144" s="106"/>
      <c r="UXX144" s="106"/>
      <c r="UXY144" s="106"/>
      <c r="UXZ144" s="106"/>
      <c r="UYA144" s="106"/>
      <c r="UYB144" s="106"/>
      <c r="UYC144" s="106"/>
      <c r="UYD144" s="106"/>
      <c r="UYE144" s="106"/>
      <c r="UYF144" s="106"/>
      <c r="UYG144" s="106"/>
      <c r="UYH144" s="106"/>
      <c r="UYI144" s="106"/>
      <c r="UYJ144" s="106"/>
      <c r="UYK144" s="106"/>
      <c r="UYL144" s="106"/>
      <c r="UYM144" s="106"/>
      <c r="UYN144" s="106"/>
      <c r="UYO144" s="106"/>
      <c r="UYP144" s="106"/>
      <c r="UYQ144" s="106"/>
      <c r="UYR144" s="106"/>
      <c r="UYS144" s="106"/>
      <c r="UYT144" s="106"/>
      <c r="UYU144" s="106"/>
      <c r="UYV144" s="106"/>
      <c r="UYW144" s="106"/>
      <c r="UYX144" s="106"/>
      <c r="UYY144" s="106"/>
      <c r="UYZ144" s="106"/>
      <c r="UZA144" s="106"/>
      <c r="UZB144" s="106"/>
      <c r="UZC144" s="106"/>
      <c r="UZD144" s="106"/>
      <c r="UZE144" s="106"/>
      <c r="UZF144" s="106"/>
      <c r="UZG144" s="106"/>
      <c r="UZH144" s="106"/>
      <c r="UZI144" s="106"/>
      <c r="UZJ144" s="106"/>
      <c r="UZK144" s="106"/>
      <c r="UZL144" s="106"/>
      <c r="UZM144" s="106"/>
      <c r="UZN144" s="106"/>
      <c r="UZO144" s="106"/>
      <c r="UZP144" s="106"/>
      <c r="UZQ144" s="106"/>
      <c r="UZR144" s="106"/>
      <c r="UZS144" s="106"/>
      <c r="UZT144" s="106"/>
      <c r="UZU144" s="106"/>
      <c r="UZV144" s="106"/>
      <c r="UZW144" s="106"/>
      <c r="UZX144" s="106"/>
      <c r="UZY144" s="106"/>
      <c r="UZZ144" s="106"/>
      <c r="VAA144" s="106"/>
      <c r="VAB144" s="106"/>
      <c r="VAC144" s="106"/>
      <c r="VAD144" s="106"/>
      <c r="VAE144" s="106"/>
      <c r="VAF144" s="106"/>
      <c r="VAG144" s="106"/>
      <c r="VAH144" s="106"/>
      <c r="VAI144" s="106"/>
      <c r="VAJ144" s="106"/>
      <c r="VAK144" s="106"/>
      <c r="VAL144" s="106"/>
      <c r="VAM144" s="106"/>
      <c r="VAN144" s="106"/>
      <c r="VAO144" s="106"/>
      <c r="VAP144" s="106"/>
      <c r="VAQ144" s="106"/>
      <c r="VAR144" s="106"/>
      <c r="VAS144" s="106"/>
      <c r="VAT144" s="106"/>
      <c r="VAU144" s="106"/>
      <c r="VAV144" s="106"/>
      <c r="VAW144" s="106"/>
      <c r="VAX144" s="106"/>
      <c r="VAY144" s="106"/>
      <c r="VAZ144" s="106"/>
      <c r="VBA144" s="106"/>
      <c r="VBB144" s="106"/>
      <c r="VBC144" s="106"/>
      <c r="VBD144" s="106"/>
      <c r="VBE144" s="106"/>
      <c r="VBF144" s="106"/>
      <c r="VBG144" s="106"/>
      <c r="VBH144" s="106"/>
      <c r="VBI144" s="106"/>
      <c r="VBJ144" s="106"/>
      <c r="VBK144" s="106"/>
      <c r="VBL144" s="106"/>
      <c r="VBM144" s="106"/>
      <c r="VBN144" s="106"/>
      <c r="VBO144" s="106"/>
      <c r="VBP144" s="106"/>
      <c r="VBQ144" s="106"/>
      <c r="VBR144" s="106"/>
      <c r="VBS144" s="106"/>
      <c r="VBT144" s="106"/>
      <c r="VBU144" s="106"/>
      <c r="VBV144" s="106"/>
      <c r="VBW144" s="106"/>
      <c r="VBX144" s="106"/>
      <c r="VBY144" s="106"/>
      <c r="VBZ144" s="106"/>
      <c r="VCA144" s="106"/>
      <c r="VCB144" s="106"/>
      <c r="VCC144" s="106"/>
      <c r="VCD144" s="106"/>
      <c r="VCE144" s="106"/>
      <c r="VCF144" s="106"/>
      <c r="VCG144" s="106"/>
      <c r="VCH144" s="106"/>
      <c r="VCI144" s="106"/>
      <c r="VCJ144" s="106"/>
      <c r="VCK144" s="106"/>
      <c r="VCL144" s="106"/>
      <c r="VCM144" s="106"/>
      <c r="VCN144" s="106"/>
      <c r="VCO144" s="106"/>
      <c r="VCP144" s="106"/>
      <c r="VCQ144" s="106"/>
      <c r="VCR144" s="106"/>
      <c r="VCS144" s="106"/>
      <c r="VCT144" s="106"/>
      <c r="VCU144" s="106"/>
      <c r="VCV144" s="106"/>
      <c r="VCW144" s="106"/>
      <c r="VCX144" s="106"/>
      <c r="VCY144" s="106"/>
      <c r="VCZ144" s="106"/>
      <c r="VDA144" s="106"/>
      <c r="VDB144" s="106"/>
      <c r="VDC144" s="106"/>
      <c r="VDD144" s="106"/>
      <c r="VDE144" s="106"/>
      <c r="VDF144" s="106"/>
      <c r="VDG144" s="106"/>
      <c r="VDH144" s="106"/>
      <c r="VDI144" s="106"/>
      <c r="VDJ144" s="106"/>
      <c r="VDK144" s="106"/>
      <c r="VDL144" s="106"/>
      <c r="VDM144" s="106"/>
      <c r="VDN144" s="106"/>
      <c r="VDO144" s="106"/>
      <c r="VDP144" s="106"/>
      <c r="VDQ144" s="106"/>
      <c r="VDR144" s="106"/>
      <c r="VDS144" s="106"/>
      <c r="VDT144" s="106"/>
      <c r="VDU144" s="106"/>
      <c r="VDV144" s="106"/>
      <c r="VDW144" s="106"/>
      <c r="VDX144" s="106"/>
      <c r="VDY144" s="106"/>
      <c r="VDZ144" s="106"/>
      <c r="VEA144" s="106"/>
      <c r="VEB144" s="106"/>
      <c r="VEC144" s="106"/>
      <c r="VED144" s="106"/>
      <c r="VEE144" s="106"/>
      <c r="VEF144" s="106"/>
      <c r="VEG144" s="106"/>
      <c r="VEH144" s="106"/>
      <c r="VEI144" s="106"/>
      <c r="VEJ144" s="106"/>
      <c r="VEK144" s="106"/>
      <c r="VEL144" s="106"/>
      <c r="VEM144" s="106"/>
      <c r="VEN144" s="106"/>
      <c r="VEO144" s="106"/>
      <c r="VEP144" s="106"/>
      <c r="VEQ144" s="106"/>
      <c r="VER144" s="106"/>
      <c r="VES144" s="106"/>
      <c r="VET144" s="106"/>
      <c r="VEU144" s="106"/>
      <c r="VEV144" s="106"/>
      <c r="VEW144" s="106"/>
      <c r="VEX144" s="106"/>
      <c r="VEY144" s="106"/>
      <c r="VEZ144" s="106"/>
      <c r="VFA144" s="106"/>
      <c r="VFB144" s="106"/>
      <c r="VFC144" s="106"/>
      <c r="VFD144" s="106"/>
      <c r="VFE144" s="106"/>
      <c r="VFF144" s="106"/>
      <c r="VFG144" s="106"/>
      <c r="VFH144" s="106"/>
      <c r="VFI144" s="106"/>
      <c r="VFJ144" s="106"/>
      <c r="VFK144" s="106"/>
      <c r="VFL144" s="106"/>
      <c r="VFM144" s="106"/>
      <c r="VFN144" s="106"/>
      <c r="VFO144" s="106"/>
      <c r="VFP144" s="106"/>
      <c r="VFQ144" s="106"/>
      <c r="VFR144" s="106"/>
      <c r="VFS144" s="106"/>
      <c r="VFT144" s="106"/>
      <c r="VFU144" s="106"/>
      <c r="VFV144" s="106"/>
      <c r="VFW144" s="106"/>
      <c r="VFX144" s="106"/>
      <c r="VFY144" s="106"/>
      <c r="VFZ144" s="106"/>
      <c r="VGA144" s="106"/>
      <c r="VGB144" s="106"/>
      <c r="VGC144" s="106"/>
      <c r="VGD144" s="106"/>
      <c r="VGE144" s="106"/>
      <c r="VGF144" s="106"/>
      <c r="VGG144" s="106"/>
      <c r="VGH144" s="106"/>
      <c r="VGI144" s="106"/>
      <c r="VGJ144" s="106"/>
      <c r="VGK144" s="106"/>
      <c r="VGL144" s="106"/>
      <c r="VGM144" s="106"/>
      <c r="VGN144" s="106"/>
      <c r="VGO144" s="106"/>
      <c r="VGP144" s="106"/>
      <c r="VGQ144" s="106"/>
      <c r="VGR144" s="106"/>
      <c r="VGS144" s="106"/>
      <c r="VGT144" s="106"/>
      <c r="VGU144" s="106"/>
      <c r="VGV144" s="106"/>
      <c r="VGW144" s="106"/>
      <c r="VGX144" s="106"/>
      <c r="VGY144" s="106"/>
      <c r="VGZ144" s="106"/>
      <c r="VHA144" s="106"/>
      <c r="VHB144" s="106"/>
      <c r="VHC144" s="106"/>
      <c r="VHD144" s="106"/>
      <c r="VHE144" s="106"/>
      <c r="VHF144" s="106"/>
      <c r="VHG144" s="106"/>
      <c r="VHH144" s="106"/>
      <c r="VHI144" s="106"/>
      <c r="VHJ144" s="106"/>
      <c r="VHK144" s="106"/>
      <c r="VHL144" s="106"/>
      <c r="VHM144" s="106"/>
      <c r="VHN144" s="106"/>
      <c r="VHO144" s="106"/>
      <c r="VHP144" s="106"/>
      <c r="VHQ144" s="106"/>
      <c r="VHR144" s="106"/>
      <c r="VHS144" s="106"/>
      <c r="VHT144" s="106"/>
      <c r="VHU144" s="106"/>
      <c r="VHV144" s="106"/>
      <c r="VHW144" s="106"/>
      <c r="VHX144" s="106"/>
      <c r="VHY144" s="106"/>
      <c r="VHZ144" s="106"/>
      <c r="VIA144" s="106"/>
      <c r="VIB144" s="106"/>
      <c r="VIC144" s="106"/>
      <c r="VID144" s="106"/>
      <c r="VIE144" s="106"/>
      <c r="VIF144" s="106"/>
      <c r="VIG144" s="106"/>
      <c r="VIH144" s="106"/>
      <c r="VII144" s="106"/>
      <c r="VIJ144" s="106"/>
      <c r="VIK144" s="106"/>
      <c r="VIL144" s="106"/>
      <c r="VIM144" s="106"/>
      <c r="VIN144" s="106"/>
      <c r="VIO144" s="106"/>
      <c r="VIP144" s="106"/>
      <c r="VIQ144" s="106"/>
      <c r="VIR144" s="106"/>
      <c r="VIS144" s="106"/>
      <c r="VIT144" s="106"/>
      <c r="VIU144" s="106"/>
      <c r="VIV144" s="106"/>
      <c r="VIW144" s="106"/>
      <c r="VIX144" s="106"/>
      <c r="VIY144" s="106"/>
      <c r="VIZ144" s="106"/>
      <c r="VJA144" s="106"/>
      <c r="VJB144" s="106"/>
      <c r="VJC144" s="106"/>
      <c r="VJD144" s="106"/>
      <c r="VJE144" s="106"/>
      <c r="VJF144" s="106"/>
      <c r="VJG144" s="106"/>
      <c r="VJH144" s="106"/>
      <c r="VJI144" s="106"/>
      <c r="VJJ144" s="106"/>
      <c r="VJK144" s="106"/>
      <c r="VJL144" s="106"/>
      <c r="VJM144" s="106"/>
      <c r="VJN144" s="106"/>
      <c r="VJO144" s="106"/>
      <c r="VJP144" s="106"/>
      <c r="VJQ144" s="106"/>
      <c r="VJR144" s="106"/>
      <c r="VJS144" s="106"/>
      <c r="VJT144" s="106"/>
      <c r="VJU144" s="106"/>
      <c r="VJV144" s="106"/>
      <c r="VJW144" s="106"/>
      <c r="VJX144" s="106"/>
      <c r="VJY144" s="106"/>
      <c r="VJZ144" s="106"/>
      <c r="VKA144" s="106"/>
      <c r="VKB144" s="106"/>
      <c r="VKC144" s="106"/>
      <c r="VKD144" s="106"/>
      <c r="VKE144" s="106"/>
      <c r="VKF144" s="106"/>
      <c r="VKG144" s="106"/>
      <c r="VKH144" s="106"/>
      <c r="VKI144" s="106"/>
      <c r="VKJ144" s="106"/>
      <c r="VKK144" s="106"/>
      <c r="VKL144" s="106"/>
      <c r="VKM144" s="106"/>
      <c r="VKN144" s="106"/>
      <c r="VKO144" s="106"/>
      <c r="VKP144" s="106"/>
      <c r="VKQ144" s="106"/>
      <c r="VKR144" s="106"/>
      <c r="VKS144" s="106"/>
      <c r="VKT144" s="106"/>
      <c r="VKU144" s="106"/>
      <c r="VKV144" s="106"/>
      <c r="VKW144" s="106"/>
      <c r="VKX144" s="106"/>
      <c r="VKY144" s="106"/>
      <c r="VKZ144" s="106"/>
      <c r="VLA144" s="106"/>
      <c r="VLB144" s="106"/>
      <c r="VLC144" s="106"/>
      <c r="VLD144" s="106"/>
      <c r="VLE144" s="106"/>
      <c r="VLF144" s="106"/>
      <c r="VLG144" s="106"/>
      <c r="VLH144" s="106"/>
      <c r="VLI144" s="106"/>
      <c r="VLJ144" s="106"/>
      <c r="VLK144" s="106"/>
      <c r="VLL144" s="106"/>
      <c r="VLM144" s="106"/>
      <c r="VLN144" s="106"/>
      <c r="VLO144" s="106"/>
      <c r="VLP144" s="106"/>
      <c r="VLQ144" s="106"/>
      <c r="VLR144" s="106"/>
      <c r="VLS144" s="106"/>
      <c r="VLT144" s="106"/>
      <c r="VLU144" s="106"/>
      <c r="VLV144" s="106"/>
      <c r="VLW144" s="106"/>
      <c r="VLX144" s="106"/>
      <c r="VLY144" s="106"/>
      <c r="VLZ144" s="106"/>
      <c r="VMA144" s="106"/>
      <c r="VMB144" s="106"/>
      <c r="VMC144" s="106"/>
      <c r="VMD144" s="106"/>
      <c r="VME144" s="106"/>
      <c r="VMF144" s="106"/>
      <c r="VMG144" s="106"/>
      <c r="VMH144" s="106"/>
      <c r="VMI144" s="106"/>
      <c r="VMJ144" s="106"/>
      <c r="VMK144" s="106"/>
      <c r="VML144" s="106"/>
      <c r="VMM144" s="106"/>
      <c r="VMN144" s="106"/>
      <c r="VMO144" s="106"/>
      <c r="VMP144" s="106"/>
      <c r="VMQ144" s="106"/>
      <c r="VMR144" s="106"/>
      <c r="VMS144" s="106"/>
      <c r="VMT144" s="106"/>
      <c r="VMU144" s="106"/>
      <c r="VMV144" s="106"/>
      <c r="VMW144" s="106"/>
      <c r="VMX144" s="106"/>
      <c r="VMY144" s="106"/>
      <c r="VMZ144" s="106"/>
      <c r="VNA144" s="106"/>
      <c r="VNB144" s="106"/>
      <c r="VNC144" s="106"/>
      <c r="VND144" s="106"/>
      <c r="VNE144" s="106"/>
      <c r="VNF144" s="106"/>
      <c r="VNG144" s="106"/>
      <c r="VNH144" s="106"/>
      <c r="VNI144" s="106"/>
      <c r="VNJ144" s="106"/>
      <c r="VNK144" s="106"/>
      <c r="VNL144" s="106"/>
      <c r="VNM144" s="106"/>
      <c r="VNN144" s="106"/>
      <c r="VNO144" s="106"/>
      <c r="VNP144" s="106"/>
      <c r="VNQ144" s="106"/>
      <c r="VNR144" s="106"/>
      <c r="VNS144" s="106"/>
      <c r="VNT144" s="106"/>
      <c r="VNU144" s="106"/>
      <c r="VNV144" s="106"/>
      <c r="VNW144" s="106"/>
      <c r="VNX144" s="106"/>
      <c r="VNY144" s="106"/>
      <c r="VNZ144" s="106"/>
      <c r="VOA144" s="106"/>
      <c r="VOB144" s="106"/>
      <c r="VOC144" s="106"/>
      <c r="VOD144" s="106"/>
      <c r="VOE144" s="106"/>
      <c r="VOF144" s="106"/>
      <c r="VOG144" s="106"/>
      <c r="VOH144" s="106"/>
      <c r="VOI144" s="106"/>
      <c r="VOJ144" s="106"/>
      <c r="VOK144" s="106"/>
      <c r="VOL144" s="106"/>
      <c r="VOM144" s="106"/>
      <c r="VON144" s="106"/>
      <c r="VOO144" s="106"/>
      <c r="VOP144" s="106"/>
      <c r="VOQ144" s="106"/>
      <c r="VOR144" s="106"/>
      <c r="VOS144" s="106"/>
      <c r="VOT144" s="106"/>
      <c r="VOU144" s="106"/>
      <c r="VOV144" s="106"/>
      <c r="VOW144" s="106"/>
      <c r="VOX144" s="106"/>
      <c r="VOY144" s="106"/>
      <c r="VOZ144" s="106"/>
      <c r="VPA144" s="106"/>
      <c r="VPB144" s="106"/>
      <c r="VPC144" s="106"/>
      <c r="VPD144" s="106"/>
      <c r="VPE144" s="106"/>
      <c r="VPF144" s="106"/>
      <c r="VPG144" s="106"/>
      <c r="VPH144" s="106"/>
      <c r="VPI144" s="106"/>
      <c r="VPJ144" s="106"/>
      <c r="VPK144" s="106"/>
      <c r="VPL144" s="106"/>
      <c r="VPM144" s="106"/>
      <c r="VPN144" s="106"/>
      <c r="VPO144" s="106"/>
      <c r="VPP144" s="106"/>
      <c r="VPQ144" s="106"/>
      <c r="VPR144" s="106"/>
      <c r="VPS144" s="106"/>
      <c r="VPT144" s="106"/>
      <c r="VPU144" s="106"/>
      <c r="VPV144" s="106"/>
      <c r="VPW144" s="106"/>
      <c r="VPX144" s="106"/>
      <c r="VPY144" s="106"/>
      <c r="VPZ144" s="106"/>
      <c r="VQA144" s="106"/>
      <c r="VQB144" s="106"/>
      <c r="VQC144" s="106"/>
      <c r="VQD144" s="106"/>
      <c r="VQE144" s="106"/>
      <c r="VQF144" s="106"/>
      <c r="VQG144" s="106"/>
      <c r="VQH144" s="106"/>
      <c r="VQI144" s="106"/>
      <c r="VQJ144" s="106"/>
      <c r="VQK144" s="106"/>
      <c r="VQL144" s="106"/>
      <c r="VQM144" s="106"/>
      <c r="VQN144" s="106"/>
      <c r="VQO144" s="106"/>
      <c r="VQP144" s="106"/>
      <c r="VQQ144" s="106"/>
      <c r="VQR144" s="106"/>
      <c r="VQS144" s="106"/>
      <c r="VQT144" s="106"/>
      <c r="VQU144" s="106"/>
      <c r="VQV144" s="106"/>
      <c r="VQW144" s="106"/>
      <c r="VQX144" s="106"/>
      <c r="VQY144" s="106"/>
      <c r="VQZ144" s="106"/>
      <c r="VRA144" s="106"/>
      <c r="VRB144" s="106"/>
      <c r="VRC144" s="106"/>
      <c r="VRD144" s="106"/>
      <c r="VRE144" s="106"/>
      <c r="VRF144" s="106"/>
      <c r="VRG144" s="106"/>
      <c r="VRH144" s="106"/>
      <c r="VRI144" s="106"/>
      <c r="VRJ144" s="106"/>
      <c r="VRK144" s="106"/>
      <c r="VRL144" s="106"/>
      <c r="VRM144" s="106"/>
      <c r="VRN144" s="106"/>
      <c r="VRO144" s="106"/>
      <c r="VRP144" s="106"/>
      <c r="VRQ144" s="106"/>
      <c r="VRR144" s="106"/>
      <c r="VRS144" s="106"/>
      <c r="VRT144" s="106"/>
      <c r="VRU144" s="106"/>
      <c r="VRV144" s="106"/>
      <c r="VRW144" s="106"/>
      <c r="VRX144" s="106"/>
      <c r="VRY144" s="106"/>
      <c r="VRZ144" s="106"/>
      <c r="VSA144" s="106"/>
      <c r="VSB144" s="106"/>
      <c r="VSC144" s="106"/>
      <c r="VSD144" s="106"/>
      <c r="VSE144" s="106"/>
      <c r="VSF144" s="106"/>
      <c r="VSG144" s="106"/>
      <c r="VSH144" s="106"/>
      <c r="VSI144" s="106"/>
      <c r="VSJ144" s="106"/>
      <c r="VSK144" s="106"/>
      <c r="VSL144" s="106"/>
      <c r="VSM144" s="106"/>
      <c r="VSN144" s="106"/>
      <c r="VSO144" s="106"/>
      <c r="VSP144" s="106"/>
      <c r="VSQ144" s="106"/>
      <c r="VSR144" s="106"/>
      <c r="VSS144" s="106"/>
      <c r="VST144" s="106"/>
      <c r="VSU144" s="106"/>
      <c r="VSV144" s="106"/>
      <c r="VSW144" s="106"/>
      <c r="VSX144" s="106"/>
      <c r="VSY144" s="106"/>
      <c r="VSZ144" s="106"/>
      <c r="VTA144" s="106"/>
      <c r="VTB144" s="106"/>
      <c r="VTC144" s="106"/>
      <c r="VTD144" s="106"/>
      <c r="VTE144" s="106"/>
      <c r="VTF144" s="106"/>
      <c r="VTG144" s="106"/>
      <c r="VTH144" s="106"/>
      <c r="VTI144" s="106"/>
      <c r="VTJ144" s="106"/>
      <c r="VTK144" s="106"/>
      <c r="VTL144" s="106"/>
      <c r="VTM144" s="106"/>
      <c r="VTN144" s="106"/>
      <c r="VTO144" s="106"/>
      <c r="VTP144" s="106"/>
      <c r="VTQ144" s="106"/>
      <c r="VTR144" s="106"/>
      <c r="VTS144" s="106"/>
      <c r="VTT144" s="106"/>
      <c r="VTU144" s="106"/>
      <c r="VTV144" s="106"/>
      <c r="VTW144" s="106"/>
      <c r="VTX144" s="106"/>
      <c r="VTY144" s="106"/>
      <c r="VTZ144" s="106"/>
      <c r="VUA144" s="106"/>
      <c r="VUB144" s="106"/>
      <c r="VUC144" s="106"/>
      <c r="VUD144" s="106"/>
      <c r="VUE144" s="106"/>
      <c r="VUF144" s="106"/>
      <c r="VUG144" s="106"/>
      <c r="VUH144" s="106"/>
      <c r="VUI144" s="106"/>
      <c r="VUJ144" s="106"/>
      <c r="VUK144" s="106"/>
      <c r="VUL144" s="106"/>
      <c r="VUM144" s="106"/>
      <c r="VUN144" s="106"/>
      <c r="VUO144" s="106"/>
      <c r="VUP144" s="106"/>
      <c r="VUQ144" s="106"/>
      <c r="VUR144" s="106"/>
      <c r="VUS144" s="106"/>
      <c r="VUT144" s="106"/>
      <c r="VUU144" s="106"/>
      <c r="VUV144" s="106"/>
      <c r="VUW144" s="106"/>
      <c r="VUX144" s="106"/>
      <c r="VUY144" s="106"/>
      <c r="VUZ144" s="106"/>
      <c r="VVA144" s="106"/>
      <c r="VVB144" s="106"/>
      <c r="VVC144" s="106"/>
      <c r="VVD144" s="106"/>
      <c r="VVE144" s="106"/>
      <c r="VVF144" s="106"/>
      <c r="VVG144" s="106"/>
      <c r="VVH144" s="106"/>
      <c r="VVI144" s="106"/>
      <c r="VVJ144" s="106"/>
      <c r="VVK144" s="106"/>
      <c r="VVL144" s="106"/>
      <c r="VVM144" s="106"/>
      <c r="VVN144" s="106"/>
      <c r="VVO144" s="106"/>
      <c r="VVP144" s="106"/>
      <c r="VVQ144" s="106"/>
      <c r="VVR144" s="106"/>
      <c r="VVS144" s="106"/>
      <c r="VVT144" s="106"/>
      <c r="VVU144" s="106"/>
      <c r="VVV144" s="106"/>
      <c r="VVW144" s="106"/>
      <c r="VVX144" s="106"/>
      <c r="VVY144" s="106"/>
      <c r="VVZ144" s="106"/>
      <c r="VWA144" s="106"/>
      <c r="VWB144" s="106"/>
      <c r="VWC144" s="106"/>
      <c r="VWD144" s="106"/>
      <c r="VWE144" s="106"/>
      <c r="VWF144" s="106"/>
      <c r="VWG144" s="106"/>
      <c r="VWH144" s="106"/>
      <c r="VWI144" s="106"/>
      <c r="VWJ144" s="106"/>
      <c r="VWK144" s="106"/>
      <c r="VWL144" s="106"/>
      <c r="VWM144" s="106"/>
      <c r="VWN144" s="106"/>
      <c r="VWO144" s="106"/>
      <c r="VWP144" s="106"/>
      <c r="VWQ144" s="106"/>
      <c r="VWR144" s="106"/>
      <c r="VWS144" s="106"/>
      <c r="VWT144" s="106"/>
      <c r="VWU144" s="106"/>
      <c r="VWV144" s="106"/>
      <c r="VWW144" s="106"/>
      <c r="VWX144" s="106"/>
      <c r="VWY144" s="106"/>
      <c r="VWZ144" s="106"/>
      <c r="VXA144" s="106"/>
      <c r="VXB144" s="106"/>
      <c r="VXC144" s="106"/>
      <c r="VXD144" s="106"/>
      <c r="VXE144" s="106"/>
      <c r="VXF144" s="106"/>
      <c r="VXG144" s="106"/>
      <c r="VXH144" s="106"/>
      <c r="VXI144" s="106"/>
      <c r="VXJ144" s="106"/>
      <c r="VXK144" s="106"/>
      <c r="VXL144" s="106"/>
      <c r="VXM144" s="106"/>
      <c r="VXN144" s="106"/>
      <c r="VXO144" s="106"/>
      <c r="VXP144" s="106"/>
      <c r="VXQ144" s="106"/>
      <c r="VXR144" s="106"/>
      <c r="VXS144" s="106"/>
      <c r="VXT144" s="106"/>
      <c r="VXU144" s="106"/>
      <c r="VXV144" s="106"/>
      <c r="VXW144" s="106"/>
      <c r="VXX144" s="106"/>
      <c r="VXY144" s="106"/>
      <c r="VXZ144" s="106"/>
      <c r="VYA144" s="106"/>
      <c r="VYB144" s="106"/>
      <c r="VYC144" s="106"/>
      <c r="VYD144" s="106"/>
      <c r="VYE144" s="106"/>
      <c r="VYF144" s="106"/>
      <c r="VYG144" s="106"/>
      <c r="VYH144" s="106"/>
      <c r="VYI144" s="106"/>
      <c r="VYJ144" s="106"/>
      <c r="VYK144" s="106"/>
      <c r="VYL144" s="106"/>
      <c r="VYM144" s="106"/>
      <c r="VYN144" s="106"/>
      <c r="VYO144" s="106"/>
      <c r="VYP144" s="106"/>
      <c r="VYQ144" s="106"/>
      <c r="VYR144" s="106"/>
      <c r="VYS144" s="106"/>
      <c r="VYT144" s="106"/>
      <c r="VYU144" s="106"/>
      <c r="VYV144" s="106"/>
      <c r="VYW144" s="106"/>
      <c r="VYX144" s="106"/>
      <c r="VYY144" s="106"/>
      <c r="VYZ144" s="106"/>
      <c r="VZA144" s="106"/>
      <c r="VZB144" s="106"/>
      <c r="VZC144" s="106"/>
      <c r="VZD144" s="106"/>
      <c r="VZE144" s="106"/>
      <c r="VZF144" s="106"/>
      <c r="VZG144" s="106"/>
      <c r="VZH144" s="106"/>
      <c r="VZI144" s="106"/>
      <c r="VZJ144" s="106"/>
      <c r="VZK144" s="106"/>
      <c r="VZL144" s="106"/>
      <c r="VZM144" s="106"/>
      <c r="VZN144" s="106"/>
      <c r="VZO144" s="106"/>
      <c r="VZP144" s="106"/>
      <c r="VZQ144" s="106"/>
      <c r="VZR144" s="106"/>
      <c r="VZS144" s="106"/>
      <c r="VZT144" s="106"/>
      <c r="VZU144" s="106"/>
      <c r="VZV144" s="106"/>
      <c r="VZW144" s="106"/>
      <c r="VZX144" s="106"/>
      <c r="VZY144" s="106"/>
      <c r="VZZ144" s="106"/>
      <c r="WAA144" s="106"/>
      <c r="WAB144" s="106"/>
      <c r="WAC144" s="106"/>
      <c r="WAD144" s="106"/>
      <c r="WAE144" s="106"/>
      <c r="WAF144" s="106"/>
      <c r="WAG144" s="106"/>
      <c r="WAH144" s="106"/>
      <c r="WAI144" s="106"/>
      <c r="WAJ144" s="106"/>
      <c r="WAK144" s="106"/>
      <c r="WAL144" s="106"/>
      <c r="WAM144" s="106"/>
      <c r="WAN144" s="106"/>
      <c r="WAO144" s="106"/>
      <c r="WAP144" s="106"/>
      <c r="WAQ144" s="106"/>
      <c r="WAR144" s="106"/>
      <c r="WAS144" s="106"/>
      <c r="WAT144" s="106"/>
      <c r="WAU144" s="106"/>
      <c r="WAV144" s="106"/>
      <c r="WAW144" s="106"/>
      <c r="WAX144" s="106"/>
      <c r="WAY144" s="106"/>
      <c r="WAZ144" s="106"/>
      <c r="WBA144" s="106"/>
      <c r="WBB144" s="106"/>
      <c r="WBC144" s="106"/>
      <c r="WBD144" s="106"/>
      <c r="WBE144" s="106"/>
      <c r="WBF144" s="106"/>
      <c r="WBG144" s="106"/>
      <c r="WBH144" s="106"/>
      <c r="WBI144" s="106"/>
      <c r="WBJ144" s="106"/>
      <c r="WBK144" s="106"/>
      <c r="WBL144" s="106"/>
      <c r="WBM144" s="106"/>
      <c r="WBN144" s="106"/>
      <c r="WBO144" s="106"/>
      <c r="WBP144" s="106"/>
      <c r="WBQ144" s="106"/>
      <c r="WBR144" s="106"/>
      <c r="WBS144" s="106"/>
      <c r="WBT144" s="106"/>
      <c r="WBU144" s="106"/>
      <c r="WBV144" s="106"/>
      <c r="WBW144" s="106"/>
      <c r="WBX144" s="106"/>
      <c r="WBY144" s="106"/>
      <c r="WBZ144" s="106"/>
      <c r="WCA144" s="106"/>
      <c r="WCB144" s="106"/>
      <c r="WCC144" s="106"/>
      <c r="WCD144" s="106"/>
      <c r="WCE144" s="106"/>
      <c r="WCF144" s="106"/>
      <c r="WCG144" s="106"/>
      <c r="WCH144" s="106"/>
      <c r="WCI144" s="106"/>
      <c r="WCJ144" s="106"/>
      <c r="WCK144" s="106"/>
      <c r="WCL144" s="106"/>
      <c r="WCM144" s="106"/>
      <c r="WCN144" s="106"/>
      <c r="WCO144" s="106"/>
      <c r="WCP144" s="106"/>
      <c r="WCQ144" s="106"/>
      <c r="WCR144" s="106"/>
      <c r="WCS144" s="106"/>
      <c r="WCT144" s="106"/>
      <c r="WCU144" s="106"/>
      <c r="WCV144" s="106"/>
      <c r="WCW144" s="106"/>
      <c r="WCX144" s="106"/>
      <c r="WCY144" s="106"/>
      <c r="WCZ144" s="106"/>
      <c r="WDA144" s="106"/>
      <c r="WDB144" s="106"/>
      <c r="WDC144" s="106"/>
      <c r="WDD144" s="106"/>
      <c r="WDE144" s="106"/>
      <c r="WDF144" s="106"/>
      <c r="WDG144" s="106"/>
      <c r="WDH144" s="106"/>
      <c r="WDI144" s="106"/>
      <c r="WDJ144" s="106"/>
      <c r="WDK144" s="106"/>
      <c r="WDL144" s="106"/>
      <c r="WDM144" s="106"/>
      <c r="WDN144" s="106"/>
      <c r="WDO144" s="106"/>
      <c r="WDP144" s="106"/>
      <c r="WDQ144" s="106"/>
      <c r="WDR144" s="106"/>
      <c r="WDS144" s="106"/>
      <c r="WDT144" s="106"/>
      <c r="WDU144" s="106"/>
      <c r="WDV144" s="106"/>
      <c r="WDW144" s="106"/>
      <c r="WDX144" s="106"/>
      <c r="WDY144" s="106"/>
      <c r="WDZ144" s="106"/>
      <c r="WEA144" s="106"/>
      <c r="WEB144" s="106"/>
      <c r="WEC144" s="106"/>
      <c r="WED144" s="106"/>
      <c r="WEE144" s="106"/>
      <c r="WEF144" s="106"/>
      <c r="WEG144" s="106"/>
      <c r="WEH144" s="106"/>
      <c r="WEI144" s="106"/>
      <c r="WEJ144" s="106"/>
      <c r="WEK144" s="106"/>
      <c r="WEL144" s="106"/>
      <c r="WEM144" s="106"/>
      <c r="WEN144" s="106"/>
      <c r="WEO144" s="106"/>
      <c r="WEP144" s="106"/>
      <c r="WEQ144" s="106"/>
      <c r="WER144" s="106"/>
      <c r="WES144" s="106"/>
      <c r="WET144" s="106"/>
      <c r="WEU144" s="106"/>
      <c r="WEV144" s="106"/>
      <c r="WEW144" s="106"/>
      <c r="WEX144" s="106"/>
      <c r="WEY144" s="106"/>
      <c r="WEZ144" s="106"/>
      <c r="WFA144" s="106"/>
      <c r="WFB144" s="106"/>
      <c r="WFC144" s="106"/>
      <c r="WFD144" s="106"/>
      <c r="WFE144" s="106"/>
      <c r="WFF144" s="106"/>
      <c r="WFG144" s="106"/>
      <c r="WFH144" s="106"/>
      <c r="WFI144" s="106"/>
      <c r="WFJ144" s="106"/>
      <c r="WFK144" s="106"/>
      <c r="WFL144" s="106"/>
      <c r="WFM144" s="106"/>
      <c r="WFN144" s="106"/>
      <c r="WFO144" s="106"/>
      <c r="WFP144" s="106"/>
      <c r="WFQ144" s="106"/>
      <c r="WFR144" s="106"/>
      <c r="WFS144" s="106"/>
      <c r="WFT144" s="106"/>
      <c r="WFU144" s="106"/>
      <c r="WFV144" s="106"/>
      <c r="WFW144" s="106"/>
      <c r="WFX144" s="106"/>
      <c r="WFY144" s="106"/>
      <c r="WFZ144" s="106"/>
      <c r="WGA144" s="106"/>
      <c r="WGB144" s="106"/>
      <c r="WGC144" s="106"/>
      <c r="WGD144" s="106"/>
      <c r="WGE144" s="106"/>
      <c r="WGF144" s="106"/>
      <c r="WGG144" s="106"/>
      <c r="WGH144" s="106"/>
      <c r="WGI144" s="106"/>
      <c r="WGJ144" s="106"/>
      <c r="WGK144" s="106"/>
      <c r="WGL144" s="106"/>
      <c r="WGM144" s="106"/>
      <c r="WGN144" s="106"/>
      <c r="WGO144" s="106"/>
      <c r="WGP144" s="106"/>
      <c r="WGQ144" s="106"/>
      <c r="WGR144" s="106"/>
      <c r="WGS144" s="106"/>
      <c r="WGT144" s="106"/>
      <c r="WGU144" s="106"/>
      <c r="WGV144" s="106"/>
      <c r="WGW144" s="106"/>
      <c r="WGX144" s="106"/>
      <c r="WGY144" s="106"/>
      <c r="WGZ144" s="106"/>
      <c r="WHA144" s="106"/>
      <c r="WHB144" s="106"/>
      <c r="WHC144" s="106"/>
      <c r="WHD144" s="106"/>
      <c r="WHE144" s="106"/>
      <c r="WHF144" s="106"/>
      <c r="WHG144" s="106"/>
      <c r="WHH144" s="106"/>
      <c r="WHI144" s="106"/>
      <c r="WHJ144" s="106"/>
      <c r="WHK144" s="106"/>
      <c r="WHL144" s="106"/>
      <c r="WHM144" s="106"/>
      <c r="WHN144" s="106"/>
      <c r="WHO144" s="106"/>
      <c r="WHP144" s="106"/>
      <c r="WHQ144" s="106"/>
      <c r="WHR144" s="106"/>
      <c r="WHS144" s="106"/>
      <c r="WHT144" s="106"/>
      <c r="WHU144" s="106"/>
      <c r="WHV144" s="106"/>
      <c r="WHW144" s="106"/>
      <c r="WHX144" s="106"/>
      <c r="WHY144" s="106"/>
      <c r="WHZ144" s="106"/>
      <c r="WIA144" s="106"/>
      <c r="WIB144" s="106"/>
      <c r="WIC144" s="106"/>
      <c r="WID144" s="106"/>
      <c r="WIE144" s="106"/>
      <c r="WIF144" s="106"/>
      <c r="WIG144" s="106"/>
      <c r="WIH144" s="106"/>
      <c r="WII144" s="106"/>
      <c r="WIJ144" s="106"/>
      <c r="WIK144" s="106"/>
      <c r="WIL144" s="106"/>
      <c r="WIM144" s="106"/>
      <c r="WIN144" s="106"/>
      <c r="WIO144" s="106"/>
      <c r="WIP144" s="106"/>
      <c r="WIQ144" s="106"/>
      <c r="WIR144" s="106"/>
      <c r="WIS144" s="106"/>
      <c r="WIT144" s="106"/>
      <c r="WIU144" s="106"/>
      <c r="WIV144" s="106"/>
      <c r="WIW144" s="106"/>
      <c r="WIX144" s="106"/>
      <c r="WIY144" s="106"/>
      <c r="WIZ144" s="106"/>
      <c r="WJA144" s="106"/>
      <c r="WJB144" s="106"/>
      <c r="WJC144" s="106"/>
      <c r="WJD144" s="106"/>
      <c r="WJE144" s="106"/>
      <c r="WJF144" s="106"/>
      <c r="WJG144" s="106"/>
      <c r="WJH144" s="106"/>
      <c r="WJI144" s="106"/>
      <c r="WJJ144" s="106"/>
      <c r="WJK144" s="106"/>
      <c r="WJL144" s="106"/>
      <c r="WJM144" s="106"/>
      <c r="WJN144" s="106"/>
      <c r="WJO144" s="106"/>
      <c r="WJP144" s="106"/>
      <c r="WJQ144" s="106"/>
      <c r="WJR144" s="106"/>
      <c r="WJS144" s="106"/>
      <c r="WJT144" s="106"/>
      <c r="WJU144" s="106"/>
      <c r="WJV144" s="106"/>
      <c r="WJW144" s="106"/>
      <c r="WJX144" s="106"/>
      <c r="WJY144" s="106"/>
      <c r="WJZ144" s="106"/>
      <c r="WKA144" s="106"/>
      <c r="WKB144" s="106"/>
      <c r="WKC144" s="106"/>
      <c r="WKD144" s="106"/>
      <c r="WKE144" s="106"/>
      <c r="WKF144" s="106"/>
      <c r="WKG144" s="106"/>
      <c r="WKH144" s="106"/>
      <c r="WKI144" s="106"/>
      <c r="WKJ144" s="106"/>
      <c r="WKK144" s="106"/>
      <c r="WKL144" s="106"/>
      <c r="WKM144" s="106"/>
      <c r="WKN144" s="106"/>
      <c r="WKO144" s="106"/>
      <c r="WKP144" s="106"/>
      <c r="WKQ144" s="106"/>
      <c r="WKR144" s="106"/>
      <c r="WKS144" s="106"/>
      <c r="WKT144" s="106"/>
      <c r="WKU144" s="106"/>
      <c r="WKV144" s="106"/>
      <c r="WKW144" s="106"/>
      <c r="WKX144" s="106"/>
      <c r="WKY144" s="106"/>
      <c r="WKZ144" s="106"/>
      <c r="WLA144" s="106"/>
      <c r="WLB144" s="106"/>
      <c r="WLC144" s="106"/>
      <c r="WLD144" s="106"/>
      <c r="WLE144" s="106"/>
      <c r="WLF144" s="106"/>
      <c r="WLG144" s="106"/>
      <c r="WLH144" s="106"/>
      <c r="WLI144" s="106"/>
      <c r="WLJ144" s="106"/>
      <c r="WLK144" s="106"/>
      <c r="WLL144" s="106"/>
      <c r="WLM144" s="106"/>
      <c r="WLN144" s="106"/>
      <c r="WLO144" s="106"/>
      <c r="WLP144" s="106"/>
      <c r="WLQ144" s="106"/>
      <c r="WLR144" s="106"/>
      <c r="WLS144" s="106"/>
      <c r="WLT144" s="106"/>
      <c r="WLU144" s="106"/>
      <c r="WLV144" s="106"/>
      <c r="WLW144" s="106"/>
      <c r="WLX144" s="106"/>
      <c r="WLY144" s="106"/>
      <c r="WLZ144" s="106"/>
      <c r="WMA144" s="106"/>
      <c r="WMB144" s="106"/>
      <c r="WMC144" s="106"/>
      <c r="WMD144" s="106"/>
      <c r="WME144" s="106"/>
      <c r="WMF144" s="106"/>
      <c r="WMG144" s="106"/>
      <c r="WMH144" s="106"/>
      <c r="WMI144" s="106"/>
      <c r="WMJ144" s="106"/>
      <c r="WMK144" s="106"/>
      <c r="WML144" s="106"/>
      <c r="WMM144" s="106"/>
      <c r="WMN144" s="106"/>
      <c r="WMO144" s="106"/>
      <c r="WMP144" s="106"/>
      <c r="WMQ144" s="106"/>
      <c r="WMR144" s="106"/>
      <c r="WMS144" s="106"/>
      <c r="WMT144" s="106"/>
      <c r="WMU144" s="106"/>
      <c r="WMV144" s="106"/>
      <c r="WMW144" s="106"/>
      <c r="WMX144" s="106"/>
      <c r="WMY144" s="106"/>
      <c r="WMZ144" s="106"/>
      <c r="WNA144" s="106"/>
      <c r="WNB144" s="106"/>
      <c r="WNC144" s="106"/>
      <c r="WND144" s="106"/>
      <c r="WNE144" s="106"/>
      <c r="WNF144" s="106"/>
      <c r="WNG144" s="106"/>
      <c r="WNH144" s="106"/>
      <c r="WNI144" s="106"/>
      <c r="WNJ144" s="106"/>
      <c r="WNK144" s="106"/>
      <c r="WNL144" s="106"/>
      <c r="WNM144" s="106"/>
      <c r="WNN144" s="106"/>
      <c r="WNO144" s="106"/>
      <c r="WNP144" s="106"/>
      <c r="WNQ144" s="106"/>
      <c r="WNR144" s="106"/>
      <c r="WNS144" s="106"/>
      <c r="WNT144" s="106"/>
      <c r="WNU144" s="106"/>
      <c r="WNV144" s="106"/>
      <c r="WNW144" s="106"/>
      <c r="WNX144" s="106"/>
      <c r="WNY144" s="106"/>
      <c r="WNZ144" s="106"/>
      <c r="WOA144" s="106"/>
      <c r="WOB144" s="106"/>
      <c r="WOC144" s="106"/>
      <c r="WOD144" s="106"/>
      <c r="WOE144" s="106"/>
      <c r="WOF144" s="106"/>
      <c r="WOG144" s="106"/>
      <c r="WOH144" s="106"/>
      <c r="WOI144" s="106"/>
      <c r="WOJ144" s="106"/>
      <c r="WOK144" s="106"/>
      <c r="WOL144" s="106"/>
      <c r="WOM144" s="106"/>
      <c r="WON144" s="106"/>
      <c r="WOO144" s="106"/>
      <c r="WOP144" s="106"/>
      <c r="WOQ144" s="106"/>
      <c r="WOR144" s="106"/>
      <c r="WOS144" s="106"/>
      <c r="WOT144" s="106"/>
      <c r="WOU144" s="106"/>
      <c r="WOV144" s="106"/>
      <c r="WOW144" s="106"/>
      <c r="WOX144" s="106"/>
      <c r="WOY144" s="106"/>
      <c r="WOZ144" s="106"/>
      <c r="WPA144" s="106"/>
      <c r="WPB144" s="106"/>
      <c r="WPC144" s="106"/>
      <c r="WPD144" s="106"/>
      <c r="WPE144" s="106"/>
      <c r="WPF144" s="106"/>
      <c r="WPG144" s="106"/>
      <c r="WPH144" s="106"/>
      <c r="WPI144" s="106"/>
      <c r="WPJ144" s="106"/>
      <c r="WPK144" s="106"/>
      <c r="WPL144" s="106"/>
      <c r="WPM144" s="106"/>
      <c r="WPN144" s="106"/>
      <c r="WPO144" s="106"/>
      <c r="WPP144" s="106"/>
      <c r="WPQ144" s="106"/>
      <c r="WPR144" s="106"/>
      <c r="WPS144" s="106"/>
      <c r="WPT144" s="106"/>
      <c r="WPU144" s="106"/>
      <c r="WPV144" s="106"/>
      <c r="WPW144" s="106"/>
      <c r="WPX144" s="106"/>
      <c r="WPY144" s="106"/>
      <c r="WPZ144" s="106"/>
      <c r="WQA144" s="106"/>
      <c r="WQB144" s="106"/>
      <c r="WQC144" s="106"/>
      <c r="WQD144" s="106"/>
      <c r="WQE144" s="106"/>
      <c r="WQF144" s="106"/>
      <c r="WQG144" s="106"/>
      <c r="WQH144" s="106"/>
      <c r="WQI144" s="106"/>
      <c r="WQJ144" s="106"/>
      <c r="WQK144" s="106"/>
      <c r="WQL144" s="106"/>
      <c r="WQM144" s="106"/>
      <c r="WQN144" s="106"/>
      <c r="WQO144" s="106"/>
      <c r="WQP144" s="106"/>
      <c r="WQQ144" s="106"/>
      <c r="WQR144" s="106"/>
      <c r="WQS144" s="106"/>
      <c r="WQT144" s="106"/>
      <c r="WQU144" s="106"/>
      <c r="WQV144" s="106"/>
      <c r="WQW144" s="106"/>
      <c r="WQX144" s="106"/>
      <c r="WQY144" s="106"/>
      <c r="WQZ144" s="106"/>
      <c r="WRA144" s="106"/>
      <c r="WRB144" s="106"/>
      <c r="WRC144" s="106"/>
      <c r="WRD144" s="106"/>
      <c r="WRE144" s="106"/>
      <c r="WRF144" s="106"/>
      <c r="WRG144" s="106"/>
      <c r="WRH144" s="106"/>
      <c r="WRI144" s="106"/>
      <c r="WRJ144" s="106"/>
      <c r="WRK144" s="106"/>
      <c r="WRL144" s="106"/>
      <c r="WRM144" s="106"/>
      <c r="WRN144" s="106"/>
      <c r="WRO144" s="106"/>
      <c r="WRP144" s="106"/>
      <c r="WRQ144" s="106"/>
      <c r="WRR144" s="106"/>
      <c r="WRS144" s="106"/>
      <c r="WRT144" s="106"/>
      <c r="WRU144" s="106"/>
      <c r="WRV144" s="106"/>
      <c r="WRW144" s="106"/>
      <c r="WRX144" s="106"/>
      <c r="WRY144" s="106"/>
      <c r="WRZ144" s="106"/>
      <c r="WSA144" s="106"/>
      <c r="WSB144" s="106"/>
      <c r="WSC144" s="106"/>
      <c r="WSD144" s="106"/>
      <c r="WSE144" s="106"/>
      <c r="WSF144" s="106"/>
      <c r="WSG144" s="106"/>
      <c r="WSH144" s="106"/>
      <c r="WSI144" s="106"/>
      <c r="WSJ144" s="106"/>
      <c r="WSK144" s="106"/>
      <c r="WSL144" s="106"/>
      <c r="WSM144" s="106"/>
      <c r="WSN144" s="106"/>
      <c r="WSO144" s="106"/>
      <c r="WSP144" s="106"/>
      <c r="WSQ144" s="106"/>
      <c r="WSR144" s="106"/>
      <c r="WSS144" s="106"/>
      <c r="WST144" s="106"/>
      <c r="WSU144" s="106"/>
      <c r="WSV144" s="106"/>
      <c r="WSW144" s="106"/>
      <c r="WSX144" s="106"/>
      <c r="WSY144" s="106"/>
      <c r="WSZ144" s="106"/>
      <c r="WTA144" s="106"/>
      <c r="WTB144" s="106"/>
      <c r="WTC144" s="106"/>
      <c r="WTD144" s="106"/>
      <c r="WTE144" s="106"/>
      <c r="WTF144" s="106"/>
      <c r="WTG144" s="106"/>
      <c r="WTH144" s="106"/>
      <c r="WTI144" s="106"/>
      <c r="WTJ144" s="106"/>
      <c r="WTK144" s="106"/>
      <c r="WTL144" s="106"/>
      <c r="WTM144" s="106"/>
      <c r="WTN144" s="106"/>
      <c r="WTO144" s="106"/>
      <c r="WTP144" s="106"/>
      <c r="WTQ144" s="106"/>
      <c r="WTR144" s="106"/>
      <c r="WTS144" s="106"/>
      <c r="WTT144" s="106"/>
      <c r="WTU144" s="106"/>
      <c r="WTV144" s="106"/>
      <c r="WTW144" s="106"/>
      <c r="WTX144" s="106"/>
      <c r="WTY144" s="106"/>
      <c r="WTZ144" s="106"/>
      <c r="WUA144" s="106"/>
      <c r="WUB144" s="106"/>
      <c r="WUC144" s="106"/>
      <c r="WUD144" s="106"/>
      <c r="WUE144" s="106"/>
      <c r="WUF144" s="106"/>
      <c r="WUG144" s="106"/>
      <c r="WUH144" s="106"/>
      <c r="WUI144" s="106"/>
      <c r="WUJ144" s="106"/>
      <c r="WUK144" s="106"/>
      <c r="WUL144" s="106"/>
      <c r="WUM144" s="106"/>
      <c r="WUN144" s="106"/>
      <c r="WUO144" s="106"/>
      <c r="WUP144" s="106"/>
      <c r="WUQ144" s="106"/>
      <c r="WUR144" s="106"/>
      <c r="WUS144" s="106"/>
      <c r="WUT144" s="106"/>
      <c r="WUU144" s="106"/>
      <c r="WUV144" s="106"/>
      <c r="WUW144" s="106"/>
      <c r="WUX144" s="106"/>
      <c r="WUY144" s="106"/>
      <c r="WUZ144" s="106"/>
      <c r="WVA144" s="106"/>
      <c r="WVB144" s="106"/>
      <c r="WVC144" s="106"/>
      <c r="WVD144" s="106"/>
      <c r="WVE144" s="106"/>
      <c r="WVF144" s="106"/>
      <c r="WVG144" s="106"/>
      <c r="WVH144" s="106"/>
      <c r="WVI144" s="106"/>
      <c r="WVJ144" s="106"/>
      <c r="WVK144" s="106"/>
      <c r="WVL144" s="106"/>
      <c r="WVM144" s="106"/>
      <c r="WVN144" s="106"/>
    </row>
    <row r="145" spans="1:16134" s="146" customFormat="1" ht="45.75" customHeight="1">
      <c r="A145" s="278">
        <v>1</v>
      </c>
      <c r="B145" s="279" t="s">
        <v>300</v>
      </c>
      <c r="C145" s="280" t="s">
        <v>303</v>
      </c>
      <c r="D145" s="281" t="s">
        <v>212</v>
      </c>
      <c r="E145" s="282">
        <f>23.8+5.8+9.6+4.8</f>
        <v>44</v>
      </c>
      <c r="F145" s="279"/>
      <c r="G145" s="278"/>
      <c r="H145" s="283"/>
      <c r="I145" s="278"/>
      <c r="J145" s="279"/>
      <c r="K145" s="278"/>
      <c r="L145" s="279"/>
      <c r="M145" s="278"/>
      <c r="N145" s="283"/>
      <c r="O145" s="284"/>
      <c r="P145" s="285"/>
      <c r="Q145" s="286"/>
      <c r="R145" s="282"/>
      <c r="S145" s="282"/>
      <c r="T145" s="311"/>
    </row>
    <row r="146" spans="1:16134" s="71" customFormat="1" ht="37.5" customHeight="1">
      <c r="A146" s="163"/>
      <c r="B146" s="164"/>
      <c r="C146" s="165" t="s">
        <v>25</v>
      </c>
      <c r="D146" s="163"/>
      <c r="E146" s="168"/>
      <c r="F146" s="166"/>
      <c r="G146" s="166"/>
      <c r="H146" s="160"/>
      <c r="I146" s="160"/>
      <c r="J146" s="165"/>
      <c r="K146" s="163"/>
      <c r="L146" s="73"/>
      <c r="M146" s="141"/>
      <c r="N146" s="160"/>
      <c r="O146" s="160"/>
      <c r="P146" s="161"/>
      <c r="Q146" s="160"/>
      <c r="R146" s="168"/>
      <c r="S146" s="306"/>
      <c r="T146" s="310">
        <v>0.70131940770982892</v>
      </c>
    </row>
    <row r="147" spans="1:16134" s="103" customFormat="1" ht="26.25" customHeight="1">
      <c r="C147" s="149" t="s">
        <v>302</v>
      </c>
      <c r="J147" s="105"/>
      <c r="R147" s="302"/>
      <c r="S147" s="302"/>
      <c r="U147" s="106"/>
      <c r="V147" s="106"/>
      <c r="W147" s="106"/>
      <c r="X147" s="106"/>
      <c r="Y147" s="106"/>
      <c r="Z147" s="106"/>
      <c r="AA147" s="106"/>
      <c r="AB147" s="106"/>
      <c r="AC147" s="106"/>
      <c r="AD147" s="106"/>
      <c r="AE147" s="106"/>
      <c r="AF147" s="106"/>
      <c r="AG147" s="106"/>
      <c r="AH147" s="106"/>
      <c r="AI147" s="106"/>
      <c r="AJ147" s="106"/>
      <c r="AK147" s="106"/>
      <c r="AL147" s="106"/>
      <c r="AM147" s="106"/>
      <c r="AN147" s="106"/>
      <c r="AO147" s="106"/>
      <c r="AP147" s="106"/>
      <c r="AQ147" s="106"/>
      <c r="AR147" s="106"/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106"/>
      <c r="BN147" s="106"/>
      <c r="BO147" s="106"/>
      <c r="BP147" s="106"/>
      <c r="BQ147" s="106"/>
      <c r="BR147" s="106"/>
      <c r="BS147" s="106"/>
      <c r="BT147" s="106"/>
      <c r="BU147" s="106"/>
      <c r="BV147" s="106"/>
      <c r="BW147" s="106"/>
      <c r="BX147" s="106"/>
      <c r="BY147" s="106"/>
      <c r="BZ147" s="106"/>
      <c r="CA147" s="106"/>
      <c r="CB147" s="106"/>
      <c r="CC147" s="106"/>
      <c r="CD147" s="106"/>
      <c r="CE147" s="106"/>
      <c r="CF147" s="106"/>
      <c r="CG147" s="106"/>
      <c r="CH147" s="106"/>
      <c r="CI147" s="106"/>
      <c r="CJ147" s="106"/>
      <c r="CK147" s="106"/>
      <c r="CL147" s="106"/>
      <c r="CM147" s="106"/>
      <c r="CN147" s="106"/>
      <c r="CO147" s="106"/>
      <c r="CP147" s="106"/>
      <c r="CQ147" s="106"/>
      <c r="CR147" s="106"/>
      <c r="CS147" s="106"/>
      <c r="CT147" s="106"/>
      <c r="CU147" s="106"/>
      <c r="CV147" s="106"/>
      <c r="CW147" s="106"/>
      <c r="CX147" s="106"/>
      <c r="CY147" s="106"/>
      <c r="CZ147" s="106"/>
      <c r="DA147" s="106"/>
      <c r="DB147" s="106"/>
      <c r="DC147" s="106"/>
      <c r="DD147" s="106"/>
      <c r="DE147" s="106"/>
      <c r="DF147" s="106"/>
      <c r="DG147" s="106"/>
      <c r="DH147" s="106"/>
      <c r="DI147" s="106"/>
      <c r="DJ147" s="106"/>
      <c r="DK147" s="106"/>
      <c r="DL147" s="106"/>
      <c r="DM147" s="106"/>
      <c r="DN147" s="106"/>
      <c r="DO147" s="106"/>
      <c r="DP147" s="106"/>
      <c r="DQ147" s="106"/>
      <c r="DR147" s="106"/>
      <c r="DS147" s="106"/>
      <c r="DT147" s="106"/>
      <c r="DU147" s="106"/>
      <c r="DV147" s="106"/>
      <c r="DW147" s="106"/>
      <c r="DX147" s="106"/>
      <c r="DY147" s="106"/>
      <c r="DZ147" s="106"/>
      <c r="EA147" s="106"/>
      <c r="EB147" s="106"/>
      <c r="EC147" s="106"/>
      <c r="ED147" s="106"/>
      <c r="EE147" s="106"/>
      <c r="EF147" s="106"/>
      <c r="EG147" s="106"/>
      <c r="EH147" s="106"/>
      <c r="EI147" s="106"/>
      <c r="EJ147" s="106"/>
      <c r="EK147" s="106"/>
      <c r="EL147" s="106"/>
      <c r="EM147" s="106"/>
      <c r="EN147" s="106"/>
      <c r="EO147" s="106"/>
      <c r="EP147" s="106"/>
      <c r="EQ147" s="106"/>
      <c r="ER147" s="106"/>
      <c r="ES147" s="106"/>
      <c r="ET147" s="106"/>
      <c r="EU147" s="106"/>
      <c r="EV147" s="106"/>
      <c r="EW147" s="106"/>
      <c r="EX147" s="106"/>
      <c r="EY147" s="106"/>
      <c r="EZ147" s="106"/>
      <c r="FA147" s="106"/>
      <c r="FB147" s="106"/>
      <c r="FC147" s="106"/>
      <c r="FD147" s="106"/>
      <c r="FE147" s="106"/>
      <c r="FF147" s="106"/>
      <c r="FG147" s="106"/>
      <c r="FH147" s="106"/>
      <c r="FI147" s="106"/>
      <c r="FJ147" s="106"/>
      <c r="FK147" s="106"/>
      <c r="FL147" s="106"/>
      <c r="FM147" s="106"/>
      <c r="FN147" s="106"/>
      <c r="FO147" s="106"/>
      <c r="FP147" s="106"/>
      <c r="FQ147" s="106"/>
      <c r="FR147" s="106"/>
      <c r="FS147" s="106"/>
      <c r="FT147" s="106"/>
      <c r="FU147" s="106"/>
      <c r="FV147" s="106"/>
      <c r="FW147" s="106"/>
      <c r="FX147" s="106"/>
      <c r="FY147" s="106"/>
      <c r="FZ147" s="106"/>
      <c r="GA147" s="106"/>
      <c r="GB147" s="106"/>
      <c r="GC147" s="106"/>
      <c r="GD147" s="106"/>
      <c r="GE147" s="106"/>
      <c r="GF147" s="106"/>
      <c r="GG147" s="106"/>
      <c r="GH147" s="106"/>
      <c r="GI147" s="106"/>
      <c r="GJ147" s="106"/>
      <c r="GK147" s="106"/>
      <c r="GL147" s="106"/>
      <c r="GM147" s="106"/>
      <c r="GN147" s="106"/>
      <c r="GO147" s="106"/>
      <c r="GP147" s="106"/>
      <c r="GQ147" s="106"/>
      <c r="GR147" s="106"/>
      <c r="GS147" s="106"/>
      <c r="GT147" s="106"/>
      <c r="GU147" s="106"/>
      <c r="GV147" s="106"/>
      <c r="GW147" s="106"/>
      <c r="GX147" s="106"/>
      <c r="GY147" s="106"/>
      <c r="GZ147" s="106"/>
      <c r="HA147" s="106"/>
      <c r="HB147" s="106"/>
      <c r="HC147" s="106"/>
      <c r="HD147" s="106"/>
      <c r="HE147" s="106"/>
      <c r="HF147" s="106"/>
      <c r="HG147" s="106"/>
      <c r="HH147" s="106"/>
      <c r="HI147" s="106"/>
      <c r="HJ147" s="106"/>
      <c r="HK147" s="106"/>
      <c r="HL147" s="106"/>
      <c r="HM147" s="106"/>
      <c r="HN147" s="106"/>
      <c r="HO147" s="106"/>
      <c r="HP147" s="106"/>
      <c r="HQ147" s="106"/>
      <c r="HR147" s="106"/>
      <c r="HS147" s="106"/>
      <c r="HT147" s="106"/>
      <c r="HU147" s="106"/>
      <c r="HV147" s="106"/>
      <c r="HW147" s="106"/>
      <c r="HX147" s="106"/>
      <c r="HY147" s="106"/>
      <c r="HZ147" s="106"/>
      <c r="IA147" s="106"/>
      <c r="IB147" s="106"/>
      <c r="IC147" s="106"/>
      <c r="ID147" s="106"/>
      <c r="IE147" s="106"/>
      <c r="IF147" s="106"/>
      <c r="IG147" s="106"/>
      <c r="IH147" s="106"/>
      <c r="II147" s="106"/>
      <c r="IJ147" s="106"/>
      <c r="IK147" s="106"/>
      <c r="IL147" s="106"/>
      <c r="IM147" s="106"/>
      <c r="IN147" s="106"/>
      <c r="IO147" s="106"/>
      <c r="IP147" s="106"/>
      <c r="IQ147" s="106"/>
      <c r="IR147" s="106"/>
      <c r="IS147" s="106"/>
      <c r="IT147" s="106"/>
      <c r="IU147" s="106"/>
      <c r="IV147" s="106"/>
      <c r="IW147" s="106"/>
      <c r="IX147" s="106"/>
      <c r="IY147" s="106"/>
      <c r="IZ147" s="106"/>
      <c r="JA147" s="106"/>
      <c r="JB147" s="106"/>
      <c r="JC147" s="106"/>
      <c r="JD147" s="106"/>
      <c r="JE147" s="106"/>
      <c r="JF147" s="106"/>
      <c r="JG147" s="106"/>
      <c r="JH147" s="106"/>
      <c r="JI147" s="106"/>
      <c r="JJ147" s="106"/>
      <c r="JK147" s="106"/>
      <c r="JL147" s="106"/>
      <c r="JM147" s="106"/>
      <c r="JN147" s="106"/>
      <c r="JO147" s="106"/>
      <c r="JP147" s="106"/>
      <c r="JQ147" s="106"/>
      <c r="JR147" s="106"/>
      <c r="JS147" s="106"/>
      <c r="JT147" s="106"/>
      <c r="JU147" s="106"/>
      <c r="JV147" s="106"/>
      <c r="JW147" s="106"/>
      <c r="JX147" s="106"/>
      <c r="JY147" s="106"/>
      <c r="JZ147" s="106"/>
      <c r="KA147" s="106"/>
      <c r="KB147" s="106"/>
      <c r="KC147" s="106"/>
      <c r="KD147" s="106"/>
      <c r="KE147" s="106"/>
      <c r="KF147" s="106"/>
      <c r="KG147" s="106"/>
      <c r="KH147" s="106"/>
      <c r="KI147" s="106"/>
      <c r="KJ147" s="106"/>
      <c r="KK147" s="106"/>
      <c r="KL147" s="106"/>
      <c r="KM147" s="106"/>
      <c r="KN147" s="106"/>
      <c r="KO147" s="106"/>
      <c r="KP147" s="106"/>
      <c r="KQ147" s="106"/>
      <c r="KR147" s="106"/>
      <c r="KS147" s="106"/>
      <c r="KT147" s="106"/>
      <c r="KU147" s="106"/>
      <c r="KV147" s="106"/>
      <c r="KW147" s="106"/>
      <c r="KX147" s="106"/>
      <c r="KY147" s="106"/>
      <c r="KZ147" s="106"/>
      <c r="LA147" s="106"/>
      <c r="LB147" s="106"/>
      <c r="LC147" s="106"/>
      <c r="LD147" s="106"/>
      <c r="LE147" s="106"/>
      <c r="LF147" s="106"/>
      <c r="LG147" s="106"/>
      <c r="LH147" s="106"/>
      <c r="LI147" s="106"/>
      <c r="LJ147" s="106"/>
      <c r="LK147" s="106"/>
      <c r="LL147" s="106"/>
      <c r="LM147" s="106"/>
      <c r="LN147" s="106"/>
      <c r="LO147" s="106"/>
      <c r="LP147" s="106"/>
      <c r="LQ147" s="106"/>
      <c r="LR147" s="106"/>
      <c r="LS147" s="106"/>
      <c r="LT147" s="106"/>
      <c r="LU147" s="106"/>
      <c r="LV147" s="106"/>
      <c r="LW147" s="106"/>
      <c r="LX147" s="106"/>
      <c r="LY147" s="106"/>
      <c r="LZ147" s="106"/>
      <c r="MA147" s="106"/>
      <c r="MB147" s="106"/>
      <c r="MC147" s="106"/>
      <c r="MD147" s="106"/>
      <c r="ME147" s="106"/>
      <c r="MF147" s="106"/>
      <c r="MG147" s="106"/>
      <c r="MH147" s="106"/>
      <c r="MI147" s="106"/>
      <c r="MJ147" s="106"/>
      <c r="MK147" s="106"/>
      <c r="ML147" s="106"/>
      <c r="MM147" s="106"/>
      <c r="MN147" s="106"/>
      <c r="MO147" s="106"/>
      <c r="MP147" s="106"/>
      <c r="MQ147" s="106"/>
      <c r="MR147" s="106"/>
      <c r="MS147" s="106"/>
      <c r="MT147" s="106"/>
      <c r="MU147" s="106"/>
      <c r="MV147" s="106"/>
      <c r="MW147" s="106"/>
      <c r="MX147" s="106"/>
      <c r="MY147" s="106"/>
      <c r="MZ147" s="106"/>
      <c r="NA147" s="106"/>
      <c r="NB147" s="106"/>
      <c r="NC147" s="106"/>
      <c r="ND147" s="106"/>
      <c r="NE147" s="106"/>
      <c r="NF147" s="106"/>
      <c r="NG147" s="106"/>
      <c r="NH147" s="106"/>
      <c r="NI147" s="106"/>
      <c r="NJ147" s="106"/>
      <c r="NK147" s="106"/>
      <c r="NL147" s="106"/>
      <c r="NM147" s="106"/>
      <c r="NN147" s="106"/>
      <c r="NO147" s="106"/>
      <c r="NP147" s="106"/>
      <c r="NQ147" s="106"/>
      <c r="NR147" s="106"/>
      <c r="NS147" s="106"/>
      <c r="NT147" s="106"/>
      <c r="NU147" s="106"/>
      <c r="NV147" s="106"/>
      <c r="NW147" s="106"/>
      <c r="NX147" s="106"/>
      <c r="NY147" s="106"/>
      <c r="NZ147" s="106"/>
      <c r="OA147" s="106"/>
      <c r="OB147" s="106"/>
      <c r="OC147" s="106"/>
      <c r="OD147" s="106"/>
      <c r="OE147" s="106"/>
      <c r="OF147" s="106"/>
      <c r="OG147" s="106"/>
      <c r="OH147" s="106"/>
      <c r="OI147" s="106"/>
      <c r="OJ147" s="106"/>
      <c r="OK147" s="106"/>
      <c r="OL147" s="106"/>
      <c r="OM147" s="106"/>
      <c r="ON147" s="106"/>
      <c r="OO147" s="106"/>
      <c r="OP147" s="106"/>
      <c r="OQ147" s="106"/>
      <c r="OR147" s="106"/>
      <c r="OS147" s="106"/>
      <c r="OT147" s="106"/>
      <c r="OU147" s="106"/>
      <c r="OV147" s="106"/>
      <c r="OW147" s="106"/>
      <c r="OX147" s="106"/>
      <c r="OY147" s="106"/>
      <c r="OZ147" s="106"/>
      <c r="PA147" s="106"/>
      <c r="PB147" s="106"/>
      <c r="PC147" s="106"/>
      <c r="PD147" s="106"/>
      <c r="PE147" s="106"/>
      <c r="PF147" s="106"/>
      <c r="PG147" s="106"/>
      <c r="PH147" s="106"/>
      <c r="PI147" s="106"/>
      <c r="PJ147" s="106"/>
      <c r="PK147" s="106"/>
      <c r="PL147" s="106"/>
      <c r="PM147" s="106"/>
      <c r="PN147" s="106"/>
      <c r="PO147" s="106"/>
      <c r="PP147" s="106"/>
      <c r="PQ147" s="106"/>
      <c r="PR147" s="106"/>
      <c r="PS147" s="106"/>
      <c r="PT147" s="106"/>
      <c r="PU147" s="106"/>
      <c r="PV147" s="106"/>
      <c r="PW147" s="106"/>
      <c r="PX147" s="106"/>
      <c r="PY147" s="106"/>
      <c r="PZ147" s="106"/>
      <c r="QA147" s="106"/>
      <c r="QB147" s="106"/>
      <c r="QC147" s="106"/>
      <c r="QD147" s="106"/>
      <c r="QE147" s="106"/>
      <c r="QF147" s="106"/>
      <c r="QG147" s="106"/>
      <c r="QH147" s="106"/>
      <c r="QI147" s="106"/>
      <c r="QJ147" s="106"/>
      <c r="QK147" s="106"/>
      <c r="QL147" s="106"/>
      <c r="QM147" s="106"/>
      <c r="QN147" s="106"/>
      <c r="QO147" s="106"/>
      <c r="QP147" s="106"/>
      <c r="QQ147" s="106"/>
      <c r="QR147" s="106"/>
      <c r="QS147" s="106"/>
      <c r="QT147" s="106"/>
      <c r="QU147" s="106"/>
      <c r="QV147" s="106"/>
      <c r="QW147" s="106"/>
      <c r="QX147" s="106"/>
      <c r="QY147" s="106"/>
      <c r="QZ147" s="106"/>
      <c r="RA147" s="106"/>
      <c r="RB147" s="106"/>
      <c r="RC147" s="106"/>
      <c r="RD147" s="106"/>
      <c r="RE147" s="106"/>
      <c r="RF147" s="106"/>
      <c r="RG147" s="106"/>
      <c r="RH147" s="106"/>
      <c r="RI147" s="106"/>
      <c r="RJ147" s="106"/>
      <c r="RK147" s="106"/>
      <c r="RL147" s="106"/>
      <c r="RM147" s="106"/>
      <c r="RN147" s="106"/>
      <c r="RO147" s="106"/>
      <c r="RP147" s="106"/>
      <c r="RQ147" s="106"/>
      <c r="RR147" s="106"/>
      <c r="RS147" s="106"/>
      <c r="RT147" s="106"/>
      <c r="RU147" s="106"/>
      <c r="RV147" s="106"/>
      <c r="RW147" s="106"/>
      <c r="RX147" s="106"/>
      <c r="RY147" s="106"/>
      <c r="RZ147" s="106"/>
      <c r="SA147" s="106"/>
      <c r="SB147" s="106"/>
      <c r="SC147" s="106"/>
      <c r="SD147" s="106"/>
      <c r="SE147" s="106"/>
      <c r="SF147" s="106"/>
      <c r="SG147" s="106"/>
      <c r="SH147" s="106"/>
      <c r="SI147" s="106"/>
      <c r="SJ147" s="106"/>
      <c r="SK147" s="106"/>
      <c r="SL147" s="106"/>
      <c r="SM147" s="106"/>
      <c r="SN147" s="106"/>
      <c r="SO147" s="106"/>
      <c r="SP147" s="106"/>
      <c r="SQ147" s="106"/>
      <c r="SR147" s="106"/>
      <c r="SS147" s="106"/>
      <c r="ST147" s="106"/>
      <c r="SU147" s="106"/>
      <c r="SV147" s="106"/>
      <c r="SW147" s="106"/>
      <c r="SX147" s="106"/>
      <c r="SY147" s="106"/>
      <c r="SZ147" s="106"/>
      <c r="TA147" s="106"/>
      <c r="TB147" s="106"/>
      <c r="TC147" s="106"/>
      <c r="TD147" s="106"/>
      <c r="TE147" s="106"/>
      <c r="TF147" s="106"/>
      <c r="TG147" s="106"/>
      <c r="TH147" s="106"/>
      <c r="TI147" s="106"/>
      <c r="TJ147" s="106"/>
      <c r="TK147" s="106"/>
      <c r="TL147" s="106"/>
      <c r="TM147" s="106"/>
      <c r="TN147" s="106"/>
      <c r="TO147" s="106"/>
      <c r="TP147" s="106"/>
      <c r="TQ147" s="106"/>
      <c r="TR147" s="106"/>
      <c r="TS147" s="106"/>
      <c r="TT147" s="106"/>
      <c r="TU147" s="106"/>
      <c r="TV147" s="106"/>
      <c r="TW147" s="106"/>
      <c r="TX147" s="106"/>
      <c r="TY147" s="106"/>
      <c r="TZ147" s="106"/>
      <c r="UA147" s="106"/>
      <c r="UB147" s="106"/>
      <c r="UC147" s="106"/>
      <c r="UD147" s="106"/>
      <c r="UE147" s="106"/>
      <c r="UF147" s="106"/>
      <c r="UG147" s="106"/>
      <c r="UH147" s="106"/>
      <c r="UI147" s="106"/>
      <c r="UJ147" s="106"/>
      <c r="UK147" s="106"/>
      <c r="UL147" s="106"/>
      <c r="UM147" s="106"/>
      <c r="UN147" s="106"/>
      <c r="UO147" s="106"/>
      <c r="UP147" s="106"/>
      <c r="UQ147" s="106"/>
      <c r="UR147" s="106"/>
      <c r="US147" s="106"/>
      <c r="UT147" s="106"/>
      <c r="UU147" s="106"/>
      <c r="UV147" s="106"/>
      <c r="UW147" s="106"/>
      <c r="UX147" s="106"/>
      <c r="UY147" s="106"/>
      <c r="UZ147" s="106"/>
      <c r="VA147" s="106"/>
      <c r="VB147" s="106"/>
      <c r="VC147" s="106"/>
      <c r="VD147" s="106"/>
      <c r="VE147" s="106"/>
      <c r="VF147" s="106"/>
      <c r="VG147" s="106"/>
      <c r="VH147" s="106"/>
      <c r="VI147" s="106"/>
      <c r="VJ147" s="106"/>
      <c r="VK147" s="106"/>
      <c r="VL147" s="106"/>
      <c r="VM147" s="106"/>
      <c r="VN147" s="106"/>
      <c r="VO147" s="106"/>
      <c r="VP147" s="106"/>
      <c r="VQ147" s="106"/>
      <c r="VR147" s="106"/>
      <c r="VS147" s="106"/>
      <c r="VT147" s="106"/>
      <c r="VU147" s="106"/>
      <c r="VV147" s="106"/>
      <c r="VW147" s="106"/>
      <c r="VX147" s="106"/>
      <c r="VY147" s="106"/>
      <c r="VZ147" s="106"/>
      <c r="WA147" s="106"/>
      <c r="WB147" s="106"/>
      <c r="WC147" s="106"/>
      <c r="WD147" s="106"/>
      <c r="WE147" s="106"/>
      <c r="WF147" s="106"/>
      <c r="WG147" s="106"/>
      <c r="WH147" s="106"/>
      <c r="WI147" s="106"/>
      <c r="WJ147" s="106"/>
      <c r="WK147" s="106"/>
      <c r="WL147" s="106"/>
      <c r="WM147" s="106"/>
      <c r="WN147" s="106"/>
      <c r="WO147" s="106"/>
      <c r="WP147" s="106"/>
      <c r="WQ147" s="106"/>
      <c r="WR147" s="106"/>
      <c r="WS147" s="106"/>
      <c r="WT147" s="106"/>
      <c r="WU147" s="106"/>
      <c r="WV147" s="106"/>
      <c r="WW147" s="106"/>
      <c r="WX147" s="106"/>
      <c r="WY147" s="106"/>
      <c r="WZ147" s="106"/>
      <c r="XA147" s="106"/>
      <c r="XB147" s="106"/>
      <c r="XC147" s="106"/>
      <c r="XD147" s="106"/>
      <c r="XE147" s="106"/>
      <c r="XF147" s="106"/>
      <c r="XG147" s="106"/>
      <c r="XH147" s="106"/>
      <c r="XI147" s="106"/>
      <c r="XJ147" s="106"/>
      <c r="XK147" s="106"/>
      <c r="XL147" s="106"/>
      <c r="XM147" s="106"/>
      <c r="XN147" s="106"/>
      <c r="XO147" s="106"/>
      <c r="XP147" s="106"/>
      <c r="XQ147" s="106"/>
      <c r="XR147" s="106"/>
      <c r="XS147" s="106"/>
      <c r="XT147" s="106"/>
      <c r="XU147" s="106"/>
      <c r="XV147" s="106"/>
      <c r="XW147" s="106"/>
      <c r="XX147" s="106"/>
      <c r="XY147" s="106"/>
      <c r="XZ147" s="106"/>
      <c r="YA147" s="106"/>
      <c r="YB147" s="106"/>
      <c r="YC147" s="106"/>
      <c r="YD147" s="106"/>
      <c r="YE147" s="106"/>
      <c r="YF147" s="106"/>
      <c r="YG147" s="106"/>
      <c r="YH147" s="106"/>
      <c r="YI147" s="106"/>
      <c r="YJ147" s="106"/>
      <c r="YK147" s="106"/>
      <c r="YL147" s="106"/>
      <c r="YM147" s="106"/>
      <c r="YN147" s="106"/>
      <c r="YO147" s="106"/>
      <c r="YP147" s="106"/>
      <c r="YQ147" s="106"/>
      <c r="YR147" s="106"/>
      <c r="YS147" s="106"/>
      <c r="YT147" s="106"/>
      <c r="YU147" s="106"/>
      <c r="YV147" s="106"/>
      <c r="YW147" s="106"/>
      <c r="YX147" s="106"/>
      <c r="YY147" s="106"/>
      <c r="YZ147" s="106"/>
      <c r="ZA147" s="106"/>
      <c r="ZB147" s="106"/>
      <c r="ZC147" s="106"/>
      <c r="ZD147" s="106"/>
      <c r="ZE147" s="106"/>
      <c r="ZF147" s="106"/>
      <c r="ZG147" s="106"/>
      <c r="ZH147" s="106"/>
      <c r="ZI147" s="106"/>
      <c r="ZJ147" s="106"/>
      <c r="ZK147" s="106"/>
      <c r="ZL147" s="106"/>
      <c r="ZM147" s="106"/>
      <c r="ZN147" s="106"/>
      <c r="ZO147" s="106"/>
      <c r="ZP147" s="106"/>
      <c r="ZQ147" s="106"/>
      <c r="ZR147" s="106"/>
      <c r="ZS147" s="106"/>
      <c r="ZT147" s="106"/>
      <c r="ZU147" s="106"/>
      <c r="ZV147" s="106"/>
      <c r="ZW147" s="106"/>
      <c r="ZX147" s="106"/>
      <c r="ZY147" s="106"/>
      <c r="ZZ147" s="106"/>
      <c r="AAA147" s="106"/>
      <c r="AAB147" s="106"/>
      <c r="AAC147" s="106"/>
      <c r="AAD147" s="106"/>
      <c r="AAE147" s="106"/>
      <c r="AAF147" s="106"/>
      <c r="AAG147" s="106"/>
      <c r="AAH147" s="106"/>
      <c r="AAI147" s="106"/>
      <c r="AAJ147" s="106"/>
      <c r="AAK147" s="106"/>
      <c r="AAL147" s="106"/>
      <c r="AAM147" s="106"/>
      <c r="AAN147" s="106"/>
      <c r="AAO147" s="106"/>
      <c r="AAP147" s="106"/>
      <c r="AAQ147" s="106"/>
      <c r="AAR147" s="106"/>
      <c r="AAS147" s="106"/>
      <c r="AAT147" s="106"/>
      <c r="AAU147" s="106"/>
      <c r="AAV147" s="106"/>
      <c r="AAW147" s="106"/>
      <c r="AAX147" s="106"/>
      <c r="AAY147" s="106"/>
      <c r="AAZ147" s="106"/>
      <c r="ABA147" s="106"/>
      <c r="ABB147" s="106"/>
      <c r="ABC147" s="106"/>
      <c r="ABD147" s="106"/>
      <c r="ABE147" s="106"/>
      <c r="ABF147" s="106"/>
      <c r="ABG147" s="106"/>
      <c r="ABH147" s="106"/>
      <c r="ABI147" s="106"/>
      <c r="ABJ147" s="106"/>
      <c r="ABK147" s="106"/>
      <c r="ABL147" s="106"/>
      <c r="ABM147" s="106"/>
      <c r="ABN147" s="106"/>
      <c r="ABO147" s="106"/>
      <c r="ABP147" s="106"/>
      <c r="ABQ147" s="106"/>
      <c r="ABR147" s="106"/>
      <c r="ABS147" s="106"/>
      <c r="ABT147" s="106"/>
      <c r="ABU147" s="106"/>
      <c r="ABV147" s="106"/>
      <c r="ABW147" s="106"/>
      <c r="ABX147" s="106"/>
      <c r="ABY147" s="106"/>
      <c r="ABZ147" s="106"/>
      <c r="ACA147" s="106"/>
      <c r="ACB147" s="106"/>
      <c r="ACC147" s="106"/>
      <c r="ACD147" s="106"/>
      <c r="ACE147" s="106"/>
      <c r="ACF147" s="106"/>
      <c r="ACG147" s="106"/>
      <c r="ACH147" s="106"/>
      <c r="ACI147" s="106"/>
      <c r="ACJ147" s="106"/>
      <c r="ACK147" s="106"/>
      <c r="ACL147" s="106"/>
      <c r="ACM147" s="106"/>
      <c r="ACN147" s="106"/>
      <c r="ACO147" s="106"/>
      <c r="ACP147" s="106"/>
      <c r="ACQ147" s="106"/>
      <c r="ACR147" s="106"/>
      <c r="ACS147" s="106"/>
      <c r="ACT147" s="106"/>
      <c r="ACU147" s="106"/>
      <c r="ACV147" s="106"/>
      <c r="ACW147" s="106"/>
      <c r="ACX147" s="106"/>
      <c r="ACY147" s="106"/>
      <c r="ACZ147" s="106"/>
      <c r="ADA147" s="106"/>
      <c r="ADB147" s="106"/>
      <c r="ADC147" s="106"/>
      <c r="ADD147" s="106"/>
      <c r="ADE147" s="106"/>
      <c r="ADF147" s="106"/>
      <c r="ADG147" s="106"/>
      <c r="ADH147" s="106"/>
      <c r="ADI147" s="106"/>
      <c r="ADJ147" s="106"/>
      <c r="ADK147" s="106"/>
      <c r="ADL147" s="106"/>
      <c r="ADM147" s="106"/>
      <c r="ADN147" s="106"/>
      <c r="ADO147" s="106"/>
      <c r="ADP147" s="106"/>
      <c r="ADQ147" s="106"/>
      <c r="ADR147" s="106"/>
      <c r="ADS147" s="106"/>
      <c r="ADT147" s="106"/>
      <c r="ADU147" s="106"/>
      <c r="ADV147" s="106"/>
      <c r="ADW147" s="106"/>
      <c r="ADX147" s="106"/>
      <c r="ADY147" s="106"/>
      <c r="ADZ147" s="106"/>
      <c r="AEA147" s="106"/>
      <c r="AEB147" s="106"/>
      <c r="AEC147" s="106"/>
      <c r="AED147" s="106"/>
      <c r="AEE147" s="106"/>
      <c r="AEF147" s="106"/>
      <c r="AEG147" s="106"/>
      <c r="AEH147" s="106"/>
      <c r="AEI147" s="106"/>
      <c r="AEJ147" s="106"/>
      <c r="AEK147" s="106"/>
      <c r="AEL147" s="106"/>
      <c r="AEM147" s="106"/>
      <c r="AEN147" s="106"/>
      <c r="AEO147" s="106"/>
      <c r="AEP147" s="106"/>
      <c r="AEQ147" s="106"/>
      <c r="AER147" s="106"/>
      <c r="AES147" s="106"/>
      <c r="AET147" s="106"/>
      <c r="AEU147" s="106"/>
      <c r="AEV147" s="106"/>
      <c r="AEW147" s="106"/>
      <c r="AEX147" s="106"/>
      <c r="AEY147" s="106"/>
      <c r="AEZ147" s="106"/>
      <c r="AFA147" s="106"/>
      <c r="AFB147" s="106"/>
      <c r="AFC147" s="106"/>
      <c r="AFD147" s="106"/>
      <c r="AFE147" s="106"/>
      <c r="AFF147" s="106"/>
      <c r="AFG147" s="106"/>
      <c r="AFH147" s="106"/>
      <c r="AFI147" s="106"/>
      <c r="AFJ147" s="106"/>
      <c r="AFK147" s="106"/>
      <c r="AFL147" s="106"/>
      <c r="AFM147" s="106"/>
      <c r="AFN147" s="106"/>
      <c r="AFO147" s="106"/>
      <c r="AFP147" s="106"/>
      <c r="AFQ147" s="106"/>
      <c r="AFR147" s="106"/>
      <c r="AFS147" s="106"/>
      <c r="AFT147" s="106"/>
      <c r="AFU147" s="106"/>
      <c r="AFV147" s="106"/>
      <c r="AFW147" s="106"/>
      <c r="AFX147" s="106"/>
      <c r="AFY147" s="106"/>
      <c r="AFZ147" s="106"/>
      <c r="AGA147" s="106"/>
      <c r="AGB147" s="106"/>
      <c r="AGC147" s="106"/>
      <c r="AGD147" s="106"/>
      <c r="AGE147" s="106"/>
      <c r="AGF147" s="106"/>
      <c r="AGG147" s="106"/>
      <c r="AGH147" s="106"/>
      <c r="AGI147" s="106"/>
      <c r="AGJ147" s="106"/>
      <c r="AGK147" s="106"/>
      <c r="AGL147" s="106"/>
      <c r="AGM147" s="106"/>
      <c r="AGN147" s="106"/>
      <c r="AGO147" s="106"/>
      <c r="AGP147" s="106"/>
      <c r="AGQ147" s="106"/>
      <c r="AGR147" s="106"/>
      <c r="AGS147" s="106"/>
      <c r="AGT147" s="106"/>
      <c r="AGU147" s="106"/>
      <c r="AGV147" s="106"/>
      <c r="AGW147" s="106"/>
      <c r="AGX147" s="106"/>
      <c r="AGY147" s="106"/>
      <c r="AGZ147" s="106"/>
      <c r="AHA147" s="106"/>
      <c r="AHB147" s="106"/>
      <c r="AHC147" s="106"/>
      <c r="AHD147" s="106"/>
      <c r="AHE147" s="106"/>
      <c r="AHF147" s="106"/>
      <c r="AHG147" s="106"/>
      <c r="AHH147" s="106"/>
      <c r="AHI147" s="106"/>
      <c r="AHJ147" s="106"/>
      <c r="AHK147" s="106"/>
      <c r="AHL147" s="106"/>
      <c r="AHM147" s="106"/>
      <c r="AHN147" s="106"/>
      <c r="AHO147" s="106"/>
      <c r="AHP147" s="106"/>
      <c r="AHQ147" s="106"/>
      <c r="AHR147" s="106"/>
      <c r="AHS147" s="106"/>
      <c r="AHT147" s="106"/>
      <c r="AHU147" s="106"/>
      <c r="AHV147" s="106"/>
      <c r="AHW147" s="106"/>
      <c r="AHX147" s="106"/>
      <c r="AHY147" s="106"/>
      <c r="AHZ147" s="106"/>
      <c r="AIA147" s="106"/>
      <c r="AIB147" s="106"/>
      <c r="AIC147" s="106"/>
      <c r="AID147" s="106"/>
      <c r="AIE147" s="106"/>
      <c r="AIF147" s="106"/>
      <c r="AIG147" s="106"/>
      <c r="AIH147" s="106"/>
      <c r="AII147" s="106"/>
      <c r="AIJ147" s="106"/>
      <c r="AIK147" s="106"/>
      <c r="AIL147" s="106"/>
      <c r="AIM147" s="106"/>
      <c r="AIN147" s="106"/>
      <c r="AIO147" s="106"/>
      <c r="AIP147" s="106"/>
      <c r="AIQ147" s="106"/>
      <c r="AIR147" s="106"/>
      <c r="AIS147" s="106"/>
      <c r="AIT147" s="106"/>
      <c r="AIU147" s="106"/>
      <c r="AIV147" s="106"/>
      <c r="AIW147" s="106"/>
      <c r="AIX147" s="106"/>
      <c r="AIY147" s="106"/>
      <c r="AIZ147" s="106"/>
      <c r="AJA147" s="106"/>
      <c r="AJB147" s="106"/>
      <c r="AJC147" s="106"/>
      <c r="AJD147" s="106"/>
      <c r="AJE147" s="106"/>
      <c r="AJF147" s="106"/>
      <c r="AJG147" s="106"/>
      <c r="AJH147" s="106"/>
      <c r="AJI147" s="106"/>
      <c r="AJJ147" s="106"/>
      <c r="AJK147" s="106"/>
      <c r="AJL147" s="106"/>
      <c r="AJM147" s="106"/>
      <c r="AJN147" s="106"/>
      <c r="AJO147" s="106"/>
      <c r="AJP147" s="106"/>
      <c r="AJQ147" s="106"/>
      <c r="AJR147" s="106"/>
      <c r="AJS147" s="106"/>
      <c r="AJT147" s="106"/>
      <c r="AJU147" s="106"/>
      <c r="AJV147" s="106"/>
      <c r="AJW147" s="106"/>
      <c r="AJX147" s="106"/>
      <c r="AJY147" s="106"/>
      <c r="AJZ147" s="106"/>
      <c r="AKA147" s="106"/>
      <c r="AKB147" s="106"/>
      <c r="AKC147" s="106"/>
      <c r="AKD147" s="106"/>
      <c r="AKE147" s="106"/>
      <c r="AKF147" s="106"/>
      <c r="AKG147" s="106"/>
      <c r="AKH147" s="106"/>
      <c r="AKI147" s="106"/>
      <c r="AKJ147" s="106"/>
      <c r="AKK147" s="106"/>
      <c r="AKL147" s="106"/>
      <c r="AKM147" s="106"/>
      <c r="AKN147" s="106"/>
      <c r="AKO147" s="106"/>
      <c r="AKP147" s="106"/>
      <c r="AKQ147" s="106"/>
      <c r="AKR147" s="106"/>
      <c r="AKS147" s="106"/>
      <c r="AKT147" s="106"/>
      <c r="AKU147" s="106"/>
      <c r="AKV147" s="106"/>
      <c r="AKW147" s="106"/>
      <c r="AKX147" s="106"/>
      <c r="AKY147" s="106"/>
      <c r="AKZ147" s="106"/>
      <c r="ALA147" s="106"/>
      <c r="ALB147" s="106"/>
      <c r="ALC147" s="106"/>
      <c r="ALD147" s="106"/>
      <c r="ALE147" s="106"/>
      <c r="ALF147" s="106"/>
      <c r="ALG147" s="106"/>
      <c r="ALH147" s="106"/>
      <c r="ALI147" s="106"/>
      <c r="ALJ147" s="106"/>
      <c r="ALK147" s="106"/>
      <c r="ALL147" s="106"/>
      <c r="ALM147" s="106"/>
      <c r="ALN147" s="106"/>
      <c r="ALO147" s="106"/>
      <c r="ALP147" s="106"/>
      <c r="ALQ147" s="106"/>
      <c r="ALR147" s="106"/>
      <c r="ALS147" s="106"/>
      <c r="ALT147" s="106"/>
      <c r="ALU147" s="106"/>
      <c r="ALV147" s="106"/>
      <c r="ALW147" s="106"/>
      <c r="ALX147" s="106"/>
      <c r="ALY147" s="106"/>
      <c r="ALZ147" s="106"/>
      <c r="AMA147" s="106"/>
      <c r="AMB147" s="106"/>
      <c r="AMC147" s="106"/>
      <c r="AMD147" s="106"/>
      <c r="AME147" s="106"/>
      <c r="AMF147" s="106"/>
      <c r="AMG147" s="106"/>
      <c r="AMH147" s="106"/>
      <c r="AMI147" s="106"/>
      <c r="AMJ147" s="106"/>
      <c r="AMK147" s="106"/>
      <c r="AML147" s="106"/>
      <c r="AMM147" s="106"/>
      <c r="AMN147" s="106"/>
      <c r="AMO147" s="106"/>
      <c r="AMP147" s="106"/>
      <c r="AMQ147" s="106"/>
      <c r="AMR147" s="106"/>
      <c r="AMS147" s="106"/>
      <c r="AMT147" s="106"/>
      <c r="AMU147" s="106"/>
      <c r="AMV147" s="106"/>
      <c r="AMW147" s="106"/>
      <c r="AMX147" s="106"/>
      <c r="AMY147" s="106"/>
      <c r="AMZ147" s="106"/>
      <c r="ANA147" s="106"/>
      <c r="ANB147" s="106"/>
      <c r="ANC147" s="106"/>
      <c r="AND147" s="106"/>
      <c r="ANE147" s="106"/>
      <c r="ANF147" s="106"/>
      <c r="ANG147" s="106"/>
      <c r="ANH147" s="106"/>
      <c r="ANI147" s="106"/>
      <c r="ANJ147" s="106"/>
      <c r="ANK147" s="106"/>
      <c r="ANL147" s="106"/>
      <c r="ANM147" s="106"/>
      <c r="ANN147" s="106"/>
      <c r="ANO147" s="106"/>
      <c r="ANP147" s="106"/>
      <c r="ANQ147" s="106"/>
      <c r="ANR147" s="106"/>
      <c r="ANS147" s="106"/>
      <c r="ANT147" s="106"/>
      <c r="ANU147" s="106"/>
      <c r="ANV147" s="106"/>
      <c r="ANW147" s="106"/>
      <c r="ANX147" s="106"/>
      <c r="ANY147" s="106"/>
      <c r="ANZ147" s="106"/>
      <c r="AOA147" s="106"/>
      <c r="AOB147" s="106"/>
      <c r="AOC147" s="106"/>
      <c r="AOD147" s="106"/>
      <c r="AOE147" s="106"/>
      <c r="AOF147" s="106"/>
      <c r="AOG147" s="106"/>
      <c r="AOH147" s="106"/>
      <c r="AOI147" s="106"/>
      <c r="AOJ147" s="106"/>
      <c r="AOK147" s="106"/>
      <c r="AOL147" s="106"/>
      <c r="AOM147" s="106"/>
      <c r="AON147" s="106"/>
      <c r="AOO147" s="106"/>
      <c r="AOP147" s="106"/>
      <c r="AOQ147" s="106"/>
      <c r="AOR147" s="106"/>
      <c r="AOS147" s="106"/>
      <c r="AOT147" s="106"/>
      <c r="AOU147" s="106"/>
      <c r="AOV147" s="106"/>
      <c r="AOW147" s="106"/>
      <c r="AOX147" s="106"/>
      <c r="AOY147" s="106"/>
      <c r="AOZ147" s="106"/>
      <c r="APA147" s="106"/>
      <c r="APB147" s="106"/>
      <c r="APC147" s="106"/>
      <c r="APD147" s="106"/>
      <c r="APE147" s="106"/>
      <c r="APF147" s="106"/>
      <c r="APG147" s="106"/>
      <c r="APH147" s="106"/>
      <c r="API147" s="106"/>
      <c r="APJ147" s="106"/>
      <c r="APK147" s="106"/>
      <c r="APL147" s="106"/>
      <c r="APM147" s="106"/>
      <c r="APN147" s="106"/>
      <c r="APO147" s="106"/>
      <c r="APP147" s="106"/>
      <c r="APQ147" s="106"/>
      <c r="APR147" s="106"/>
      <c r="APS147" s="106"/>
      <c r="APT147" s="106"/>
      <c r="APU147" s="106"/>
      <c r="APV147" s="106"/>
      <c r="APW147" s="106"/>
      <c r="APX147" s="106"/>
      <c r="APY147" s="106"/>
      <c r="APZ147" s="106"/>
      <c r="AQA147" s="106"/>
      <c r="AQB147" s="106"/>
      <c r="AQC147" s="106"/>
      <c r="AQD147" s="106"/>
      <c r="AQE147" s="106"/>
      <c r="AQF147" s="106"/>
      <c r="AQG147" s="106"/>
      <c r="AQH147" s="106"/>
      <c r="AQI147" s="106"/>
      <c r="AQJ147" s="106"/>
      <c r="AQK147" s="106"/>
      <c r="AQL147" s="106"/>
      <c r="AQM147" s="106"/>
      <c r="AQN147" s="106"/>
      <c r="AQO147" s="106"/>
      <c r="AQP147" s="106"/>
      <c r="AQQ147" s="106"/>
      <c r="AQR147" s="106"/>
      <c r="AQS147" s="106"/>
      <c r="AQT147" s="106"/>
      <c r="AQU147" s="106"/>
      <c r="AQV147" s="106"/>
      <c r="AQW147" s="106"/>
      <c r="AQX147" s="106"/>
      <c r="AQY147" s="106"/>
      <c r="AQZ147" s="106"/>
      <c r="ARA147" s="106"/>
      <c r="ARB147" s="106"/>
      <c r="ARC147" s="106"/>
      <c r="ARD147" s="106"/>
      <c r="ARE147" s="106"/>
      <c r="ARF147" s="106"/>
      <c r="ARG147" s="106"/>
      <c r="ARH147" s="106"/>
      <c r="ARI147" s="106"/>
      <c r="ARJ147" s="106"/>
      <c r="ARK147" s="106"/>
      <c r="ARL147" s="106"/>
      <c r="ARM147" s="106"/>
      <c r="ARN147" s="106"/>
      <c r="ARO147" s="106"/>
      <c r="ARP147" s="106"/>
      <c r="ARQ147" s="106"/>
      <c r="ARR147" s="106"/>
      <c r="ARS147" s="106"/>
      <c r="ART147" s="106"/>
      <c r="ARU147" s="106"/>
      <c r="ARV147" s="106"/>
      <c r="ARW147" s="106"/>
      <c r="ARX147" s="106"/>
      <c r="ARY147" s="106"/>
      <c r="ARZ147" s="106"/>
      <c r="ASA147" s="106"/>
      <c r="ASB147" s="106"/>
      <c r="ASC147" s="106"/>
      <c r="ASD147" s="106"/>
      <c r="ASE147" s="106"/>
      <c r="ASF147" s="106"/>
      <c r="ASG147" s="106"/>
      <c r="ASH147" s="106"/>
      <c r="ASI147" s="106"/>
      <c r="ASJ147" s="106"/>
      <c r="ASK147" s="106"/>
      <c r="ASL147" s="106"/>
      <c r="ASM147" s="106"/>
      <c r="ASN147" s="106"/>
      <c r="ASO147" s="106"/>
      <c r="ASP147" s="106"/>
      <c r="ASQ147" s="106"/>
      <c r="ASR147" s="106"/>
      <c r="ASS147" s="106"/>
      <c r="AST147" s="106"/>
      <c r="ASU147" s="106"/>
      <c r="ASV147" s="106"/>
      <c r="ASW147" s="106"/>
      <c r="ASX147" s="106"/>
      <c r="ASY147" s="106"/>
      <c r="ASZ147" s="106"/>
      <c r="ATA147" s="106"/>
      <c r="ATB147" s="106"/>
      <c r="ATC147" s="106"/>
      <c r="ATD147" s="106"/>
      <c r="ATE147" s="106"/>
      <c r="ATF147" s="106"/>
      <c r="ATG147" s="106"/>
      <c r="ATH147" s="106"/>
      <c r="ATI147" s="106"/>
      <c r="ATJ147" s="106"/>
      <c r="ATK147" s="106"/>
      <c r="ATL147" s="106"/>
      <c r="ATM147" s="106"/>
      <c r="ATN147" s="106"/>
      <c r="ATO147" s="106"/>
      <c r="ATP147" s="106"/>
      <c r="ATQ147" s="106"/>
      <c r="ATR147" s="106"/>
      <c r="ATS147" s="106"/>
      <c r="ATT147" s="106"/>
      <c r="ATU147" s="106"/>
      <c r="ATV147" s="106"/>
      <c r="ATW147" s="106"/>
      <c r="ATX147" s="106"/>
      <c r="ATY147" s="106"/>
      <c r="ATZ147" s="106"/>
      <c r="AUA147" s="106"/>
      <c r="AUB147" s="106"/>
      <c r="AUC147" s="106"/>
      <c r="AUD147" s="106"/>
      <c r="AUE147" s="106"/>
      <c r="AUF147" s="106"/>
      <c r="AUG147" s="106"/>
      <c r="AUH147" s="106"/>
      <c r="AUI147" s="106"/>
      <c r="AUJ147" s="106"/>
      <c r="AUK147" s="106"/>
      <c r="AUL147" s="106"/>
      <c r="AUM147" s="106"/>
      <c r="AUN147" s="106"/>
      <c r="AUO147" s="106"/>
      <c r="AUP147" s="106"/>
      <c r="AUQ147" s="106"/>
      <c r="AUR147" s="106"/>
      <c r="AUS147" s="106"/>
      <c r="AUT147" s="106"/>
      <c r="AUU147" s="106"/>
      <c r="AUV147" s="106"/>
      <c r="AUW147" s="106"/>
      <c r="AUX147" s="106"/>
      <c r="AUY147" s="106"/>
      <c r="AUZ147" s="106"/>
      <c r="AVA147" s="106"/>
      <c r="AVB147" s="106"/>
      <c r="AVC147" s="106"/>
      <c r="AVD147" s="106"/>
      <c r="AVE147" s="106"/>
      <c r="AVF147" s="106"/>
      <c r="AVG147" s="106"/>
      <c r="AVH147" s="106"/>
      <c r="AVI147" s="106"/>
      <c r="AVJ147" s="106"/>
      <c r="AVK147" s="106"/>
      <c r="AVL147" s="106"/>
      <c r="AVM147" s="106"/>
      <c r="AVN147" s="106"/>
      <c r="AVO147" s="106"/>
      <c r="AVP147" s="106"/>
      <c r="AVQ147" s="106"/>
      <c r="AVR147" s="106"/>
      <c r="AVS147" s="106"/>
      <c r="AVT147" s="106"/>
      <c r="AVU147" s="106"/>
      <c r="AVV147" s="106"/>
      <c r="AVW147" s="106"/>
      <c r="AVX147" s="106"/>
      <c r="AVY147" s="106"/>
      <c r="AVZ147" s="106"/>
      <c r="AWA147" s="106"/>
      <c r="AWB147" s="106"/>
      <c r="AWC147" s="106"/>
      <c r="AWD147" s="106"/>
      <c r="AWE147" s="106"/>
      <c r="AWF147" s="106"/>
      <c r="AWG147" s="106"/>
      <c r="AWH147" s="106"/>
      <c r="AWI147" s="106"/>
      <c r="AWJ147" s="106"/>
      <c r="AWK147" s="106"/>
      <c r="AWL147" s="106"/>
      <c r="AWM147" s="106"/>
      <c r="AWN147" s="106"/>
      <c r="AWO147" s="106"/>
      <c r="AWP147" s="106"/>
      <c r="AWQ147" s="106"/>
      <c r="AWR147" s="106"/>
      <c r="AWS147" s="106"/>
      <c r="AWT147" s="106"/>
      <c r="AWU147" s="106"/>
      <c r="AWV147" s="106"/>
      <c r="AWW147" s="106"/>
      <c r="AWX147" s="106"/>
      <c r="AWY147" s="106"/>
      <c r="AWZ147" s="106"/>
      <c r="AXA147" s="106"/>
      <c r="AXB147" s="106"/>
      <c r="AXC147" s="106"/>
      <c r="AXD147" s="106"/>
      <c r="AXE147" s="106"/>
      <c r="AXF147" s="106"/>
      <c r="AXG147" s="106"/>
      <c r="AXH147" s="106"/>
      <c r="AXI147" s="106"/>
      <c r="AXJ147" s="106"/>
      <c r="AXK147" s="106"/>
      <c r="AXL147" s="106"/>
      <c r="AXM147" s="106"/>
      <c r="AXN147" s="106"/>
      <c r="AXO147" s="106"/>
      <c r="AXP147" s="106"/>
      <c r="AXQ147" s="106"/>
      <c r="AXR147" s="106"/>
      <c r="AXS147" s="106"/>
      <c r="AXT147" s="106"/>
      <c r="AXU147" s="106"/>
      <c r="AXV147" s="106"/>
      <c r="AXW147" s="106"/>
      <c r="AXX147" s="106"/>
      <c r="AXY147" s="106"/>
      <c r="AXZ147" s="106"/>
      <c r="AYA147" s="106"/>
      <c r="AYB147" s="106"/>
      <c r="AYC147" s="106"/>
      <c r="AYD147" s="106"/>
      <c r="AYE147" s="106"/>
      <c r="AYF147" s="106"/>
      <c r="AYG147" s="106"/>
      <c r="AYH147" s="106"/>
      <c r="AYI147" s="106"/>
      <c r="AYJ147" s="106"/>
      <c r="AYK147" s="106"/>
      <c r="AYL147" s="106"/>
      <c r="AYM147" s="106"/>
      <c r="AYN147" s="106"/>
      <c r="AYO147" s="106"/>
      <c r="AYP147" s="106"/>
      <c r="AYQ147" s="106"/>
      <c r="AYR147" s="106"/>
      <c r="AYS147" s="106"/>
      <c r="AYT147" s="106"/>
      <c r="AYU147" s="106"/>
      <c r="AYV147" s="106"/>
      <c r="AYW147" s="106"/>
      <c r="AYX147" s="106"/>
      <c r="AYY147" s="106"/>
      <c r="AYZ147" s="106"/>
      <c r="AZA147" s="106"/>
      <c r="AZB147" s="106"/>
      <c r="AZC147" s="106"/>
      <c r="AZD147" s="106"/>
      <c r="AZE147" s="106"/>
      <c r="AZF147" s="106"/>
      <c r="AZG147" s="106"/>
      <c r="AZH147" s="106"/>
      <c r="AZI147" s="106"/>
      <c r="AZJ147" s="106"/>
      <c r="AZK147" s="106"/>
      <c r="AZL147" s="106"/>
      <c r="AZM147" s="106"/>
      <c r="AZN147" s="106"/>
      <c r="AZO147" s="106"/>
      <c r="AZP147" s="106"/>
      <c r="AZQ147" s="106"/>
      <c r="AZR147" s="106"/>
      <c r="AZS147" s="106"/>
      <c r="AZT147" s="106"/>
      <c r="AZU147" s="106"/>
      <c r="AZV147" s="106"/>
      <c r="AZW147" s="106"/>
      <c r="AZX147" s="106"/>
      <c r="AZY147" s="106"/>
      <c r="AZZ147" s="106"/>
      <c r="BAA147" s="106"/>
      <c r="BAB147" s="106"/>
      <c r="BAC147" s="106"/>
      <c r="BAD147" s="106"/>
      <c r="BAE147" s="106"/>
      <c r="BAF147" s="106"/>
      <c r="BAG147" s="106"/>
      <c r="BAH147" s="106"/>
      <c r="BAI147" s="106"/>
      <c r="BAJ147" s="106"/>
      <c r="BAK147" s="106"/>
      <c r="BAL147" s="106"/>
      <c r="BAM147" s="106"/>
      <c r="BAN147" s="106"/>
      <c r="BAO147" s="106"/>
      <c r="BAP147" s="106"/>
      <c r="BAQ147" s="106"/>
      <c r="BAR147" s="106"/>
      <c r="BAS147" s="106"/>
      <c r="BAT147" s="106"/>
      <c r="BAU147" s="106"/>
      <c r="BAV147" s="106"/>
      <c r="BAW147" s="106"/>
      <c r="BAX147" s="106"/>
      <c r="BAY147" s="106"/>
      <c r="BAZ147" s="106"/>
      <c r="BBA147" s="106"/>
      <c r="BBB147" s="106"/>
      <c r="BBC147" s="106"/>
      <c r="BBD147" s="106"/>
      <c r="BBE147" s="106"/>
      <c r="BBF147" s="106"/>
      <c r="BBG147" s="106"/>
      <c r="BBH147" s="106"/>
      <c r="BBI147" s="106"/>
      <c r="BBJ147" s="106"/>
      <c r="BBK147" s="106"/>
      <c r="BBL147" s="106"/>
      <c r="BBM147" s="106"/>
      <c r="BBN147" s="106"/>
      <c r="BBO147" s="106"/>
      <c r="BBP147" s="106"/>
      <c r="BBQ147" s="106"/>
      <c r="BBR147" s="106"/>
      <c r="BBS147" s="106"/>
      <c r="BBT147" s="106"/>
      <c r="BBU147" s="106"/>
      <c r="BBV147" s="106"/>
      <c r="BBW147" s="106"/>
      <c r="BBX147" s="106"/>
      <c r="BBY147" s="106"/>
      <c r="BBZ147" s="106"/>
      <c r="BCA147" s="106"/>
      <c r="BCB147" s="106"/>
      <c r="BCC147" s="106"/>
      <c r="BCD147" s="106"/>
      <c r="BCE147" s="106"/>
      <c r="BCF147" s="106"/>
      <c r="BCG147" s="106"/>
      <c r="BCH147" s="106"/>
      <c r="BCI147" s="106"/>
      <c r="BCJ147" s="106"/>
      <c r="BCK147" s="106"/>
      <c r="BCL147" s="106"/>
      <c r="BCM147" s="106"/>
      <c r="BCN147" s="106"/>
      <c r="BCO147" s="106"/>
      <c r="BCP147" s="106"/>
      <c r="BCQ147" s="106"/>
      <c r="BCR147" s="106"/>
      <c r="BCS147" s="106"/>
      <c r="BCT147" s="106"/>
      <c r="BCU147" s="106"/>
      <c r="BCV147" s="106"/>
      <c r="BCW147" s="106"/>
      <c r="BCX147" s="106"/>
      <c r="BCY147" s="106"/>
      <c r="BCZ147" s="106"/>
      <c r="BDA147" s="106"/>
      <c r="BDB147" s="106"/>
      <c r="BDC147" s="106"/>
      <c r="BDD147" s="106"/>
      <c r="BDE147" s="106"/>
      <c r="BDF147" s="106"/>
      <c r="BDG147" s="106"/>
      <c r="BDH147" s="106"/>
      <c r="BDI147" s="106"/>
      <c r="BDJ147" s="106"/>
      <c r="BDK147" s="106"/>
      <c r="BDL147" s="106"/>
      <c r="BDM147" s="106"/>
      <c r="BDN147" s="106"/>
      <c r="BDO147" s="106"/>
      <c r="BDP147" s="106"/>
      <c r="BDQ147" s="106"/>
      <c r="BDR147" s="106"/>
      <c r="BDS147" s="106"/>
      <c r="BDT147" s="106"/>
      <c r="BDU147" s="106"/>
      <c r="BDV147" s="106"/>
      <c r="BDW147" s="106"/>
      <c r="BDX147" s="106"/>
      <c r="BDY147" s="106"/>
      <c r="BDZ147" s="106"/>
      <c r="BEA147" s="106"/>
      <c r="BEB147" s="106"/>
      <c r="BEC147" s="106"/>
      <c r="BED147" s="106"/>
      <c r="BEE147" s="106"/>
      <c r="BEF147" s="106"/>
      <c r="BEG147" s="106"/>
      <c r="BEH147" s="106"/>
      <c r="BEI147" s="106"/>
      <c r="BEJ147" s="106"/>
      <c r="BEK147" s="106"/>
      <c r="BEL147" s="106"/>
      <c r="BEM147" s="106"/>
      <c r="BEN147" s="106"/>
      <c r="BEO147" s="106"/>
      <c r="BEP147" s="106"/>
      <c r="BEQ147" s="106"/>
      <c r="BER147" s="106"/>
      <c r="BES147" s="106"/>
      <c r="BET147" s="106"/>
      <c r="BEU147" s="106"/>
      <c r="BEV147" s="106"/>
      <c r="BEW147" s="106"/>
      <c r="BEX147" s="106"/>
      <c r="BEY147" s="106"/>
      <c r="BEZ147" s="106"/>
      <c r="BFA147" s="106"/>
      <c r="BFB147" s="106"/>
      <c r="BFC147" s="106"/>
      <c r="BFD147" s="106"/>
      <c r="BFE147" s="106"/>
      <c r="BFF147" s="106"/>
      <c r="BFG147" s="106"/>
      <c r="BFH147" s="106"/>
      <c r="BFI147" s="106"/>
      <c r="BFJ147" s="106"/>
      <c r="BFK147" s="106"/>
      <c r="BFL147" s="106"/>
      <c r="BFM147" s="106"/>
      <c r="BFN147" s="106"/>
      <c r="BFO147" s="106"/>
      <c r="BFP147" s="106"/>
      <c r="BFQ147" s="106"/>
      <c r="BFR147" s="106"/>
      <c r="BFS147" s="106"/>
      <c r="BFT147" s="106"/>
      <c r="BFU147" s="106"/>
      <c r="BFV147" s="106"/>
      <c r="BFW147" s="106"/>
      <c r="BFX147" s="106"/>
      <c r="BFY147" s="106"/>
      <c r="BFZ147" s="106"/>
      <c r="BGA147" s="106"/>
      <c r="BGB147" s="106"/>
      <c r="BGC147" s="106"/>
      <c r="BGD147" s="106"/>
      <c r="BGE147" s="106"/>
      <c r="BGF147" s="106"/>
      <c r="BGG147" s="106"/>
      <c r="BGH147" s="106"/>
      <c r="BGI147" s="106"/>
      <c r="BGJ147" s="106"/>
      <c r="BGK147" s="106"/>
      <c r="BGL147" s="106"/>
      <c r="BGM147" s="106"/>
      <c r="BGN147" s="106"/>
      <c r="BGO147" s="106"/>
      <c r="BGP147" s="106"/>
      <c r="BGQ147" s="106"/>
      <c r="BGR147" s="106"/>
      <c r="BGS147" s="106"/>
      <c r="BGT147" s="106"/>
      <c r="BGU147" s="106"/>
      <c r="BGV147" s="106"/>
      <c r="BGW147" s="106"/>
      <c r="BGX147" s="106"/>
      <c r="BGY147" s="106"/>
      <c r="BGZ147" s="106"/>
      <c r="BHA147" s="106"/>
      <c r="BHB147" s="106"/>
      <c r="BHC147" s="106"/>
      <c r="BHD147" s="106"/>
      <c r="BHE147" s="106"/>
      <c r="BHF147" s="106"/>
      <c r="BHG147" s="106"/>
      <c r="BHH147" s="106"/>
      <c r="BHI147" s="106"/>
      <c r="BHJ147" s="106"/>
      <c r="BHK147" s="106"/>
      <c r="BHL147" s="106"/>
      <c r="BHM147" s="106"/>
      <c r="BHN147" s="106"/>
      <c r="BHO147" s="106"/>
      <c r="BHP147" s="106"/>
      <c r="BHQ147" s="106"/>
      <c r="BHR147" s="106"/>
      <c r="BHS147" s="106"/>
      <c r="BHT147" s="106"/>
      <c r="BHU147" s="106"/>
      <c r="BHV147" s="106"/>
      <c r="BHW147" s="106"/>
      <c r="BHX147" s="106"/>
      <c r="BHY147" s="106"/>
      <c r="BHZ147" s="106"/>
      <c r="BIA147" s="106"/>
      <c r="BIB147" s="106"/>
      <c r="BIC147" s="106"/>
      <c r="BID147" s="106"/>
      <c r="BIE147" s="106"/>
      <c r="BIF147" s="106"/>
      <c r="BIG147" s="106"/>
      <c r="BIH147" s="106"/>
      <c r="BII147" s="106"/>
      <c r="BIJ147" s="106"/>
      <c r="BIK147" s="106"/>
      <c r="BIL147" s="106"/>
      <c r="BIM147" s="106"/>
      <c r="BIN147" s="106"/>
      <c r="BIO147" s="106"/>
      <c r="BIP147" s="106"/>
      <c r="BIQ147" s="106"/>
      <c r="BIR147" s="106"/>
      <c r="BIS147" s="106"/>
      <c r="BIT147" s="106"/>
      <c r="BIU147" s="106"/>
      <c r="BIV147" s="106"/>
      <c r="BIW147" s="106"/>
      <c r="BIX147" s="106"/>
      <c r="BIY147" s="106"/>
      <c r="BIZ147" s="106"/>
      <c r="BJA147" s="106"/>
      <c r="BJB147" s="106"/>
      <c r="BJC147" s="106"/>
      <c r="BJD147" s="106"/>
      <c r="BJE147" s="106"/>
      <c r="BJF147" s="106"/>
      <c r="BJG147" s="106"/>
      <c r="BJH147" s="106"/>
      <c r="BJI147" s="106"/>
      <c r="BJJ147" s="106"/>
      <c r="BJK147" s="106"/>
      <c r="BJL147" s="106"/>
      <c r="BJM147" s="106"/>
      <c r="BJN147" s="106"/>
      <c r="BJO147" s="106"/>
      <c r="BJP147" s="106"/>
      <c r="BJQ147" s="106"/>
      <c r="BJR147" s="106"/>
      <c r="BJS147" s="106"/>
      <c r="BJT147" s="106"/>
      <c r="BJU147" s="106"/>
      <c r="BJV147" s="106"/>
      <c r="BJW147" s="106"/>
      <c r="BJX147" s="106"/>
      <c r="BJY147" s="106"/>
      <c r="BJZ147" s="106"/>
      <c r="BKA147" s="106"/>
      <c r="BKB147" s="106"/>
      <c r="BKC147" s="106"/>
      <c r="BKD147" s="106"/>
      <c r="BKE147" s="106"/>
      <c r="BKF147" s="106"/>
      <c r="BKG147" s="106"/>
      <c r="BKH147" s="106"/>
      <c r="BKI147" s="106"/>
      <c r="BKJ147" s="106"/>
      <c r="BKK147" s="106"/>
      <c r="BKL147" s="106"/>
      <c r="BKM147" s="106"/>
      <c r="BKN147" s="106"/>
      <c r="BKO147" s="106"/>
      <c r="BKP147" s="106"/>
      <c r="BKQ147" s="106"/>
      <c r="BKR147" s="106"/>
      <c r="BKS147" s="106"/>
      <c r="BKT147" s="106"/>
      <c r="BKU147" s="106"/>
      <c r="BKV147" s="106"/>
      <c r="BKW147" s="106"/>
      <c r="BKX147" s="106"/>
      <c r="BKY147" s="106"/>
      <c r="BKZ147" s="106"/>
      <c r="BLA147" s="106"/>
      <c r="BLB147" s="106"/>
      <c r="BLC147" s="106"/>
      <c r="BLD147" s="106"/>
      <c r="BLE147" s="106"/>
      <c r="BLF147" s="106"/>
      <c r="BLG147" s="106"/>
      <c r="BLH147" s="106"/>
      <c r="BLI147" s="106"/>
      <c r="BLJ147" s="106"/>
      <c r="BLK147" s="106"/>
      <c r="BLL147" s="106"/>
      <c r="BLM147" s="106"/>
      <c r="BLN147" s="106"/>
      <c r="BLO147" s="106"/>
      <c r="BLP147" s="106"/>
      <c r="BLQ147" s="106"/>
      <c r="BLR147" s="106"/>
      <c r="BLS147" s="106"/>
      <c r="BLT147" s="106"/>
      <c r="BLU147" s="106"/>
      <c r="BLV147" s="106"/>
      <c r="BLW147" s="106"/>
      <c r="BLX147" s="106"/>
      <c r="BLY147" s="106"/>
      <c r="BLZ147" s="106"/>
      <c r="BMA147" s="106"/>
      <c r="BMB147" s="106"/>
      <c r="BMC147" s="106"/>
      <c r="BMD147" s="106"/>
      <c r="BME147" s="106"/>
      <c r="BMF147" s="106"/>
      <c r="BMG147" s="106"/>
      <c r="BMH147" s="106"/>
      <c r="BMI147" s="106"/>
      <c r="BMJ147" s="106"/>
      <c r="BMK147" s="106"/>
      <c r="BML147" s="106"/>
      <c r="BMM147" s="106"/>
      <c r="BMN147" s="106"/>
      <c r="BMO147" s="106"/>
      <c r="BMP147" s="106"/>
      <c r="BMQ147" s="106"/>
      <c r="BMR147" s="106"/>
      <c r="BMS147" s="106"/>
      <c r="BMT147" s="106"/>
      <c r="BMU147" s="106"/>
      <c r="BMV147" s="106"/>
      <c r="BMW147" s="106"/>
      <c r="BMX147" s="106"/>
      <c r="BMY147" s="106"/>
      <c r="BMZ147" s="106"/>
      <c r="BNA147" s="106"/>
      <c r="BNB147" s="106"/>
      <c r="BNC147" s="106"/>
      <c r="BND147" s="106"/>
      <c r="BNE147" s="106"/>
      <c r="BNF147" s="106"/>
      <c r="BNG147" s="106"/>
      <c r="BNH147" s="106"/>
      <c r="BNI147" s="106"/>
      <c r="BNJ147" s="106"/>
      <c r="BNK147" s="106"/>
      <c r="BNL147" s="106"/>
      <c r="BNM147" s="106"/>
      <c r="BNN147" s="106"/>
      <c r="BNO147" s="106"/>
      <c r="BNP147" s="106"/>
      <c r="BNQ147" s="106"/>
      <c r="BNR147" s="106"/>
      <c r="BNS147" s="106"/>
      <c r="BNT147" s="106"/>
      <c r="BNU147" s="106"/>
      <c r="BNV147" s="106"/>
      <c r="BNW147" s="106"/>
      <c r="BNX147" s="106"/>
      <c r="BNY147" s="106"/>
      <c r="BNZ147" s="106"/>
      <c r="BOA147" s="106"/>
      <c r="BOB147" s="106"/>
      <c r="BOC147" s="106"/>
      <c r="BOD147" s="106"/>
      <c r="BOE147" s="106"/>
      <c r="BOF147" s="106"/>
      <c r="BOG147" s="106"/>
      <c r="BOH147" s="106"/>
      <c r="BOI147" s="106"/>
      <c r="BOJ147" s="106"/>
      <c r="BOK147" s="106"/>
      <c r="BOL147" s="106"/>
      <c r="BOM147" s="106"/>
      <c r="BON147" s="106"/>
      <c r="BOO147" s="106"/>
      <c r="BOP147" s="106"/>
      <c r="BOQ147" s="106"/>
      <c r="BOR147" s="106"/>
      <c r="BOS147" s="106"/>
      <c r="BOT147" s="106"/>
      <c r="BOU147" s="106"/>
      <c r="BOV147" s="106"/>
      <c r="BOW147" s="106"/>
      <c r="BOX147" s="106"/>
      <c r="BOY147" s="106"/>
      <c r="BOZ147" s="106"/>
      <c r="BPA147" s="106"/>
      <c r="BPB147" s="106"/>
      <c r="BPC147" s="106"/>
      <c r="BPD147" s="106"/>
      <c r="BPE147" s="106"/>
      <c r="BPF147" s="106"/>
      <c r="BPG147" s="106"/>
      <c r="BPH147" s="106"/>
      <c r="BPI147" s="106"/>
      <c r="BPJ147" s="106"/>
      <c r="BPK147" s="106"/>
      <c r="BPL147" s="106"/>
      <c r="BPM147" s="106"/>
      <c r="BPN147" s="106"/>
      <c r="BPO147" s="106"/>
      <c r="BPP147" s="106"/>
      <c r="BPQ147" s="106"/>
      <c r="BPR147" s="106"/>
      <c r="BPS147" s="106"/>
      <c r="BPT147" s="106"/>
      <c r="BPU147" s="106"/>
      <c r="BPV147" s="106"/>
      <c r="BPW147" s="106"/>
      <c r="BPX147" s="106"/>
      <c r="BPY147" s="106"/>
      <c r="BPZ147" s="106"/>
      <c r="BQA147" s="106"/>
      <c r="BQB147" s="106"/>
      <c r="BQC147" s="106"/>
      <c r="BQD147" s="106"/>
      <c r="BQE147" s="106"/>
      <c r="BQF147" s="106"/>
      <c r="BQG147" s="106"/>
      <c r="BQH147" s="106"/>
      <c r="BQI147" s="106"/>
      <c r="BQJ147" s="106"/>
      <c r="BQK147" s="106"/>
      <c r="BQL147" s="106"/>
      <c r="BQM147" s="106"/>
      <c r="BQN147" s="106"/>
      <c r="BQO147" s="106"/>
      <c r="BQP147" s="106"/>
      <c r="BQQ147" s="106"/>
      <c r="BQR147" s="106"/>
      <c r="BQS147" s="106"/>
      <c r="BQT147" s="106"/>
      <c r="BQU147" s="106"/>
      <c r="BQV147" s="106"/>
      <c r="BQW147" s="106"/>
      <c r="BQX147" s="106"/>
      <c r="BQY147" s="106"/>
      <c r="BQZ147" s="106"/>
      <c r="BRA147" s="106"/>
      <c r="BRB147" s="106"/>
      <c r="BRC147" s="106"/>
      <c r="BRD147" s="106"/>
      <c r="BRE147" s="106"/>
      <c r="BRF147" s="106"/>
      <c r="BRG147" s="106"/>
      <c r="BRH147" s="106"/>
      <c r="BRI147" s="106"/>
      <c r="BRJ147" s="106"/>
      <c r="BRK147" s="106"/>
      <c r="BRL147" s="106"/>
      <c r="BRM147" s="106"/>
      <c r="BRN147" s="106"/>
      <c r="BRO147" s="106"/>
      <c r="BRP147" s="106"/>
      <c r="BRQ147" s="106"/>
      <c r="BRR147" s="106"/>
      <c r="BRS147" s="106"/>
      <c r="BRT147" s="106"/>
      <c r="BRU147" s="106"/>
      <c r="BRV147" s="106"/>
      <c r="BRW147" s="106"/>
      <c r="BRX147" s="106"/>
      <c r="BRY147" s="106"/>
      <c r="BRZ147" s="106"/>
      <c r="BSA147" s="106"/>
      <c r="BSB147" s="106"/>
      <c r="BSC147" s="106"/>
      <c r="BSD147" s="106"/>
      <c r="BSE147" s="106"/>
      <c r="BSF147" s="106"/>
      <c r="BSG147" s="106"/>
      <c r="BSH147" s="106"/>
      <c r="BSI147" s="106"/>
      <c r="BSJ147" s="106"/>
      <c r="BSK147" s="106"/>
      <c r="BSL147" s="106"/>
      <c r="BSM147" s="106"/>
      <c r="BSN147" s="106"/>
      <c r="BSO147" s="106"/>
      <c r="BSP147" s="106"/>
      <c r="BSQ147" s="106"/>
      <c r="BSR147" s="106"/>
      <c r="BSS147" s="106"/>
      <c r="BST147" s="106"/>
      <c r="BSU147" s="106"/>
      <c r="BSV147" s="106"/>
      <c r="BSW147" s="106"/>
      <c r="BSX147" s="106"/>
      <c r="BSY147" s="106"/>
      <c r="BSZ147" s="106"/>
      <c r="BTA147" s="106"/>
      <c r="BTB147" s="106"/>
      <c r="BTC147" s="106"/>
      <c r="BTD147" s="106"/>
      <c r="BTE147" s="106"/>
      <c r="BTF147" s="106"/>
      <c r="BTG147" s="106"/>
      <c r="BTH147" s="106"/>
      <c r="BTI147" s="106"/>
      <c r="BTJ147" s="106"/>
      <c r="BTK147" s="106"/>
      <c r="BTL147" s="106"/>
      <c r="BTM147" s="106"/>
      <c r="BTN147" s="106"/>
      <c r="BTO147" s="106"/>
      <c r="BTP147" s="106"/>
      <c r="BTQ147" s="106"/>
      <c r="BTR147" s="106"/>
      <c r="BTS147" s="106"/>
      <c r="BTT147" s="106"/>
      <c r="BTU147" s="106"/>
      <c r="BTV147" s="106"/>
      <c r="BTW147" s="106"/>
      <c r="BTX147" s="106"/>
      <c r="BTY147" s="106"/>
      <c r="BTZ147" s="106"/>
      <c r="BUA147" s="106"/>
      <c r="BUB147" s="106"/>
      <c r="BUC147" s="106"/>
      <c r="BUD147" s="106"/>
      <c r="BUE147" s="106"/>
      <c r="BUF147" s="106"/>
      <c r="BUG147" s="106"/>
      <c r="BUH147" s="106"/>
      <c r="BUI147" s="106"/>
      <c r="BUJ147" s="106"/>
      <c r="BUK147" s="106"/>
      <c r="BUL147" s="106"/>
      <c r="BUM147" s="106"/>
      <c r="BUN147" s="106"/>
      <c r="BUO147" s="106"/>
      <c r="BUP147" s="106"/>
      <c r="BUQ147" s="106"/>
      <c r="BUR147" s="106"/>
      <c r="BUS147" s="106"/>
      <c r="BUT147" s="106"/>
      <c r="BUU147" s="106"/>
      <c r="BUV147" s="106"/>
      <c r="BUW147" s="106"/>
      <c r="BUX147" s="106"/>
      <c r="BUY147" s="106"/>
      <c r="BUZ147" s="106"/>
      <c r="BVA147" s="106"/>
      <c r="BVB147" s="106"/>
      <c r="BVC147" s="106"/>
      <c r="BVD147" s="106"/>
      <c r="BVE147" s="106"/>
      <c r="BVF147" s="106"/>
      <c r="BVG147" s="106"/>
      <c r="BVH147" s="106"/>
      <c r="BVI147" s="106"/>
      <c r="BVJ147" s="106"/>
      <c r="BVK147" s="106"/>
      <c r="BVL147" s="106"/>
      <c r="BVM147" s="106"/>
      <c r="BVN147" s="106"/>
      <c r="BVO147" s="106"/>
      <c r="BVP147" s="106"/>
      <c r="BVQ147" s="106"/>
      <c r="BVR147" s="106"/>
      <c r="BVS147" s="106"/>
      <c r="BVT147" s="106"/>
      <c r="BVU147" s="106"/>
      <c r="BVV147" s="106"/>
      <c r="BVW147" s="106"/>
      <c r="BVX147" s="106"/>
      <c r="BVY147" s="106"/>
      <c r="BVZ147" s="106"/>
      <c r="BWA147" s="106"/>
      <c r="BWB147" s="106"/>
      <c r="BWC147" s="106"/>
      <c r="BWD147" s="106"/>
      <c r="BWE147" s="106"/>
      <c r="BWF147" s="106"/>
      <c r="BWG147" s="106"/>
      <c r="BWH147" s="106"/>
      <c r="BWI147" s="106"/>
      <c r="BWJ147" s="106"/>
      <c r="BWK147" s="106"/>
      <c r="BWL147" s="106"/>
      <c r="BWM147" s="106"/>
      <c r="BWN147" s="106"/>
      <c r="BWO147" s="106"/>
      <c r="BWP147" s="106"/>
      <c r="BWQ147" s="106"/>
      <c r="BWR147" s="106"/>
      <c r="BWS147" s="106"/>
      <c r="BWT147" s="106"/>
      <c r="BWU147" s="106"/>
      <c r="BWV147" s="106"/>
      <c r="BWW147" s="106"/>
      <c r="BWX147" s="106"/>
      <c r="BWY147" s="106"/>
      <c r="BWZ147" s="106"/>
      <c r="BXA147" s="106"/>
      <c r="BXB147" s="106"/>
      <c r="BXC147" s="106"/>
      <c r="BXD147" s="106"/>
      <c r="BXE147" s="106"/>
      <c r="BXF147" s="106"/>
      <c r="BXG147" s="106"/>
      <c r="BXH147" s="106"/>
      <c r="BXI147" s="106"/>
      <c r="BXJ147" s="106"/>
      <c r="BXK147" s="106"/>
      <c r="BXL147" s="106"/>
      <c r="BXM147" s="106"/>
      <c r="BXN147" s="106"/>
      <c r="BXO147" s="106"/>
      <c r="BXP147" s="106"/>
      <c r="BXQ147" s="106"/>
      <c r="BXR147" s="106"/>
      <c r="BXS147" s="106"/>
      <c r="BXT147" s="106"/>
      <c r="BXU147" s="106"/>
      <c r="BXV147" s="106"/>
      <c r="BXW147" s="106"/>
      <c r="BXX147" s="106"/>
      <c r="BXY147" s="106"/>
      <c r="BXZ147" s="106"/>
      <c r="BYA147" s="106"/>
      <c r="BYB147" s="106"/>
      <c r="BYC147" s="106"/>
      <c r="BYD147" s="106"/>
      <c r="BYE147" s="106"/>
      <c r="BYF147" s="106"/>
      <c r="BYG147" s="106"/>
      <c r="BYH147" s="106"/>
      <c r="BYI147" s="106"/>
      <c r="BYJ147" s="106"/>
      <c r="BYK147" s="106"/>
      <c r="BYL147" s="106"/>
      <c r="BYM147" s="106"/>
      <c r="BYN147" s="106"/>
      <c r="BYO147" s="106"/>
      <c r="BYP147" s="106"/>
      <c r="BYQ147" s="106"/>
      <c r="BYR147" s="106"/>
      <c r="BYS147" s="106"/>
      <c r="BYT147" s="106"/>
      <c r="BYU147" s="106"/>
      <c r="BYV147" s="106"/>
      <c r="BYW147" s="106"/>
      <c r="BYX147" s="106"/>
      <c r="BYY147" s="106"/>
      <c r="BYZ147" s="106"/>
      <c r="BZA147" s="106"/>
      <c r="BZB147" s="106"/>
      <c r="BZC147" s="106"/>
      <c r="BZD147" s="106"/>
      <c r="BZE147" s="106"/>
      <c r="BZF147" s="106"/>
      <c r="BZG147" s="106"/>
      <c r="BZH147" s="106"/>
      <c r="BZI147" s="106"/>
      <c r="BZJ147" s="106"/>
      <c r="BZK147" s="106"/>
      <c r="BZL147" s="106"/>
      <c r="BZM147" s="106"/>
      <c r="BZN147" s="106"/>
      <c r="BZO147" s="106"/>
      <c r="BZP147" s="106"/>
      <c r="BZQ147" s="106"/>
      <c r="BZR147" s="106"/>
      <c r="BZS147" s="106"/>
      <c r="BZT147" s="106"/>
      <c r="BZU147" s="106"/>
      <c r="BZV147" s="106"/>
      <c r="BZW147" s="106"/>
      <c r="BZX147" s="106"/>
      <c r="BZY147" s="106"/>
      <c r="BZZ147" s="106"/>
      <c r="CAA147" s="106"/>
      <c r="CAB147" s="106"/>
      <c r="CAC147" s="106"/>
      <c r="CAD147" s="106"/>
      <c r="CAE147" s="106"/>
      <c r="CAF147" s="106"/>
      <c r="CAG147" s="106"/>
      <c r="CAH147" s="106"/>
      <c r="CAI147" s="106"/>
      <c r="CAJ147" s="106"/>
      <c r="CAK147" s="106"/>
      <c r="CAL147" s="106"/>
      <c r="CAM147" s="106"/>
      <c r="CAN147" s="106"/>
      <c r="CAO147" s="106"/>
      <c r="CAP147" s="106"/>
      <c r="CAQ147" s="106"/>
      <c r="CAR147" s="106"/>
      <c r="CAS147" s="106"/>
      <c r="CAT147" s="106"/>
      <c r="CAU147" s="106"/>
      <c r="CAV147" s="106"/>
      <c r="CAW147" s="106"/>
      <c r="CAX147" s="106"/>
      <c r="CAY147" s="106"/>
      <c r="CAZ147" s="106"/>
      <c r="CBA147" s="106"/>
      <c r="CBB147" s="106"/>
      <c r="CBC147" s="106"/>
      <c r="CBD147" s="106"/>
      <c r="CBE147" s="106"/>
      <c r="CBF147" s="106"/>
      <c r="CBG147" s="106"/>
      <c r="CBH147" s="106"/>
      <c r="CBI147" s="106"/>
      <c r="CBJ147" s="106"/>
      <c r="CBK147" s="106"/>
      <c r="CBL147" s="106"/>
      <c r="CBM147" s="106"/>
      <c r="CBN147" s="106"/>
      <c r="CBO147" s="106"/>
      <c r="CBP147" s="106"/>
      <c r="CBQ147" s="106"/>
      <c r="CBR147" s="106"/>
      <c r="CBS147" s="106"/>
      <c r="CBT147" s="106"/>
      <c r="CBU147" s="106"/>
      <c r="CBV147" s="106"/>
      <c r="CBW147" s="106"/>
      <c r="CBX147" s="106"/>
      <c r="CBY147" s="106"/>
      <c r="CBZ147" s="106"/>
      <c r="CCA147" s="106"/>
      <c r="CCB147" s="106"/>
      <c r="CCC147" s="106"/>
      <c r="CCD147" s="106"/>
      <c r="CCE147" s="106"/>
      <c r="CCF147" s="106"/>
      <c r="CCG147" s="106"/>
      <c r="CCH147" s="106"/>
      <c r="CCI147" s="106"/>
      <c r="CCJ147" s="106"/>
      <c r="CCK147" s="106"/>
      <c r="CCL147" s="106"/>
      <c r="CCM147" s="106"/>
      <c r="CCN147" s="106"/>
      <c r="CCO147" s="106"/>
      <c r="CCP147" s="106"/>
      <c r="CCQ147" s="106"/>
      <c r="CCR147" s="106"/>
      <c r="CCS147" s="106"/>
      <c r="CCT147" s="106"/>
      <c r="CCU147" s="106"/>
      <c r="CCV147" s="106"/>
      <c r="CCW147" s="106"/>
      <c r="CCX147" s="106"/>
      <c r="CCY147" s="106"/>
      <c r="CCZ147" s="106"/>
      <c r="CDA147" s="106"/>
      <c r="CDB147" s="106"/>
      <c r="CDC147" s="106"/>
      <c r="CDD147" s="106"/>
      <c r="CDE147" s="106"/>
      <c r="CDF147" s="106"/>
      <c r="CDG147" s="106"/>
      <c r="CDH147" s="106"/>
      <c r="CDI147" s="106"/>
      <c r="CDJ147" s="106"/>
      <c r="CDK147" s="106"/>
      <c r="CDL147" s="106"/>
      <c r="CDM147" s="106"/>
      <c r="CDN147" s="106"/>
      <c r="CDO147" s="106"/>
      <c r="CDP147" s="106"/>
      <c r="CDQ147" s="106"/>
      <c r="CDR147" s="106"/>
      <c r="CDS147" s="106"/>
      <c r="CDT147" s="106"/>
      <c r="CDU147" s="106"/>
      <c r="CDV147" s="106"/>
      <c r="CDW147" s="106"/>
      <c r="CDX147" s="106"/>
      <c r="CDY147" s="106"/>
      <c r="CDZ147" s="106"/>
      <c r="CEA147" s="106"/>
      <c r="CEB147" s="106"/>
      <c r="CEC147" s="106"/>
      <c r="CED147" s="106"/>
      <c r="CEE147" s="106"/>
      <c r="CEF147" s="106"/>
      <c r="CEG147" s="106"/>
      <c r="CEH147" s="106"/>
      <c r="CEI147" s="106"/>
      <c r="CEJ147" s="106"/>
      <c r="CEK147" s="106"/>
      <c r="CEL147" s="106"/>
      <c r="CEM147" s="106"/>
      <c r="CEN147" s="106"/>
      <c r="CEO147" s="106"/>
      <c r="CEP147" s="106"/>
      <c r="CEQ147" s="106"/>
      <c r="CER147" s="106"/>
      <c r="CES147" s="106"/>
      <c r="CET147" s="106"/>
      <c r="CEU147" s="106"/>
      <c r="CEV147" s="106"/>
      <c r="CEW147" s="106"/>
      <c r="CEX147" s="106"/>
      <c r="CEY147" s="106"/>
      <c r="CEZ147" s="106"/>
      <c r="CFA147" s="106"/>
      <c r="CFB147" s="106"/>
      <c r="CFC147" s="106"/>
      <c r="CFD147" s="106"/>
      <c r="CFE147" s="106"/>
      <c r="CFF147" s="106"/>
      <c r="CFG147" s="106"/>
      <c r="CFH147" s="106"/>
      <c r="CFI147" s="106"/>
      <c r="CFJ147" s="106"/>
      <c r="CFK147" s="106"/>
      <c r="CFL147" s="106"/>
      <c r="CFM147" s="106"/>
      <c r="CFN147" s="106"/>
      <c r="CFO147" s="106"/>
      <c r="CFP147" s="106"/>
      <c r="CFQ147" s="106"/>
      <c r="CFR147" s="106"/>
      <c r="CFS147" s="106"/>
      <c r="CFT147" s="106"/>
      <c r="CFU147" s="106"/>
      <c r="CFV147" s="106"/>
      <c r="CFW147" s="106"/>
      <c r="CFX147" s="106"/>
      <c r="CFY147" s="106"/>
      <c r="CFZ147" s="106"/>
      <c r="CGA147" s="106"/>
      <c r="CGB147" s="106"/>
      <c r="CGC147" s="106"/>
      <c r="CGD147" s="106"/>
      <c r="CGE147" s="106"/>
      <c r="CGF147" s="106"/>
      <c r="CGG147" s="106"/>
      <c r="CGH147" s="106"/>
      <c r="CGI147" s="106"/>
      <c r="CGJ147" s="106"/>
      <c r="CGK147" s="106"/>
      <c r="CGL147" s="106"/>
      <c r="CGM147" s="106"/>
      <c r="CGN147" s="106"/>
      <c r="CGO147" s="106"/>
      <c r="CGP147" s="106"/>
      <c r="CGQ147" s="106"/>
      <c r="CGR147" s="106"/>
      <c r="CGS147" s="106"/>
      <c r="CGT147" s="106"/>
      <c r="CGU147" s="106"/>
      <c r="CGV147" s="106"/>
      <c r="CGW147" s="106"/>
      <c r="CGX147" s="106"/>
      <c r="CGY147" s="106"/>
      <c r="CGZ147" s="106"/>
      <c r="CHA147" s="106"/>
      <c r="CHB147" s="106"/>
      <c r="CHC147" s="106"/>
      <c r="CHD147" s="106"/>
      <c r="CHE147" s="106"/>
      <c r="CHF147" s="106"/>
      <c r="CHG147" s="106"/>
      <c r="CHH147" s="106"/>
      <c r="CHI147" s="106"/>
      <c r="CHJ147" s="106"/>
      <c r="CHK147" s="106"/>
      <c r="CHL147" s="106"/>
      <c r="CHM147" s="106"/>
      <c r="CHN147" s="106"/>
      <c r="CHO147" s="106"/>
      <c r="CHP147" s="106"/>
      <c r="CHQ147" s="106"/>
      <c r="CHR147" s="106"/>
      <c r="CHS147" s="106"/>
      <c r="CHT147" s="106"/>
      <c r="CHU147" s="106"/>
      <c r="CHV147" s="106"/>
      <c r="CHW147" s="106"/>
      <c r="CHX147" s="106"/>
      <c r="CHY147" s="106"/>
      <c r="CHZ147" s="106"/>
      <c r="CIA147" s="106"/>
      <c r="CIB147" s="106"/>
      <c r="CIC147" s="106"/>
      <c r="CID147" s="106"/>
      <c r="CIE147" s="106"/>
      <c r="CIF147" s="106"/>
      <c r="CIG147" s="106"/>
      <c r="CIH147" s="106"/>
      <c r="CII147" s="106"/>
      <c r="CIJ147" s="106"/>
      <c r="CIK147" s="106"/>
      <c r="CIL147" s="106"/>
      <c r="CIM147" s="106"/>
      <c r="CIN147" s="106"/>
      <c r="CIO147" s="106"/>
      <c r="CIP147" s="106"/>
      <c r="CIQ147" s="106"/>
      <c r="CIR147" s="106"/>
      <c r="CIS147" s="106"/>
      <c r="CIT147" s="106"/>
      <c r="CIU147" s="106"/>
      <c r="CIV147" s="106"/>
      <c r="CIW147" s="106"/>
      <c r="CIX147" s="106"/>
      <c r="CIY147" s="106"/>
      <c r="CIZ147" s="106"/>
      <c r="CJA147" s="106"/>
      <c r="CJB147" s="106"/>
      <c r="CJC147" s="106"/>
      <c r="CJD147" s="106"/>
      <c r="CJE147" s="106"/>
      <c r="CJF147" s="106"/>
      <c r="CJG147" s="106"/>
      <c r="CJH147" s="106"/>
      <c r="CJI147" s="106"/>
      <c r="CJJ147" s="106"/>
      <c r="CJK147" s="106"/>
      <c r="CJL147" s="106"/>
      <c r="CJM147" s="106"/>
      <c r="CJN147" s="106"/>
      <c r="CJO147" s="106"/>
      <c r="CJP147" s="106"/>
      <c r="CJQ147" s="106"/>
      <c r="CJR147" s="106"/>
      <c r="CJS147" s="106"/>
      <c r="CJT147" s="106"/>
      <c r="CJU147" s="106"/>
      <c r="CJV147" s="106"/>
      <c r="CJW147" s="106"/>
      <c r="CJX147" s="106"/>
      <c r="CJY147" s="106"/>
      <c r="CJZ147" s="106"/>
      <c r="CKA147" s="106"/>
      <c r="CKB147" s="106"/>
      <c r="CKC147" s="106"/>
      <c r="CKD147" s="106"/>
      <c r="CKE147" s="106"/>
      <c r="CKF147" s="106"/>
      <c r="CKG147" s="106"/>
      <c r="CKH147" s="106"/>
      <c r="CKI147" s="106"/>
      <c r="CKJ147" s="106"/>
      <c r="CKK147" s="106"/>
      <c r="CKL147" s="106"/>
      <c r="CKM147" s="106"/>
      <c r="CKN147" s="106"/>
      <c r="CKO147" s="106"/>
      <c r="CKP147" s="106"/>
      <c r="CKQ147" s="106"/>
      <c r="CKR147" s="106"/>
      <c r="CKS147" s="106"/>
      <c r="CKT147" s="106"/>
      <c r="CKU147" s="106"/>
      <c r="CKV147" s="106"/>
      <c r="CKW147" s="106"/>
      <c r="CKX147" s="106"/>
      <c r="CKY147" s="106"/>
      <c r="CKZ147" s="106"/>
      <c r="CLA147" s="106"/>
      <c r="CLB147" s="106"/>
      <c r="CLC147" s="106"/>
      <c r="CLD147" s="106"/>
      <c r="CLE147" s="106"/>
      <c r="CLF147" s="106"/>
      <c r="CLG147" s="106"/>
      <c r="CLH147" s="106"/>
      <c r="CLI147" s="106"/>
      <c r="CLJ147" s="106"/>
      <c r="CLK147" s="106"/>
      <c r="CLL147" s="106"/>
      <c r="CLM147" s="106"/>
      <c r="CLN147" s="106"/>
      <c r="CLO147" s="106"/>
      <c r="CLP147" s="106"/>
      <c r="CLQ147" s="106"/>
      <c r="CLR147" s="106"/>
      <c r="CLS147" s="106"/>
      <c r="CLT147" s="106"/>
      <c r="CLU147" s="106"/>
      <c r="CLV147" s="106"/>
      <c r="CLW147" s="106"/>
      <c r="CLX147" s="106"/>
      <c r="CLY147" s="106"/>
      <c r="CLZ147" s="106"/>
      <c r="CMA147" s="106"/>
      <c r="CMB147" s="106"/>
      <c r="CMC147" s="106"/>
      <c r="CMD147" s="106"/>
      <c r="CME147" s="106"/>
      <c r="CMF147" s="106"/>
      <c r="CMG147" s="106"/>
      <c r="CMH147" s="106"/>
      <c r="CMI147" s="106"/>
      <c r="CMJ147" s="106"/>
      <c r="CMK147" s="106"/>
      <c r="CML147" s="106"/>
      <c r="CMM147" s="106"/>
      <c r="CMN147" s="106"/>
      <c r="CMO147" s="106"/>
      <c r="CMP147" s="106"/>
      <c r="CMQ147" s="106"/>
      <c r="CMR147" s="106"/>
      <c r="CMS147" s="106"/>
      <c r="CMT147" s="106"/>
      <c r="CMU147" s="106"/>
      <c r="CMV147" s="106"/>
      <c r="CMW147" s="106"/>
      <c r="CMX147" s="106"/>
      <c r="CMY147" s="106"/>
      <c r="CMZ147" s="106"/>
      <c r="CNA147" s="106"/>
      <c r="CNB147" s="106"/>
      <c r="CNC147" s="106"/>
      <c r="CND147" s="106"/>
      <c r="CNE147" s="106"/>
      <c r="CNF147" s="106"/>
      <c r="CNG147" s="106"/>
      <c r="CNH147" s="106"/>
      <c r="CNI147" s="106"/>
      <c r="CNJ147" s="106"/>
      <c r="CNK147" s="106"/>
      <c r="CNL147" s="106"/>
      <c r="CNM147" s="106"/>
      <c r="CNN147" s="106"/>
      <c r="CNO147" s="106"/>
      <c r="CNP147" s="106"/>
      <c r="CNQ147" s="106"/>
      <c r="CNR147" s="106"/>
      <c r="CNS147" s="106"/>
      <c r="CNT147" s="106"/>
      <c r="CNU147" s="106"/>
      <c r="CNV147" s="106"/>
      <c r="CNW147" s="106"/>
      <c r="CNX147" s="106"/>
      <c r="CNY147" s="106"/>
      <c r="CNZ147" s="106"/>
      <c r="COA147" s="106"/>
      <c r="COB147" s="106"/>
      <c r="COC147" s="106"/>
      <c r="COD147" s="106"/>
      <c r="COE147" s="106"/>
      <c r="COF147" s="106"/>
      <c r="COG147" s="106"/>
      <c r="COH147" s="106"/>
      <c r="COI147" s="106"/>
      <c r="COJ147" s="106"/>
      <c r="COK147" s="106"/>
      <c r="COL147" s="106"/>
      <c r="COM147" s="106"/>
      <c r="CON147" s="106"/>
      <c r="COO147" s="106"/>
      <c r="COP147" s="106"/>
      <c r="COQ147" s="106"/>
      <c r="COR147" s="106"/>
      <c r="COS147" s="106"/>
      <c r="COT147" s="106"/>
      <c r="COU147" s="106"/>
      <c r="COV147" s="106"/>
      <c r="COW147" s="106"/>
      <c r="COX147" s="106"/>
      <c r="COY147" s="106"/>
      <c r="COZ147" s="106"/>
      <c r="CPA147" s="106"/>
      <c r="CPB147" s="106"/>
      <c r="CPC147" s="106"/>
      <c r="CPD147" s="106"/>
      <c r="CPE147" s="106"/>
      <c r="CPF147" s="106"/>
      <c r="CPG147" s="106"/>
      <c r="CPH147" s="106"/>
      <c r="CPI147" s="106"/>
      <c r="CPJ147" s="106"/>
      <c r="CPK147" s="106"/>
      <c r="CPL147" s="106"/>
      <c r="CPM147" s="106"/>
      <c r="CPN147" s="106"/>
      <c r="CPO147" s="106"/>
      <c r="CPP147" s="106"/>
      <c r="CPQ147" s="106"/>
      <c r="CPR147" s="106"/>
      <c r="CPS147" s="106"/>
      <c r="CPT147" s="106"/>
      <c r="CPU147" s="106"/>
      <c r="CPV147" s="106"/>
      <c r="CPW147" s="106"/>
      <c r="CPX147" s="106"/>
      <c r="CPY147" s="106"/>
      <c r="CPZ147" s="106"/>
      <c r="CQA147" s="106"/>
      <c r="CQB147" s="106"/>
      <c r="CQC147" s="106"/>
      <c r="CQD147" s="106"/>
      <c r="CQE147" s="106"/>
      <c r="CQF147" s="106"/>
      <c r="CQG147" s="106"/>
      <c r="CQH147" s="106"/>
      <c r="CQI147" s="106"/>
      <c r="CQJ147" s="106"/>
      <c r="CQK147" s="106"/>
      <c r="CQL147" s="106"/>
      <c r="CQM147" s="106"/>
      <c r="CQN147" s="106"/>
      <c r="CQO147" s="106"/>
      <c r="CQP147" s="106"/>
      <c r="CQQ147" s="106"/>
      <c r="CQR147" s="106"/>
      <c r="CQS147" s="106"/>
      <c r="CQT147" s="106"/>
      <c r="CQU147" s="106"/>
      <c r="CQV147" s="106"/>
      <c r="CQW147" s="106"/>
      <c r="CQX147" s="106"/>
      <c r="CQY147" s="106"/>
      <c r="CQZ147" s="106"/>
      <c r="CRA147" s="106"/>
      <c r="CRB147" s="106"/>
      <c r="CRC147" s="106"/>
      <c r="CRD147" s="106"/>
      <c r="CRE147" s="106"/>
      <c r="CRF147" s="106"/>
      <c r="CRG147" s="106"/>
      <c r="CRH147" s="106"/>
      <c r="CRI147" s="106"/>
      <c r="CRJ147" s="106"/>
      <c r="CRK147" s="106"/>
      <c r="CRL147" s="106"/>
      <c r="CRM147" s="106"/>
      <c r="CRN147" s="106"/>
      <c r="CRO147" s="106"/>
      <c r="CRP147" s="106"/>
      <c r="CRQ147" s="106"/>
      <c r="CRR147" s="106"/>
      <c r="CRS147" s="106"/>
      <c r="CRT147" s="106"/>
      <c r="CRU147" s="106"/>
      <c r="CRV147" s="106"/>
      <c r="CRW147" s="106"/>
      <c r="CRX147" s="106"/>
      <c r="CRY147" s="106"/>
      <c r="CRZ147" s="106"/>
      <c r="CSA147" s="106"/>
      <c r="CSB147" s="106"/>
      <c r="CSC147" s="106"/>
      <c r="CSD147" s="106"/>
      <c r="CSE147" s="106"/>
      <c r="CSF147" s="106"/>
      <c r="CSG147" s="106"/>
      <c r="CSH147" s="106"/>
      <c r="CSI147" s="106"/>
      <c r="CSJ147" s="106"/>
      <c r="CSK147" s="106"/>
      <c r="CSL147" s="106"/>
      <c r="CSM147" s="106"/>
      <c r="CSN147" s="106"/>
      <c r="CSO147" s="106"/>
      <c r="CSP147" s="106"/>
      <c r="CSQ147" s="106"/>
      <c r="CSR147" s="106"/>
      <c r="CSS147" s="106"/>
      <c r="CST147" s="106"/>
      <c r="CSU147" s="106"/>
      <c r="CSV147" s="106"/>
      <c r="CSW147" s="106"/>
      <c r="CSX147" s="106"/>
      <c r="CSY147" s="106"/>
      <c r="CSZ147" s="106"/>
      <c r="CTA147" s="106"/>
      <c r="CTB147" s="106"/>
      <c r="CTC147" s="106"/>
      <c r="CTD147" s="106"/>
      <c r="CTE147" s="106"/>
      <c r="CTF147" s="106"/>
      <c r="CTG147" s="106"/>
      <c r="CTH147" s="106"/>
      <c r="CTI147" s="106"/>
      <c r="CTJ147" s="106"/>
      <c r="CTK147" s="106"/>
      <c r="CTL147" s="106"/>
      <c r="CTM147" s="106"/>
      <c r="CTN147" s="106"/>
      <c r="CTO147" s="106"/>
      <c r="CTP147" s="106"/>
      <c r="CTQ147" s="106"/>
      <c r="CTR147" s="106"/>
      <c r="CTS147" s="106"/>
      <c r="CTT147" s="106"/>
      <c r="CTU147" s="106"/>
      <c r="CTV147" s="106"/>
      <c r="CTW147" s="106"/>
      <c r="CTX147" s="106"/>
      <c r="CTY147" s="106"/>
      <c r="CTZ147" s="106"/>
      <c r="CUA147" s="106"/>
      <c r="CUB147" s="106"/>
      <c r="CUC147" s="106"/>
      <c r="CUD147" s="106"/>
      <c r="CUE147" s="106"/>
      <c r="CUF147" s="106"/>
      <c r="CUG147" s="106"/>
      <c r="CUH147" s="106"/>
      <c r="CUI147" s="106"/>
      <c r="CUJ147" s="106"/>
      <c r="CUK147" s="106"/>
      <c r="CUL147" s="106"/>
      <c r="CUM147" s="106"/>
      <c r="CUN147" s="106"/>
      <c r="CUO147" s="106"/>
      <c r="CUP147" s="106"/>
      <c r="CUQ147" s="106"/>
      <c r="CUR147" s="106"/>
      <c r="CUS147" s="106"/>
      <c r="CUT147" s="106"/>
      <c r="CUU147" s="106"/>
      <c r="CUV147" s="106"/>
      <c r="CUW147" s="106"/>
      <c r="CUX147" s="106"/>
      <c r="CUY147" s="106"/>
      <c r="CUZ147" s="106"/>
      <c r="CVA147" s="106"/>
      <c r="CVB147" s="106"/>
      <c r="CVC147" s="106"/>
      <c r="CVD147" s="106"/>
      <c r="CVE147" s="106"/>
      <c r="CVF147" s="106"/>
      <c r="CVG147" s="106"/>
      <c r="CVH147" s="106"/>
      <c r="CVI147" s="106"/>
      <c r="CVJ147" s="106"/>
      <c r="CVK147" s="106"/>
      <c r="CVL147" s="106"/>
      <c r="CVM147" s="106"/>
      <c r="CVN147" s="106"/>
      <c r="CVO147" s="106"/>
      <c r="CVP147" s="106"/>
      <c r="CVQ147" s="106"/>
      <c r="CVR147" s="106"/>
      <c r="CVS147" s="106"/>
      <c r="CVT147" s="106"/>
      <c r="CVU147" s="106"/>
      <c r="CVV147" s="106"/>
      <c r="CVW147" s="106"/>
      <c r="CVX147" s="106"/>
      <c r="CVY147" s="106"/>
      <c r="CVZ147" s="106"/>
      <c r="CWA147" s="106"/>
      <c r="CWB147" s="106"/>
      <c r="CWC147" s="106"/>
      <c r="CWD147" s="106"/>
      <c r="CWE147" s="106"/>
      <c r="CWF147" s="106"/>
      <c r="CWG147" s="106"/>
      <c r="CWH147" s="106"/>
      <c r="CWI147" s="106"/>
      <c r="CWJ147" s="106"/>
      <c r="CWK147" s="106"/>
      <c r="CWL147" s="106"/>
      <c r="CWM147" s="106"/>
      <c r="CWN147" s="106"/>
      <c r="CWO147" s="106"/>
      <c r="CWP147" s="106"/>
      <c r="CWQ147" s="106"/>
      <c r="CWR147" s="106"/>
      <c r="CWS147" s="106"/>
      <c r="CWT147" s="106"/>
      <c r="CWU147" s="106"/>
      <c r="CWV147" s="106"/>
      <c r="CWW147" s="106"/>
      <c r="CWX147" s="106"/>
      <c r="CWY147" s="106"/>
      <c r="CWZ147" s="106"/>
      <c r="CXA147" s="106"/>
      <c r="CXB147" s="106"/>
      <c r="CXC147" s="106"/>
      <c r="CXD147" s="106"/>
      <c r="CXE147" s="106"/>
      <c r="CXF147" s="106"/>
      <c r="CXG147" s="106"/>
      <c r="CXH147" s="106"/>
      <c r="CXI147" s="106"/>
      <c r="CXJ147" s="106"/>
      <c r="CXK147" s="106"/>
      <c r="CXL147" s="106"/>
      <c r="CXM147" s="106"/>
      <c r="CXN147" s="106"/>
      <c r="CXO147" s="106"/>
      <c r="CXP147" s="106"/>
      <c r="CXQ147" s="106"/>
      <c r="CXR147" s="106"/>
      <c r="CXS147" s="106"/>
      <c r="CXT147" s="106"/>
      <c r="CXU147" s="106"/>
      <c r="CXV147" s="106"/>
      <c r="CXW147" s="106"/>
      <c r="CXX147" s="106"/>
      <c r="CXY147" s="106"/>
      <c r="CXZ147" s="106"/>
      <c r="CYA147" s="106"/>
      <c r="CYB147" s="106"/>
      <c r="CYC147" s="106"/>
      <c r="CYD147" s="106"/>
      <c r="CYE147" s="106"/>
      <c r="CYF147" s="106"/>
      <c r="CYG147" s="106"/>
      <c r="CYH147" s="106"/>
      <c r="CYI147" s="106"/>
      <c r="CYJ147" s="106"/>
      <c r="CYK147" s="106"/>
      <c r="CYL147" s="106"/>
      <c r="CYM147" s="106"/>
      <c r="CYN147" s="106"/>
      <c r="CYO147" s="106"/>
      <c r="CYP147" s="106"/>
      <c r="CYQ147" s="106"/>
      <c r="CYR147" s="106"/>
      <c r="CYS147" s="106"/>
      <c r="CYT147" s="106"/>
      <c r="CYU147" s="106"/>
      <c r="CYV147" s="106"/>
      <c r="CYW147" s="106"/>
      <c r="CYX147" s="106"/>
      <c r="CYY147" s="106"/>
      <c r="CYZ147" s="106"/>
      <c r="CZA147" s="106"/>
      <c r="CZB147" s="106"/>
      <c r="CZC147" s="106"/>
      <c r="CZD147" s="106"/>
      <c r="CZE147" s="106"/>
      <c r="CZF147" s="106"/>
      <c r="CZG147" s="106"/>
      <c r="CZH147" s="106"/>
      <c r="CZI147" s="106"/>
      <c r="CZJ147" s="106"/>
      <c r="CZK147" s="106"/>
      <c r="CZL147" s="106"/>
      <c r="CZM147" s="106"/>
      <c r="CZN147" s="106"/>
      <c r="CZO147" s="106"/>
      <c r="CZP147" s="106"/>
      <c r="CZQ147" s="106"/>
      <c r="CZR147" s="106"/>
      <c r="CZS147" s="106"/>
      <c r="CZT147" s="106"/>
      <c r="CZU147" s="106"/>
      <c r="CZV147" s="106"/>
      <c r="CZW147" s="106"/>
      <c r="CZX147" s="106"/>
      <c r="CZY147" s="106"/>
      <c r="CZZ147" s="106"/>
      <c r="DAA147" s="106"/>
      <c r="DAB147" s="106"/>
      <c r="DAC147" s="106"/>
      <c r="DAD147" s="106"/>
      <c r="DAE147" s="106"/>
      <c r="DAF147" s="106"/>
      <c r="DAG147" s="106"/>
      <c r="DAH147" s="106"/>
      <c r="DAI147" s="106"/>
      <c r="DAJ147" s="106"/>
      <c r="DAK147" s="106"/>
      <c r="DAL147" s="106"/>
      <c r="DAM147" s="106"/>
      <c r="DAN147" s="106"/>
      <c r="DAO147" s="106"/>
      <c r="DAP147" s="106"/>
      <c r="DAQ147" s="106"/>
      <c r="DAR147" s="106"/>
      <c r="DAS147" s="106"/>
      <c r="DAT147" s="106"/>
      <c r="DAU147" s="106"/>
      <c r="DAV147" s="106"/>
      <c r="DAW147" s="106"/>
      <c r="DAX147" s="106"/>
      <c r="DAY147" s="106"/>
      <c r="DAZ147" s="106"/>
      <c r="DBA147" s="106"/>
      <c r="DBB147" s="106"/>
      <c r="DBC147" s="106"/>
      <c r="DBD147" s="106"/>
      <c r="DBE147" s="106"/>
      <c r="DBF147" s="106"/>
      <c r="DBG147" s="106"/>
      <c r="DBH147" s="106"/>
      <c r="DBI147" s="106"/>
      <c r="DBJ147" s="106"/>
      <c r="DBK147" s="106"/>
      <c r="DBL147" s="106"/>
      <c r="DBM147" s="106"/>
      <c r="DBN147" s="106"/>
      <c r="DBO147" s="106"/>
      <c r="DBP147" s="106"/>
      <c r="DBQ147" s="106"/>
      <c r="DBR147" s="106"/>
      <c r="DBS147" s="106"/>
      <c r="DBT147" s="106"/>
      <c r="DBU147" s="106"/>
      <c r="DBV147" s="106"/>
      <c r="DBW147" s="106"/>
      <c r="DBX147" s="106"/>
      <c r="DBY147" s="106"/>
      <c r="DBZ147" s="106"/>
      <c r="DCA147" s="106"/>
      <c r="DCB147" s="106"/>
      <c r="DCC147" s="106"/>
      <c r="DCD147" s="106"/>
      <c r="DCE147" s="106"/>
      <c r="DCF147" s="106"/>
      <c r="DCG147" s="106"/>
      <c r="DCH147" s="106"/>
      <c r="DCI147" s="106"/>
      <c r="DCJ147" s="106"/>
      <c r="DCK147" s="106"/>
      <c r="DCL147" s="106"/>
      <c r="DCM147" s="106"/>
      <c r="DCN147" s="106"/>
      <c r="DCO147" s="106"/>
      <c r="DCP147" s="106"/>
      <c r="DCQ147" s="106"/>
      <c r="DCR147" s="106"/>
      <c r="DCS147" s="106"/>
      <c r="DCT147" s="106"/>
      <c r="DCU147" s="106"/>
      <c r="DCV147" s="106"/>
      <c r="DCW147" s="106"/>
      <c r="DCX147" s="106"/>
      <c r="DCY147" s="106"/>
      <c r="DCZ147" s="106"/>
      <c r="DDA147" s="106"/>
      <c r="DDB147" s="106"/>
      <c r="DDC147" s="106"/>
      <c r="DDD147" s="106"/>
      <c r="DDE147" s="106"/>
      <c r="DDF147" s="106"/>
      <c r="DDG147" s="106"/>
      <c r="DDH147" s="106"/>
      <c r="DDI147" s="106"/>
      <c r="DDJ147" s="106"/>
      <c r="DDK147" s="106"/>
      <c r="DDL147" s="106"/>
      <c r="DDM147" s="106"/>
      <c r="DDN147" s="106"/>
      <c r="DDO147" s="106"/>
      <c r="DDP147" s="106"/>
      <c r="DDQ147" s="106"/>
      <c r="DDR147" s="106"/>
      <c r="DDS147" s="106"/>
      <c r="DDT147" s="106"/>
      <c r="DDU147" s="106"/>
      <c r="DDV147" s="106"/>
      <c r="DDW147" s="106"/>
      <c r="DDX147" s="106"/>
      <c r="DDY147" s="106"/>
      <c r="DDZ147" s="106"/>
      <c r="DEA147" s="106"/>
      <c r="DEB147" s="106"/>
      <c r="DEC147" s="106"/>
      <c r="DED147" s="106"/>
      <c r="DEE147" s="106"/>
      <c r="DEF147" s="106"/>
      <c r="DEG147" s="106"/>
      <c r="DEH147" s="106"/>
      <c r="DEI147" s="106"/>
      <c r="DEJ147" s="106"/>
      <c r="DEK147" s="106"/>
      <c r="DEL147" s="106"/>
      <c r="DEM147" s="106"/>
      <c r="DEN147" s="106"/>
      <c r="DEO147" s="106"/>
      <c r="DEP147" s="106"/>
      <c r="DEQ147" s="106"/>
      <c r="DER147" s="106"/>
      <c r="DES147" s="106"/>
      <c r="DET147" s="106"/>
      <c r="DEU147" s="106"/>
      <c r="DEV147" s="106"/>
      <c r="DEW147" s="106"/>
      <c r="DEX147" s="106"/>
      <c r="DEY147" s="106"/>
      <c r="DEZ147" s="106"/>
      <c r="DFA147" s="106"/>
      <c r="DFB147" s="106"/>
      <c r="DFC147" s="106"/>
      <c r="DFD147" s="106"/>
      <c r="DFE147" s="106"/>
      <c r="DFF147" s="106"/>
      <c r="DFG147" s="106"/>
      <c r="DFH147" s="106"/>
      <c r="DFI147" s="106"/>
      <c r="DFJ147" s="106"/>
      <c r="DFK147" s="106"/>
      <c r="DFL147" s="106"/>
      <c r="DFM147" s="106"/>
      <c r="DFN147" s="106"/>
      <c r="DFO147" s="106"/>
      <c r="DFP147" s="106"/>
      <c r="DFQ147" s="106"/>
      <c r="DFR147" s="106"/>
      <c r="DFS147" s="106"/>
      <c r="DFT147" s="106"/>
      <c r="DFU147" s="106"/>
      <c r="DFV147" s="106"/>
      <c r="DFW147" s="106"/>
      <c r="DFX147" s="106"/>
      <c r="DFY147" s="106"/>
      <c r="DFZ147" s="106"/>
      <c r="DGA147" s="106"/>
      <c r="DGB147" s="106"/>
      <c r="DGC147" s="106"/>
      <c r="DGD147" s="106"/>
      <c r="DGE147" s="106"/>
      <c r="DGF147" s="106"/>
      <c r="DGG147" s="106"/>
      <c r="DGH147" s="106"/>
      <c r="DGI147" s="106"/>
      <c r="DGJ147" s="106"/>
      <c r="DGK147" s="106"/>
      <c r="DGL147" s="106"/>
      <c r="DGM147" s="106"/>
      <c r="DGN147" s="106"/>
      <c r="DGO147" s="106"/>
      <c r="DGP147" s="106"/>
      <c r="DGQ147" s="106"/>
      <c r="DGR147" s="106"/>
      <c r="DGS147" s="106"/>
      <c r="DGT147" s="106"/>
      <c r="DGU147" s="106"/>
      <c r="DGV147" s="106"/>
      <c r="DGW147" s="106"/>
      <c r="DGX147" s="106"/>
      <c r="DGY147" s="106"/>
      <c r="DGZ147" s="106"/>
      <c r="DHA147" s="106"/>
      <c r="DHB147" s="106"/>
      <c r="DHC147" s="106"/>
      <c r="DHD147" s="106"/>
      <c r="DHE147" s="106"/>
      <c r="DHF147" s="106"/>
      <c r="DHG147" s="106"/>
      <c r="DHH147" s="106"/>
      <c r="DHI147" s="106"/>
      <c r="DHJ147" s="106"/>
      <c r="DHK147" s="106"/>
      <c r="DHL147" s="106"/>
      <c r="DHM147" s="106"/>
      <c r="DHN147" s="106"/>
      <c r="DHO147" s="106"/>
      <c r="DHP147" s="106"/>
      <c r="DHQ147" s="106"/>
      <c r="DHR147" s="106"/>
      <c r="DHS147" s="106"/>
      <c r="DHT147" s="106"/>
      <c r="DHU147" s="106"/>
      <c r="DHV147" s="106"/>
      <c r="DHW147" s="106"/>
      <c r="DHX147" s="106"/>
      <c r="DHY147" s="106"/>
      <c r="DHZ147" s="106"/>
      <c r="DIA147" s="106"/>
      <c r="DIB147" s="106"/>
      <c r="DIC147" s="106"/>
      <c r="DID147" s="106"/>
      <c r="DIE147" s="106"/>
      <c r="DIF147" s="106"/>
      <c r="DIG147" s="106"/>
      <c r="DIH147" s="106"/>
      <c r="DII147" s="106"/>
      <c r="DIJ147" s="106"/>
      <c r="DIK147" s="106"/>
      <c r="DIL147" s="106"/>
      <c r="DIM147" s="106"/>
      <c r="DIN147" s="106"/>
      <c r="DIO147" s="106"/>
      <c r="DIP147" s="106"/>
      <c r="DIQ147" s="106"/>
      <c r="DIR147" s="106"/>
      <c r="DIS147" s="106"/>
      <c r="DIT147" s="106"/>
      <c r="DIU147" s="106"/>
      <c r="DIV147" s="106"/>
      <c r="DIW147" s="106"/>
      <c r="DIX147" s="106"/>
      <c r="DIY147" s="106"/>
      <c r="DIZ147" s="106"/>
      <c r="DJA147" s="106"/>
      <c r="DJB147" s="106"/>
      <c r="DJC147" s="106"/>
      <c r="DJD147" s="106"/>
      <c r="DJE147" s="106"/>
      <c r="DJF147" s="106"/>
      <c r="DJG147" s="106"/>
      <c r="DJH147" s="106"/>
      <c r="DJI147" s="106"/>
      <c r="DJJ147" s="106"/>
      <c r="DJK147" s="106"/>
      <c r="DJL147" s="106"/>
      <c r="DJM147" s="106"/>
      <c r="DJN147" s="106"/>
      <c r="DJO147" s="106"/>
      <c r="DJP147" s="106"/>
      <c r="DJQ147" s="106"/>
      <c r="DJR147" s="106"/>
      <c r="DJS147" s="106"/>
      <c r="DJT147" s="106"/>
      <c r="DJU147" s="106"/>
      <c r="DJV147" s="106"/>
      <c r="DJW147" s="106"/>
      <c r="DJX147" s="106"/>
      <c r="DJY147" s="106"/>
      <c r="DJZ147" s="106"/>
      <c r="DKA147" s="106"/>
      <c r="DKB147" s="106"/>
      <c r="DKC147" s="106"/>
      <c r="DKD147" s="106"/>
      <c r="DKE147" s="106"/>
      <c r="DKF147" s="106"/>
      <c r="DKG147" s="106"/>
      <c r="DKH147" s="106"/>
      <c r="DKI147" s="106"/>
      <c r="DKJ147" s="106"/>
      <c r="DKK147" s="106"/>
      <c r="DKL147" s="106"/>
      <c r="DKM147" s="106"/>
      <c r="DKN147" s="106"/>
      <c r="DKO147" s="106"/>
      <c r="DKP147" s="106"/>
      <c r="DKQ147" s="106"/>
      <c r="DKR147" s="106"/>
      <c r="DKS147" s="106"/>
      <c r="DKT147" s="106"/>
      <c r="DKU147" s="106"/>
      <c r="DKV147" s="106"/>
      <c r="DKW147" s="106"/>
      <c r="DKX147" s="106"/>
      <c r="DKY147" s="106"/>
      <c r="DKZ147" s="106"/>
      <c r="DLA147" s="106"/>
      <c r="DLB147" s="106"/>
      <c r="DLC147" s="106"/>
      <c r="DLD147" s="106"/>
      <c r="DLE147" s="106"/>
      <c r="DLF147" s="106"/>
      <c r="DLG147" s="106"/>
      <c r="DLH147" s="106"/>
      <c r="DLI147" s="106"/>
      <c r="DLJ147" s="106"/>
      <c r="DLK147" s="106"/>
      <c r="DLL147" s="106"/>
      <c r="DLM147" s="106"/>
      <c r="DLN147" s="106"/>
      <c r="DLO147" s="106"/>
      <c r="DLP147" s="106"/>
      <c r="DLQ147" s="106"/>
      <c r="DLR147" s="106"/>
      <c r="DLS147" s="106"/>
      <c r="DLT147" s="106"/>
      <c r="DLU147" s="106"/>
      <c r="DLV147" s="106"/>
      <c r="DLW147" s="106"/>
      <c r="DLX147" s="106"/>
      <c r="DLY147" s="106"/>
      <c r="DLZ147" s="106"/>
      <c r="DMA147" s="106"/>
      <c r="DMB147" s="106"/>
      <c r="DMC147" s="106"/>
      <c r="DMD147" s="106"/>
      <c r="DME147" s="106"/>
      <c r="DMF147" s="106"/>
      <c r="DMG147" s="106"/>
      <c r="DMH147" s="106"/>
      <c r="DMI147" s="106"/>
      <c r="DMJ147" s="106"/>
      <c r="DMK147" s="106"/>
      <c r="DML147" s="106"/>
      <c r="DMM147" s="106"/>
      <c r="DMN147" s="106"/>
      <c r="DMO147" s="106"/>
      <c r="DMP147" s="106"/>
      <c r="DMQ147" s="106"/>
      <c r="DMR147" s="106"/>
      <c r="DMS147" s="106"/>
      <c r="DMT147" s="106"/>
      <c r="DMU147" s="106"/>
      <c r="DMV147" s="106"/>
      <c r="DMW147" s="106"/>
      <c r="DMX147" s="106"/>
      <c r="DMY147" s="106"/>
      <c r="DMZ147" s="106"/>
      <c r="DNA147" s="106"/>
      <c r="DNB147" s="106"/>
      <c r="DNC147" s="106"/>
      <c r="DND147" s="106"/>
      <c r="DNE147" s="106"/>
      <c r="DNF147" s="106"/>
      <c r="DNG147" s="106"/>
      <c r="DNH147" s="106"/>
      <c r="DNI147" s="106"/>
      <c r="DNJ147" s="106"/>
      <c r="DNK147" s="106"/>
      <c r="DNL147" s="106"/>
      <c r="DNM147" s="106"/>
      <c r="DNN147" s="106"/>
      <c r="DNO147" s="106"/>
      <c r="DNP147" s="106"/>
      <c r="DNQ147" s="106"/>
      <c r="DNR147" s="106"/>
      <c r="DNS147" s="106"/>
      <c r="DNT147" s="106"/>
      <c r="DNU147" s="106"/>
      <c r="DNV147" s="106"/>
      <c r="DNW147" s="106"/>
      <c r="DNX147" s="106"/>
      <c r="DNY147" s="106"/>
      <c r="DNZ147" s="106"/>
      <c r="DOA147" s="106"/>
      <c r="DOB147" s="106"/>
      <c r="DOC147" s="106"/>
      <c r="DOD147" s="106"/>
      <c r="DOE147" s="106"/>
      <c r="DOF147" s="106"/>
      <c r="DOG147" s="106"/>
      <c r="DOH147" s="106"/>
      <c r="DOI147" s="106"/>
      <c r="DOJ147" s="106"/>
      <c r="DOK147" s="106"/>
      <c r="DOL147" s="106"/>
      <c r="DOM147" s="106"/>
      <c r="DON147" s="106"/>
      <c r="DOO147" s="106"/>
      <c r="DOP147" s="106"/>
      <c r="DOQ147" s="106"/>
      <c r="DOR147" s="106"/>
      <c r="DOS147" s="106"/>
      <c r="DOT147" s="106"/>
      <c r="DOU147" s="106"/>
      <c r="DOV147" s="106"/>
      <c r="DOW147" s="106"/>
      <c r="DOX147" s="106"/>
      <c r="DOY147" s="106"/>
      <c r="DOZ147" s="106"/>
      <c r="DPA147" s="106"/>
      <c r="DPB147" s="106"/>
      <c r="DPC147" s="106"/>
      <c r="DPD147" s="106"/>
      <c r="DPE147" s="106"/>
      <c r="DPF147" s="106"/>
      <c r="DPG147" s="106"/>
      <c r="DPH147" s="106"/>
      <c r="DPI147" s="106"/>
      <c r="DPJ147" s="106"/>
      <c r="DPK147" s="106"/>
      <c r="DPL147" s="106"/>
      <c r="DPM147" s="106"/>
      <c r="DPN147" s="106"/>
      <c r="DPO147" s="106"/>
      <c r="DPP147" s="106"/>
      <c r="DPQ147" s="106"/>
      <c r="DPR147" s="106"/>
      <c r="DPS147" s="106"/>
      <c r="DPT147" s="106"/>
      <c r="DPU147" s="106"/>
      <c r="DPV147" s="106"/>
      <c r="DPW147" s="106"/>
      <c r="DPX147" s="106"/>
      <c r="DPY147" s="106"/>
      <c r="DPZ147" s="106"/>
      <c r="DQA147" s="106"/>
      <c r="DQB147" s="106"/>
      <c r="DQC147" s="106"/>
      <c r="DQD147" s="106"/>
      <c r="DQE147" s="106"/>
      <c r="DQF147" s="106"/>
      <c r="DQG147" s="106"/>
      <c r="DQH147" s="106"/>
      <c r="DQI147" s="106"/>
      <c r="DQJ147" s="106"/>
      <c r="DQK147" s="106"/>
      <c r="DQL147" s="106"/>
      <c r="DQM147" s="106"/>
      <c r="DQN147" s="106"/>
      <c r="DQO147" s="106"/>
      <c r="DQP147" s="106"/>
      <c r="DQQ147" s="106"/>
      <c r="DQR147" s="106"/>
      <c r="DQS147" s="106"/>
      <c r="DQT147" s="106"/>
      <c r="DQU147" s="106"/>
      <c r="DQV147" s="106"/>
      <c r="DQW147" s="106"/>
      <c r="DQX147" s="106"/>
      <c r="DQY147" s="106"/>
      <c r="DQZ147" s="106"/>
      <c r="DRA147" s="106"/>
      <c r="DRB147" s="106"/>
      <c r="DRC147" s="106"/>
      <c r="DRD147" s="106"/>
      <c r="DRE147" s="106"/>
      <c r="DRF147" s="106"/>
      <c r="DRG147" s="106"/>
      <c r="DRH147" s="106"/>
      <c r="DRI147" s="106"/>
      <c r="DRJ147" s="106"/>
      <c r="DRK147" s="106"/>
      <c r="DRL147" s="106"/>
      <c r="DRM147" s="106"/>
      <c r="DRN147" s="106"/>
      <c r="DRO147" s="106"/>
      <c r="DRP147" s="106"/>
      <c r="DRQ147" s="106"/>
      <c r="DRR147" s="106"/>
      <c r="DRS147" s="106"/>
      <c r="DRT147" s="106"/>
      <c r="DRU147" s="106"/>
      <c r="DRV147" s="106"/>
      <c r="DRW147" s="106"/>
      <c r="DRX147" s="106"/>
      <c r="DRY147" s="106"/>
      <c r="DRZ147" s="106"/>
      <c r="DSA147" s="106"/>
      <c r="DSB147" s="106"/>
      <c r="DSC147" s="106"/>
      <c r="DSD147" s="106"/>
      <c r="DSE147" s="106"/>
      <c r="DSF147" s="106"/>
      <c r="DSG147" s="106"/>
      <c r="DSH147" s="106"/>
      <c r="DSI147" s="106"/>
      <c r="DSJ147" s="106"/>
      <c r="DSK147" s="106"/>
      <c r="DSL147" s="106"/>
      <c r="DSM147" s="106"/>
      <c r="DSN147" s="106"/>
      <c r="DSO147" s="106"/>
      <c r="DSP147" s="106"/>
      <c r="DSQ147" s="106"/>
      <c r="DSR147" s="106"/>
      <c r="DSS147" s="106"/>
      <c r="DST147" s="106"/>
      <c r="DSU147" s="106"/>
      <c r="DSV147" s="106"/>
      <c r="DSW147" s="106"/>
      <c r="DSX147" s="106"/>
      <c r="DSY147" s="106"/>
      <c r="DSZ147" s="106"/>
      <c r="DTA147" s="106"/>
      <c r="DTB147" s="106"/>
      <c r="DTC147" s="106"/>
      <c r="DTD147" s="106"/>
      <c r="DTE147" s="106"/>
      <c r="DTF147" s="106"/>
      <c r="DTG147" s="106"/>
      <c r="DTH147" s="106"/>
      <c r="DTI147" s="106"/>
      <c r="DTJ147" s="106"/>
      <c r="DTK147" s="106"/>
      <c r="DTL147" s="106"/>
      <c r="DTM147" s="106"/>
      <c r="DTN147" s="106"/>
      <c r="DTO147" s="106"/>
      <c r="DTP147" s="106"/>
      <c r="DTQ147" s="106"/>
      <c r="DTR147" s="106"/>
      <c r="DTS147" s="106"/>
      <c r="DTT147" s="106"/>
      <c r="DTU147" s="106"/>
      <c r="DTV147" s="106"/>
      <c r="DTW147" s="106"/>
      <c r="DTX147" s="106"/>
      <c r="DTY147" s="106"/>
      <c r="DTZ147" s="106"/>
      <c r="DUA147" s="106"/>
      <c r="DUB147" s="106"/>
      <c r="DUC147" s="106"/>
      <c r="DUD147" s="106"/>
      <c r="DUE147" s="106"/>
      <c r="DUF147" s="106"/>
      <c r="DUG147" s="106"/>
      <c r="DUH147" s="106"/>
      <c r="DUI147" s="106"/>
      <c r="DUJ147" s="106"/>
      <c r="DUK147" s="106"/>
      <c r="DUL147" s="106"/>
      <c r="DUM147" s="106"/>
      <c r="DUN147" s="106"/>
      <c r="DUO147" s="106"/>
      <c r="DUP147" s="106"/>
      <c r="DUQ147" s="106"/>
      <c r="DUR147" s="106"/>
      <c r="DUS147" s="106"/>
      <c r="DUT147" s="106"/>
      <c r="DUU147" s="106"/>
      <c r="DUV147" s="106"/>
      <c r="DUW147" s="106"/>
      <c r="DUX147" s="106"/>
      <c r="DUY147" s="106"/>
      <c r="DUZ147" s="106"/>
      <c r="DVA147" s="106"/>
      <c r="DVB147" s="106"/>
      <c r="DVC147" s="106"/>
      <c r="DVD147" s="106"/>
      <c r="DVE147" s="106"/>
      <c r="DVF147" s="106"/>
      <c r="DVG147" s="106"/>
      <c r="DVH147" s="106"/>
      <c r="DVI147" s="106"/>
      <c r="DVJ147" s="106"/>
      <c r="DVK147" s="106"/>
      <c r="DVL147" s="106"/>
      <c r="DVM147" s="106"/>
      <c r="DVN147" s="106"/>
      <c r="DVO147" s="106"/>
      <c r="DVP147" s="106"/>
      <c r="DVQ147" s="106"/>
      <c r="DVR147" s="106"/>
      <c r="DVS147" s="106"/>
      <c r="DVT147" s="106"/>
      <c r="DVU147" s="106"/>
      <c r="DVV147" s="106"/>
      <c r="DVW147" s="106"/>
      <c r="DVX147" s="106"/>
      <c r="DVY147" s="106"/>
      <c r="DVZ147" s="106"/>
      <c r="DWA147" s="106"/>
      <c r="DWB147" s="106"/>
      <c r="DWC147" s="106"/>
      <c r="DWD147" s="106"/>
      <c r="DWE147" s="106"/>
      <c r="DWF147" s="106"/>
      <c r="DWG147" s="106"/>
      <c r="DWH147" s="106"/>
      <c r="DWI147" s="106"/>
      <c r="DWJ147" s="106"/>
      <c r="DWK147" s="106"/>
      <c r="DWL147" s="106"/>
      <c r="DWM147" s="106"/>
      <c r="DWN147" s="106"/>
      <c r="DWO147" s="106"/>
      <c r="DWP147" s="106"/>
      <c r="DWQ147" s="106"/>
      <c r="DWR147" s="106"/>
      <c r="DWS147" s="106"/>
      <c r="DWT147" s="106"/>
      <c r="DWU147" s="106"/>
      <c r="DWV147" s="106"/>
      <c r="DWW147" s="106"/>
      <c r="DWX147" s="106"/>
      <c r="DWY147" s="106"/>
      <c r="DWZ147" s="106"/>
      <c r="DXA147" s="106"/>
      <c r="DXB147" s="106"/>
      <c r="DXC147" s="106"/>
      <c r="DXD147" s="106"/>
      <c r="DXE147" s="106"/>
      <c r="DXF147" s="106"/>
      <c r="DXG147" s="106"/>
      <c r="DXH147" s="106"/>
      <c r="DXI147" s="106"/>
      <c r="DXJ147" s="106"/>
      <c r="DXK147" s="106"/>
      <c r="DXL147" s="106"/>
      <c r="DXM147" s="106"/>
      <c r="DXN147" s="106"/>
      <c r="DXO147" s="106"/>
      <c r="DXP147" s="106"/>
      <c r="DXQ147" s="106"/>
      <c r="DXR147" s="106"/>
      <c r="DXS147" s="106"/>
      <c r="DXT147" s="106"/>
      <c r="DXU147" s="106"/>
      <c r="DXV147" s="106"/>
      <c r="DXW147" s="106"/>
      <c r="DXX147" s="106"/>
      <c r="DXY147" s="106"/>
      <c r="DXZ147" s="106"/>
      <c r="DYA147" s="106"/>
      <c r="DYB147" s="106"/>
      <c r="DYC147" s="106"/>
      <c r="DYD147" s="106"/>
      <c r="DYE147" s="106"/>
      <c r="DYF147" s="106"/>
      <c r="DYG147" s="106"/>
      <c r="DYH147" s="106"/>
      <c r="DYI147" s="106"/>
      <c r="DYJ147" s="106"/>
      <c r="DYK147" s="106"/>
      <c r="DYL147" s="106"/>
      <c r="DYM147" s="106"/>
      <c r="DYN147" s="106"/>
      <c r="DYO147" s="106"/>
      <c r="DYP147" s="106"/>
      <c r="DYQ147" s="106"/>
      <c r="DYR147" s="106"/>
      <c r="DYS147" s="106"/>
      <c r="DYT147" s="106"/>
      <c r="DYU147" s="106"/>
      <c r="DYV147" s="106"/>
      <c r="DYW147" s="106"/>
      <c r="DYX147" s="106"/>
      <c r="DYY147" s="106"/>
      <c r="DYZ147" s="106"/>
      <c r="DZA147" s="106"/>
      <c r="DZB147" s="106"/>
      <c r="DZC147" s="106"/>
      <c r="DZD147" s="106"/>
      <c r="DZE147" s="106"/>
      <c r="DZF147" s="106"/>
      <c r="DZG147" s="106"/>
      <c r="DZH147" s="106"/>
      <c r="DZI147" s="106"/>
      <c r="DZJ147" s="106"/>
      <c r="DZK147" s="106"/>
      <c r="DZL147" s="106"/>
      <c r="DZM147" s="106"/>
      <c r="DZN147" s="106"/>
      <c r="DZO147" s="106"/>
      <c r="DZP147" s="106"/>
      <c r="DZQ147" s="106"/>
      <c r="DZR147" s="106"/>
      <c r="DZS147" s="106"/>
      <c r="DZT147" s="106"/>
      <c r="DZU147" s="106"/>
      <c r="DZV147" s="106"/>
      <c r="DZW147" s="106"/>
      <c r="DZX147" s="106"/>
      <c r="DZY147" s="106"/>
      <c r="DZZ147" s="106"/>
      <c r="EAA147" s="106"/>
      <c r="EAB147" s="106"/>
      <c r="EAC147" s="106"/>
      <c r="EAD147" s="106"/>
      <c r="EAE147" s="106"/>
      <c r="EAF147" s="106"/>
      <c r="EAG147" s="106"/>
      <c r="EAH147" s="106"/>
      <c r="EAI147" s="106"/>
      <c r="EAJ147" s="106"/>
      <c r="EAK147" s="106"/>
      <c r="EAL147" s="106"/>
      <c r="EAM147" s="106"/>
      <c r="EAN147" s="106"/>
      <c r="EAO147" s="106"/>
      <c r="EAP147" s="106"/>
      <c r="EAQ147" s="106"/>
      <c r="EAR147" s="106"/>
      <c r="EAS147" s="106"/>
      <c r="EAT147" s="106"/>
      <c r="EAU147" s="106"/>
      <c r="EAV147" s="106"/>
      <c r="EAW147" s="106"/>
      <c r="EAX147" s="106"/>
      <c r="EAY147" s="106"/>
      <c r="EAZ147" s="106"/>
      <c r="EBA147" s="106"/>
      <c r="EBB147" s="106"/>
      <c r="EBC147" s="106"/>
      <c r="EBD147" s="106"/>
      <c r="EBE147" s="106"/>
      <c r="EBF147" s="106"/>
      <c r="EBG147" s="106"/>
      <c r="EBH147" s="106"/>
      <c r="EBI147" s="106"/>
      <c r="EBJ147" s="106"/>
      <c r="EBK147" s="106"/>
      <c r="EBL147" s="106"/>
      <c r="EBM147" s="106"/>
      <c r="EBN147" s="106"/>
      <c r="EBO147" s="106"/>
      <c r="EBP147" s="106"/>
      <c r="EBQ147" s="106"/>
      <c r="EBR147" s="106"/>
      <c r="EBS147" s="106"/>
      <c r="EBT147" s="106"/>
      <c r="EBU147" s="106"/>
      <c r="EBV147" s="106"/>
      <c r="EBW147" s="106"/>
      <c r="EBX147" s="106"/>
      <c r="EBY147" s="106"/>
      <c r="EBZ147" s="106"/>
      <c r="ECA147" s="106"/>
      <c r="ECB147" s="106"/>
      <c r="ECC147" s="106"/>
      <c r="ECD147" s="106"/>
      <c r="ECE147" s="106"/>
      <c r="ECF147" s="106"/>
      <c r="ECG147" s="106"/>
      <c r="ECH147" s="106"/>
      <c r="ECI147" s="106"/>
      <c r="ECJ147" s="106"/>
      <c r="ECK147" s="106"/>
      <c r="ECL147" s="106"/>
      <c r="ECM147" s="106"/>
      <c r="ECN147" s="106"/>
      <c r="ECO147" s="106"/>
      <c r="ECP147" s="106"/>
      <c r="ECQ147" s="106"/>
      <c r="ECR147" s="106"/>
      <c r="ECS147" s="106"/>
      <c r="ECT147" s="106"/>
      <c r="ECU147" s="106"/>
      <c r="ECV147" s="106"/>
      <c r="ECW147" s="106"/>
      <c r="ECX147" s="106"/>
      <c r="ECY147" s="106"/>
      <c r="ECZ147" s="106"/>
      <c r="EDA147" s="106"/>
      <c r="EDB147" s="106"/>
      <c r="EDC147" s="106"/>
      <c r="EDD147" s="106"/>
      <c r="EDE147" s="106"/>
      <c r="EDF147" s="106"/>
      <c r="EDG147" s="106"/>
      <c r="EDH147" s="106"/>
      <c r="EDI147" s="106"/>
      <c r="EDJ147" s="106"/>
      <c r="EDK147" s="106"/>
      <c r="EDL147" s="106"/>
      <c r="EDM147" s="106"/>
      <c r="EDN147" s="106"/>
      <c r="EDO147" s="106"/>
      <c r="EDP147" s="106"/>
      <c r="EDQ147" s="106"/>
      <c r="EDR147" s="106"/>
      <c r="EDS147" s="106"/>
      <c r="EDT147" s="106"/>
      <c r="EDU147" s="106"/>
      <c r="EDV147" s="106"/>
      <c r="EDW147" s="106"/>
      <c r="EDX147" s="106"/>
      <c r="EDY147" s="106"/>
      <c r="EDZ147" s="106"/>
      <c r="EEA147" s="106"/>
      <c r="EEB147" s="106"/>
      <c r="EEC147" s="106"/>
      <c r="EED147" s="106"/>
      <c r="EEE147" s="106"/>
      <c r="EEF147" s="106"/>
      <c r="EEG147" s="106"/>
      <c r="EEH147" s="106"/>
      <c r="EEI147" s="106"/>
      <c r="EEJ147" s="106"/>
      <c r="EEK147" s="106"/>
      <c r="EEL147" s="106"/>
      <c r="EEM147" s="106"/>
      <c r="EEN147" s="106"/>
      <c r="EEO147" s="106"/>
      <c r="EEP147" s="106"/>
      <c r="EEQ147" s="106"/>
      <c r="EER147" s="106"/>
      <c r="EES147" s="106"/>
      <c r="EET147" s="106"/>
      <c r="EEU147" s="106"/>
      <c r="EEV147" s="106"/>
      <c r="EEW147" s="106"/>
      <c r="EEX147" s="106"/>
      <c r="EEY147" s="106"/>
      <c r="EEZ147" s="106"/>
      <c r="EFA147" s="106"/>
      <c r="EFB147" s="106"/>
      <c r="EFC147" s="106"/>
      <c r="EFD147" s="106"/>
      <c r="EFE147" s="106"/>
      <c r="EFF147" s="106"/>
      <c r="EFG147" s="106"/>
      <c r="EFH147" s="106"/>
      <c r="EFI147" s="106"/>
      <c r="EFJ147" s="106"/>
      <c r="EFK147" s="106"/>
      <c r="EFL147" s="106"/>
      <c r="EFM147" s="106"/>
      <c r="EFN147" s="106"/>
      <c r="EFO147" s="106"/>
      <c r="EFP147" s="106"/>
      <c r="EFQ147" s="106"/>
      <c r="EFR147" s="106"/>
      <c r="EFS147" s="106"/>
      <c r="EFT147" s="106"/>
      <c r="EFU147" s="106"/>
      <c r="EFV147" s="106"/>
      <c r="EFW147" s="106"/>
      <c r="EFX147" s="106"/>
      <c r="EFY147" s="106"/>
      <c r="EFZ147" s="106"/>
      <c r="EGA147" s="106"/>
      <c r="EGB147" s="106"/>
      <c r="EGC147" s="106"/>
      <c r="EGD147" s="106"/>
      <c r="EGE147" s="106"/>
      <c r="EGF147" s="106"/>
      <c r="EGG147" s="106"/>
      <c r="EGH147" s="106"/>
      <c r="EGI147" s="106"/>
      <c r="EGJ147" s="106"/>
      <c r="EGK147" s="106"/>
      <c r="EGL147" s="106"/>
      <c r="EGM147" s="106"/>
      <c r="EGN147" s="106"/>
      <c r="EGO147" s="106"/>
      <c r="EGP147" s="106"/>
      <c r="EGQ147" s="106"/>
      <c r="EGR147" s="106"/>
      <c r="EGS147" s="106"/>
      <c r="EGT147" s="106"/>
      <c r="EGU147" s="106"/>
      <c r="EGV147" s="106"/>
      <c r="EGW147" s="106"/>
      <c r="EGX147" s="106"/>
      <c r="EGY147" s="106"/>
      <c r="EGZ147" s="106"/>
      <c r="EHA147" s="106"/>
      <c r="EHB147" s="106"/>
      <c r="EHC147" s="106"/>
      <c r="EHD147" s="106"/>
      <c r="EHE147" s="106"/>
      <c r="EHF147" s="106"/>
      <c r="EHG147" s="106"/>
      <c r="EHH147" s="106"/>
      <c r="EHI147" s="106"/>
      <c r="EHJ147" s="106"/>
      <c r="EHK147" s="106"/>
      <c r="EHL147" s="106"/>
      <c r="EHM147" s="106"/>
      <c r="EHN147" s="106"/>
      <c r="EHO147" s="106"/>
      <c r="EHP147" s="106"/>
      <c r="EHQ147" s="106"/>
      <c r="EHR147" s="106"/>
      <c r="EHS147" s="106"/>
      <c r="EHT147" s="106"/>
      <c r="EHU147" s="106"/>
      <c r="EHV147" s="106"/>
      <c r="EHW147" s="106"/>
      <c r="EHX147" s="106"/>
      <c r="EHY147" s="106"/>
      <c r="EHZ147" s="106"/>
      <c r="EIA147" s="106"/>
      <c r="EIB147" s="106"/>
      <c r="EIC147" s="106"/>
      <c r="EID147" s="106"/>
      <c r="EIE147" s="106"/>
      <c r="EIF147" s="106"/>
      <c r="EIG147" s="106"/>
      <c r="EIH147" s="106"/>
      <c r="EII147" s="106"/>
      <c r="EIJ147" s="106"/>
      <c r="EIK147" s="106"/>
      <c r="EIL147" s="106"/>
      <c r="EIM147" s="106"/>
      <c r="EIN147" s="106"/>
      <c r="EIO147" s="106"/>
      <c r="EIP147" s="106"/>
      <c r="EIQ147" s="106"/>
      <c r="EIR147" s="106"/>
      <c r="EIS147" s="106"/>
      <c r="EIT147" s="106"/>
      <c r="EIU147" s="106"/>
      <c r="EIV147" s="106"/>
      <c r="EIW147" s="106"/>
      <c r="EIX147" s="106"/>
      <c r="EIY147" s="106"/>
      <c r="EIZ147" s="106"/>
      <c r="EJA147" s="106"/>
      <c r="EJB147" s="106"/>
      <c r="EJC147" s="106"/>
      <c r="EJD147" s="106"/>
      <c r="EJE147" s="106"/>
      <c r="EJF147" s="106"/>
      <c r="EJG147" s="106"/>
      <c r="EJH147" s="106"/>
      <c r="EJI147" s="106"/>
      <c r="EJJ147" s="106"/>
      <c r="EJK147" s="106"/>
      <c r="EJL147" s="106"/>
      <c r="EJM147" s="106"/>
      <c r="EJN147" s="106"/>
      <c r="EJO147" s="106"/>
      <c r="EJP147" s="106"/>
      <c r="EJQ147" s="106"/>
      <c r="EJR147" s="106"/>
      <c r="EJS147" s="106"/>
      <c r="EJT147" s="106"/>
      <c r="EJU147" s="106"/>
      <c r="EJV147" s="106"/>
      <c r="EJW147" s="106"/>
      <c r="EJX147" s="106"/>
      <c r="EJY147" s="106"/>
      <c r="EJZ147" s="106"/>
      <c r="EKA147" s="106"/>
      <c r="EKB147" s="106"/>
      <c r="EKC147" s="106"/>
      <c r="EKD147" s="106"/>
      <c r="EKE147" s="106"/>
      <c r="EKF147" s="106"/>
      <c r="EKG147" s="106"/>
      <c r="EKH147" s="106"/>
      <c r="EKI147" s="106"/>
      <c r="EKJ147" s="106"/>
      <c r="EKK147" s="106"/>
      <c r="EKL147" s="106"/>
      <c r="EKM147" s="106"/>
      <c r="EKN147" s="106"/>
      <c r="EKO147" s="106"/>
      <c r="EKP147" s="106"/>
      <c r="EKQ147" s="106"/>
      <c r="EKR147" s="106"/>
      <c r="EKS147" s="106"/>
      <c r="EKT147" s="106"/>
      <c r="EKU147" s="106"/>
      <c r="EKV147" s="106"/>
      <c r="EKW147" s="106"/>
      <c r="EKX147" s="106"/>
      <c r="EKY147" s="106"/>
      <c r="EKZ147" s="106"/>
      <c r="ELA147" s="106"/>
      <c r="ELB147" s="106"/>
      <c r="ELC147" s="106"/>
      <c r="ELD147" s="106"/>
      <c r="ELE147" s="106"/>
      <c r="ELF147" s="106"/>
      <c r="ELG147" s="106"/>
      <c r="ELH147" s="106"/>
      <c r="ELI147" s="106"/>
      <c r="ELJ147" s="106"/>
      <c r="ELK147" s="106"/>
      <c r="ELL147" s="106"/>
      <c r="ELM147" s="106"/>
      <c r="ELN147" s="106"/>
      <c r="ELO147" s="106"/>
      <c r="ELP147" s="106"/>
      <c r="ELQ147" s="106"/>
      <c r="ELR147" s="106"/>
      <c r="ELS147" s="106"/>
      <c r="ELT147" s="106"/>
      <c r="ELU147" s="106"/>
      <c r="ELV147" s="106"/>
      <c r="ELW147" s="106"/>
      <c r="ELX147" s="106"/>
      <c r="ELY147" s="106"/>
      <c r="ELZ147" s="106"/>
      <c r="EMA147" s="106"/>
      <c r="EMB147" s="106"/>
      <c r="EMC147" s="106"/>
      <c r="EMD147" s="106"/>
      <c r="EME147" s="106"/>
      <c r="EMF147" s="106"/>
      <c r="EMG147" s="106"/>
      <c r="EMH147" s="106"/>
      <c r="EMI147" s="106"/>
      <c r="EMJ147" s="106"/>
      <c r="EMK147" s="106"/>
      <c r="EML147" s="106"/>
      <c r="EMM147" s="106"/>
      <c r="EMN147" s="106"/>
      <c r="EMO147" s="106"/>
      <c r="EMP147" s="106"/>
      <c r="EMQ147" s="106"/>
      <c r="EMR147" s="106"/>
      <c r="EMS147" s="106"/>
      <c r="EMT147" s="106"/>
      <c r="EMU147" s="106"/>
      <c r="EMV147" s="106"/>
      <c r="EMW147" s="106"/>
      <c r="EMX147" s="106"/>
      <c r="EMY147" s="106"/>
      <c r="EMZ147" s="106"/>
      <c r="ENA147" s="106"/>
      <c r="ENB147" s="106"/>
      <c r="ENC147" s="106"/>
      <c r="END147" s="106"/>
      <c r="ENE147" s="106"/>
      <c r="ENF147" s="106"/>
      <c r="ENG147" s="106"/>
      <c r="ENH147" s="106"/>
      <c r="ENI147" s="106"/>
      <c r="ENJ147" s="106"/>
      <c r="ENK147" s="106"/>
      <c r="ENL147" s="106"/>
      <c r="ENM147" s="106"/>
      <c r="ENN147" s="106"/>
      <c r="ENO147" s="106"/>
      <c r="ENP147" s="106"/>
      <c r="ENQ147" s="106"/>
      <c r="ENR147" s="106"/>
      <c r="ENS147" s="106"/>
      <c r="ENT147" s="106"/>
      <c r="ENU147" s="106"/>
      <c r="ENV147" s="106"/>
      <c r="ENW147" s="106"/>
      <c r="ENX147" s="106"/>
      <c r="ENY147" s="106"/>
      <c r="ENZ147" s="106"/>
      <c r="EOA147" s="106"/>
      <c r="EOB147" s="106"/>
      <c r="EOC147" s="106"/>
      <c r="EOD147" s="106"/>
      <c r="EOE147" s="106"/>
      <c r="EOF147" s="106"/>
      <c r="EOG147" s="106"/>
      <c r="EOH147" s="106"/>
      <c r="EOI147" s="106"/>
      <c r="EOJ147" s="106"/>
      <c r="EOK147" s="106"/>
      <c r="EOL147" s="106"/>
      <c r="EOM147" s="106"/>
      <c r="EON147" s="106"/>
      <c r="EOO147" s="106"/>
      <c r="EOP147" s="106"/>
      <c r="EOQ147" s="106"/>
      <c r="EOR147" s="106"/>
      <c r="EOS147" s="106"/>
      <c r="EOT147" s="106"/>
      <c r="EOU147" s="106"/>
      <c r="EOV147" s="106"/>
      <c r="EOW147" s="106"/>
      <c r="EOX147" s="106"/>
      <c r="EOY147" s="106"/>
      <c r="EOZ147" s="106"/>
      <c r="EPA147" s="106"/>
      <c r="EPB147" s="106"/>
      <c r="EPC147" s="106"/>
      <c r="EPD147" s="106"/>
      <c r="EPE147" s="106"/>
      <c r="EPF147" s="106"/>
      <c r="EPG147" s="106"/>
      <c r="EPH147" s="106"/>
      <c r="EPI147" s="106"/>
      <c r="EPJ147" s="106"/>
      <c r="EPK147" s="106"/>
      <c r="EPL147" s="106"/>
      <c r="EPM147" s="106"/>
      <c r="EPN147" s="106"/>
      <c r="EPO147" s="106"/>
      <c r="EPP147" s="106"/>
      <c r="EPQ147" s="106"/>
      <c r="EPR147" s="106"/>
      <c r="EPS147" s="106"/>
      <c r="EPT147" s="106"/>
      <c r="EPU147" s="106"/>
      <c r="EPV147" s="106"/>
      <c r="EPW147" s="106"/>
      <c r="EPX147" s="106"/>
      <c r="EPY147" s="106"/>
      <c r="EPZ147" s="106"/>
      <c r="EQA147" s="106"/>
      <c r="EQB147" s="106"/>
      <c r="EQC147" s="106"/>
      <c r="EQD147" s="106"/>
      <c r="EQE147" s="106"/>
      <c r="EQF147" s="106"/>
      <c r="EQG147" s="106"/>
      <c r="EQH147" s="106"/>
      <c r="EQI147" s="106"/>
      <c r="EQJ147" s="106"/>
      <c r="EQK147" s="106"/>
      <c r="EQL147" s="106"/>
      <c r="EQM147" s="106"/>
      <c r="EQN147" s="106"/>
      <c r="EQO147" s="106"/>
      <c r="EQP147" s="106"/>
      <c r="EQQ147" s="106"/>
      <c r="EQR147" s="106"/>
      <c r="EQS147" s="106"/>
      <c r="EQT147" s="106"/>
      <c r="EQU147" s="106"/>
      <c r="EQV147" s="106"/>
      <c r="EQW147" s="106"/>
      <c r="EQX147" s="106"/>
      <c r="EQY147" s="106"/>
      <c r="EQZ147" s="106"/>
      <c r="ERA147" s="106"/>
      <c r="ERB147" s="106"/>
      <c r="ERC147" s="106"/>
      <c r="ERD147" s="106"/>
      <c r="ERE147" s="106"/>
      <c r="ERF147" s="106"/>
      <c r="ERG147" s="106"/>
      <c r="ERH147" s="106"/>
      <c r="ERI147" s="106"/>
      <c r="ERJ147" s="106"/>
      <c r="ERK147" s="106"/>
      <c r="ERL147" s="106"/>
      <c r="ERM147" s="106"/>
      <c r="ERN147" s="106"/>
      <c r="ERO147" s="106"/>
      <c r="ERP147" s="106"/>
      <c r="ERQ147" s="106"/>
      <c r="ERR147" s="106"/>
      <c r="ERS147" s="106"/>
      <c r="ERT147" s="106"/>
      <c r="ERU147" s="106"/>
      <c r="ERV147" s="106"/>
      <c r="ERW147" s="106"/>
      <c r="ERX147" s="106"/>
      <c r="ERY147" s="106"/>
      <c r="ERZ147" s="106"/>
      <c r="ESA147" s="106"/>
      <c r="ESB147" s="106"/>
      <c r="ESC147" s="106"/>
      <c r="ESD147" s="106"/>
      <c r="ESE147" s="106"/>
      <c r="ESF147" s="106"/>
      <c r="ESG147" s="106"/>
      <c r="ESH147" s="106"/>
      <c r="ESI147" s="106"/>
      <c r="ESJ147" s="106"/>
      <c r="ESK147" s="106"/>
      <c r="ESL147" s="106"/>
      <c r="ESM147" s="106"/>
      <c r="ESN147" s="106"/>
      <c r="ESO147" s="106"/>
      <c r="ESP147" s="106"/>
      <c r="ESQ147" s="106"/>
      <c r="ESR147" s="106"/>
      <c r="ESS147" s="106"/>
      <c r="EST147" s="106"/>
      <c r="ESU147" s="106"/>
      <c r="ESV147" s="106"/>
      <c r="ESW147" s="106"/>
      <c r="ESX147" s="106"/>
      <c r="ESY147" s="106"/>
      <c r="ESZ147" s="106"/>
      <c r="ETA147" s="106"/>
      <c r="ETB147" s="106"/>
      <c r="ETC147" s="106"/>
      <c r="ETD147" s="106"/>
      <c r="ETE147" s="106"/>
      <c r="ETF147" s="106"/>
      <c r="ETG147" s="106"/>
      <c r="ETH147" s="106"/>
      <c r="ETI147" s="106"/>
      <c r="ETJ147" s="106"/>
      <c r="ETK147" s="106"/>
      <c r="ETL147" s="106"/>
      <c r="ETM147" s="106"/>
      <c r="ETN147" s="106"/>
      <c r="ETO147" s="106"/>
      <c r="ETP147" s="106"/>
      <c r="ETQ147" s="106"/>
      <c r="ETR147" s="106"/>
      <c r="ETS147" s="106"/>
      <c r="ETT147" s="106"/>
      <c r="ETU147" s="106"/>
      <c r="ETV147" s="106"/>
      <c r="ETW147" s="106"/>
      <c r="ETX147" s="106"/>
      <c r="ETY147" s="106"/>
      <c r="ETZ147" s="106"/>
      <c r="EUA147" s="106"/>
      <c r="EUB147" s="106"/>
      <c r="EUC147" s="106"/>
      <c r="EUD147" s="106"/>
      <c r="EUE147" s="106"/>
      <c r="EUF147" s="106"/>
      <c r="EUG147" s="106"/>
      <c r="EUH147" s="106"/>
      <c r="EUI147" s="106"/>
      <c r="EUJ147" s="106"/>
      <c r="EUK147" s="106"/>
      <c r="EUL147" s="106"/>
      <c r="EUM147" s="106"/>
      <c r="EUN147" s="106"/>
      <c r="EUO147" s="106"/>
      <c r="EUP147" s="106"/>
      <c r="EUQ147" s="106"/>
      <c r="EUR147" s="106"/>
      <c r="EUS147" s="106"/>
      <c r="EUT147" s="106"/>
      <c r="EUU147" s="106"/>
      <c r="EUV147" s="106"/>
      <c r="EUW147" s="106"/>
      <c r="EUX147" s="106"/>
      <c r="EUY147" s="106"/>
      <c r="EUZ147" s="106"/>
      <c r="EVA147" s="106"/>
      <c r="EVB147" s="106"/>
      <c r="EVC147" s="106"/>
      <c r="EVD147" s="106"/>
      <c r="EVE147" s="106"/>
      <c r="EVF147" s="106"/>
      <c r="EVG147" s="106"/>
      <c r="EVH147" s="106"/>
      <c r="EVI147" s="106"/>
      <c r="EVJ147" s="106"/>
      <c r="EVK147" s="106"/>
      <c r="EVL147" s="106"/>
      <c r="EVM147" s="106"/>
      <c r="EVN147" s="106"/>
      <c r="EVO147" s="106"/>
      <c r="EVP147" s="106"/>
      <c r="EVQ147" s="106"/>
      <c r="EVR147" s="106"/>
      <c r="EVS147" s="106"/>
      <c r="EVT147" s="106"/>
      <c r="EVU147" s="106"/>
      <c r="EVV147" s="106"/>
      <c r="EVW147" s="106"/>
      <c r="EVX147" s="106"/>
      <c r="EVY147" s="106"/>
      <c r="EVZ147" s="106"/>
      <c r="EWA147" s="106"/>
      <c r="EWB147" s="106"/>
      <c r="EWC147" s="106"/>
      <c r="EWD147" s="106"/>
      <c r="EWE147" s="106"/>
      <c r="EWF147" s="106"/>
      <c r="EWG147" s="106"/>
      <c r="EWH147" s="106"/>
      <c r="EWI147" s="106"/>
      <c r="EWJ147" s="106"/>
      <c r="EWK147" s="106"/>
      <c r="EWL147" s="106"/>
      <c r="EWM147" s="106"/>
      <c r="EWN147" s="106"/>
      <c r="EWO147" s="106"/>
      <c r="EWP147" s="106"/>
      <c r="EWQ147" s="106"/>
      <c r="EWR147" s="106"/>
      <c r="EWS147" s="106"/>
      <c r="EWT147" s="106"/>
      <c r="EWU147" s="106"/>
      <c r="EWV147" s="106"/>
      <c r="EWW147" s="106"/>
      <c r="EWX147" s="106"/>
      <c r="EWY147" s="106"/>
      <c r="EWZ147" s="106"/>
      <c r="EXA147" s="106"/>
      <c r="EXB147" s="106"/>
      <c r="EXC147" s="106"/>
      <c r="EXD147" s="106"/>
      <c r="EXE147" s="106"/>
      <c r="EXF147" s="106"/>
      <c r="EXG147" s="106"/>
      <c r="EXH147" s="106"/>
      <c r="EXI147" s="106"/>
      <c r="EXJ147" s="106"/>
      <c r="EXK147" s="106"/>
      <c r="EXL147" s="106"/>
      <c r="EXM147" s="106"/>
      <c r="EXN147" s="106"/>
      <c r="EXO147" s="106"/>
      <c r="EXP147" s="106"/>
      <c r="EXQ147" s="106"/>
      <c r="EXR147" s="106"/>
      <c r="EXS147" s="106"/>
      <c r="EXT147" s="106"/>
      <c r="EXU147" s="106"/>
      <c r="EXV147" s="106"/>
      <c r="EXW147" s="106"/>
      <c r="EXX147" s="106"/>
      <c r="EXY147" s="106"/>
      <c r="EXZ147" s="106"/>
      <c r="EYA147" s="106"/>
      <c r="EYB147" s="106"/>
      <c r="EYC147" s="106"/>
      <c r="EYD147" s="106"/>
      <c r="EYE147" s="106"/>
      <c r="EYF147" s="106"/>
      <c r="EYG147" s="106"/>
      <c r="EYH147" s="106"/>
      <c r="EYI147" s="106"/>
      <c r="EYJ147" s="106"/>
      <c r="EYK147" s="106"/>
      <c r="EYL147" s="106"/>
      <c r="EYM147" s="106"/>
      <c r="EYN147" s="106"/>
      <c r="EYO147" s="106"/>
      <c r="EYP147" s="106"/>
      <c r="EYQ147" s="106"/>
      <c r="EYR147" s="106"/>
      <c r="EYS147" s="106"/>
      <c r="EYT147" s="106"/>
      <c r="EYU147" s="106"/>
      <c r="EYV147" s="106"/>
      <c r="EYW147" s="106"/>
      <c r="EYX147" s="106"/>
      <c r="EYY147" s="106"/>
      <c r="EYZ147" s="106"/>
      <c r="EZA147" s="106"/>
      <c r="EZB147" s="106"/>
      <c r="EZC147" s="106"/>
      <c r="EZD147" s="106"/>
      <c r="EZE147" s="106"/>
      <c r="EZF147" s="106"/>
      <c r="EZG147" s="106"/>
      <c r="EZH147" s="106"/>
      <c r="EZI147" s="106"/>
      <c r="EZJ147" s="106"/>
      <c r="EZK147" s="106"/>
      <c r="EZL147" s="106"/>
      <c r="EZM147" s="106"/>
      <c r="EZN147" s="106"/>
      <c r="EZO147" s="106"/>
      <c r="EZP147" s="106"/>
      <c r="EZQ147" s="106"/>
      <c r="EZR147" s="106"/>
      <c r="EZS147" s="106"/>
      <c r="EZT147" s="106"/>
      <c r="EZU147" s="106"/>
      <c r="EZV147" s="106"/>
      <c r="EZW147" s="106"/>
      <c r="EZX147" s="106"/>
      <c r="EZY147" s="106"/>
      <c r="EZZ147" s="106"/>
      <c r="FAA147" s="106"/>
      <c r="FAB147" s="106"/>
      <c r="FAC147" s="106"/>
      <c r="FAD147" s="106"/>
      <c r="FAE147" s="106"/>
      <c r="FAF147" s="106"/>
      <c r="FAG147" s="106"/>
      <c r="FAH147" s="106"/>
      <c r="FAI147" s="106"/>
      <c r="FAJ147" s="106"/>
      <c r="FAK147" s="106"/>
      <c r="FAL147" s="106"/>
      <c r="FAM147" s="106"/>
      <c r="FAN147" s="106"/>
      <c r="FAO147" s="106"/>
      <c r="FAP147" s="106"/>
      <c r="FAQ147" s="106"/>
      <c r="FAR147" s="106"/>
      <c r="FAS147" s="106"/>
      <c r="FAT147" s="106"/>
      <c r="FAU147" s="106"/>
      <c r="FAV147" s="106"/>
      <c r="FAW147" s="106"/>
      <c r="FAX147" s="106"/>
      <c r="FAY147" s="106"/>
      <c r="FAZ147" s="106"/>
      <c r="FBA147" s="106"/>
      <c r="FBB147" s="106"/>
      <c r="FBC147" s="106"/>
      <c r="FBD147" s="106"/>
      <c r="FBE147" s="106"/>
      <c r="FBF147" s="106"/>
      <c r="FBG147" s="106"/>
      <c r="FBH147" s="106"/>
      <c r="FBI147" s="106"/>
      <c r="FBJ147" s="106"/>
      <c r="FBK147" s="106"/>
      <c r="FBL147" s="106"/>
      <c r="FBM147" s="106"/>
      <c r="FBN147" s="106"/>
      <c r="FBO147" s="106"/>
      <c r="FBP147" s="106"/>
      <c r="FBQ147" s="106"/>
      <c r="FBR147" s="106"/>
      <c r="FBS147" s="106"/>
      <c r="FBT147" s="106"/>
      <c r="FBU147" s="106"/>
      <c r="FBV147" s="106"/>
      <c r="FBW147" s="106"/>
      <c r="FBX147" s="106"/>
      <c r="FBY147" s="106"/>
      <c r="FBZ147" s="106"/>
      <c r="FCA147" s="106"/>
      <c r="FCB147" s="106"/>
      <c r="FCC147" s="106"/>
      <c r="FCD147" s="106"/>
      <c r="FCE147" s="106"/>
      <c r="FCF147" s="106"/>
      <c r="FCG147" s="106"/>
      <c r="FCH147" s="106"/>
      <c r="FCI147" s="106"/>
      <c r="FCJ147" s="106"/>
      <c r="FCK147" s="106"/>
      <c r="FCL147" s="106"/>
      <c r="FCM147" s="106"/>
      <c r="FCN147" s="106"/>
      <c r="FCO147" s="106"/>
      <c r="FCP147" s="106"/>
      <c r="FCQ147" s="106"/>
      <c r="FCR147" s="106"/>
      <c r="FCS147" s="106"/>
      <c r="FCT147" s="106"/>
      <c r="FCU147" s="106"/>
      <c r="FCV147" s="106"/>
      <c r="FCW147" s="106"/>
      <c r="FCX147" s="106"/>
      <c r="FCY147" s="106"/>
      <c r="FCZ147" s="106"/>
      <c r="FDA147" s="106"/>
      <c r="FDB147" s="106"/>
      <c r="FDC147" s="106"/>
      <c r="FDD147" s="106"/>
      <c r="FDE147" s="106"/>
      <c r="FDF147" s="106"/>
      <c r="FDG147" s="106"/>
      <c r="FDH147" s="106"/>
      <c r="FDI147" s="106"/>
      <c r="FDJ147" s="106"/>
      <c r="FDK147" s="106"/>
      <c r="FDL147" s="106"/>
      <c r="FDM147" s="106"/>
      <c r="FDN147" s="106"/>
      <c r="FDO147" s="106"/>
      <c r="FDP147" s="106"/>
      <c r="FDQ147" s="106"/>
      <c r="FDR147" s="106"/>
      <c r="FDS147" s="106"/>
      <c r="FDT147" s="106"/>
      <c r="FDU147" s="106"/>
      <c r="FDV147" s="106"/>
      <c r="FDW147" s="106"/>
      <c r="FDX147" s="106"/>
      <c r="FDY147" s="106"/>
      <c r="FDZ147" s="106"/>
      <c r="FEA147" s="106"/>
      <c r="FEB147" s="106"/>
      <c r="FEC147" s="106"/>
      <c r="FED147" s="106"/>
      <c r="FEE147" s="106"/>
      <c r="FEF147" s="106"/>
      <c r="FEG147" s="106"/>
      <c r="FEH147" s="106"/>
      <c r="FEI147" s="106"/>
      <c r="FEJ147" s="106"/>
      <c r="FEK147" s="106"/>
      <c r="FEL147" s="106"/>
      <c r="FEM147" s="106"/>
      <c r="FEN147" s="106"/>
      <c r="FEO147" s="106"/>
      <c r="FEP147" s="106"/>
      <c r="FEQ147" s="106"/>
      <c r="FER147" s="106"/>
      <c r="FES147" s="106"/>
      <c r="FET147" s="106"/>
      <c r="FEU147" s="106"/>
      <c r="FEV147" s="106"/>
      <c r="FEW147" s="106"/>
      <c r="FEX147" s="106"/>
      <c r="FEY147" s="106"/>
      <c r="FEZ147" s="106"/>
      <c r="FFA147" s="106"/>
      <c r="FFB147" s="106"/>
      <c r="FFC147" s="106"/>
      <c r="FFD147" s="106"/>
      <c r="FFE147" s="106"/>
      <c r="FFF147" s="106"/>
      <c r="FFG147" s="106"/>
      <c r="FFH147" s="106"/>
      <c r="FFI147" s="106"/>
      <c r="FFJ147" s="106"/>
      <c r="FFK147" s="106"/>
      <c r="FFL147" s="106"/>
      <c r="FFM147" s="106"/>
      <c r="FFN147" s="106"/>
      <c r="FFO147" s="106"/>
      <c r="FFP147" s="106"/>
      <c r="FFQ147" s="106"/>
      <c r="FFR147" s="106"/>
      <c r="FFS147" s="106"/>
      <c r="FFT147" s="106"/>
      <c r="FFU147" s="106"/>
      <c r="FFV147" s="106"/>
      <c r="FFW147" s="106"/>
      <c r="FFX147" s="106"/>
      <c r="FFY147" s="106"/>
      <c r="FFZ147" s="106"/>
      <c r="FGA147" s="106"/>
      <c r="FGB147" s="106"/>
      <c r="FGC147" s="106"/>
      <c r="FGD147" s="106"/>
      <c r="FGE147" s="106"/>
      <c r="FGF147" s="106"/>
      <c r="FGG147" s="106"/>
      <c r="FGH147" s="106"/>
      <c r="FGI147" s="106"/>
      <c r="FGJ147" s="106"/>
      <c r="FGK147" s="106"/>
      <c r="FGL147" s="106"/>
      <c r="FGM147" s="106"/>
      <c r="FGN147" s="106"/>
      <c r="FGO147" s="106"/>
      <c r="FGP147" s="106"/>
      <c r="FGQ147" s="106"/>
      <c r="FGR147" s="106"/>
      <c r="FGS147" s="106"/>
      <c r="FGT147" s="106"/>
      <c r="FGU147" s="106"/>
      <c r="FGV147" s="106"/>
      <c r="FGW147" s="106"/>
      <c r="FGX147" s="106"/>
      <c r="FGY147" s="106"/>
      <c r="FGZ147" s="106"/>
      <c r="FHA147" s="106"/>
      <c r="FHB147" s="106"/>
      <c r="FHC147" s="106"/>
      <c r="FHD147" s="106"/>
      <c r="FHE147" s="106"/>
      <c r="FHF147" s="106"/>
      <c r="FHG147" s="106"/>
      <c r="FHH147" s="106"/>
      <c r="FHI147" s="106"/>
      <c r="FHJ147" s="106"/>
      <c r="FHK147" s="106"/>
      <c r="FHL147" s="106"/>
      <c r="FHM147" s="106"/>
      <c r="FHN147" s="106"/>
      <c r="FHO147" s="106"/>
      <c r="FHP147" s="106"/>
      <c r="FHQ147" s="106"/>
      <c r="FHR147" s="106"/>
      <c r="FHS147" s="106"/>
      <c r="FHT147" s="106"/>
      <c r="FHU147" s="106"/>
      <c r="FHV147" s="106"/>
      <c r="FHW147" s="106"/>
      <c r="FHX147" s="106"/>
      <c r="FHY147" s="106"/>
      <c r="FHZ147" s="106"/>
      <c r="FIA147" s="106"/>
      <c r="FIB147" s="106"/>
      <c r="FIC147" s="106"/>
      <c r="FID147" s="106"/>
      <c r="FIE147" s="106"/>
      <c r="FIF147" s="106"/>
      <c r="FIG147" s="106"/>
      <c r="FIH147" s="106"/>
      <c r="FII147" s="106"/>
      <c r="FIJ147" s="106"/>
      <c r="FIK147" s="106"/>
      <c r="FIL147" s="106"/>
      <c r="FIM147" s="106"/>
      <c r="FIN147" s="106"/>
      <c r="FIO147" s="106"/>
      <c r="FIP147" s="106"/>
      <c r="FIQ147" s="106"/>
      <c r="FIR147" s="106"/>
      <c r="FIS147" s="106"/>
      <c r="FIT147" s="106"/>
      <c r="FIU147" s="106"/>
      <c r="FIV147" s="106"/>
      <c r="FIW147" s="106"/>
      <c r="FIX147" s="106"/>
      <c r="FIY147" s="106"/>
      <c r="FIZ147" s="106"/>
      <c r="FJA147" s="106"/>
      <c r="FJB147" s="106"/>
      <c r="FJC147" s="106"/>
      <c r="FJD147" s="106"/>
      <c r="FJE147" s="106"/>
      <c r="FJF147" s="106"/>
      <c r="FJG147" s="106"/>
      <c r="FJH147" s="106"/>
      <c r="FJI147" s="106"/>
      <c r="FJJ147" s="106"/>
      <c r="FJK147" s="106"/>
      <c r="FJL147" s="106"/>
      <c r="FJM147" s="106"/>
      <c r="FJN147" s="106"/>
      <c r="FJO147" s="106"/>
      <c r="FJP147" s="106"/>
      <c r="FJQ147" s="106"/>
      <c r="FJR147" s="106"/>
      <c r="FJS147" s="106"/>
      <c r="FJT147" s="106"/>
      <c r="FJU147" s="106"/>
      <c r="FJV147" s="106"/>
      <c r="FJW147" s="106"/>
      <c r="FJX147" s="106"/>
      <c r="FJY147" s="106"/>
      <c r="FJZ147" s="106"/>
      <c r="FKA147" s="106"/>
      <c r="FKB147" s="106"/>
      <c r="FKC147" s="106"/>
      <c r="FKD147" s="106"/>
      <c r="FKE147" s="106"/>
      <c r="FKF147" s="106"/>
      <c r="FKG147" s="106"/>
      <c r="FKH147" s="106"/>
      <c r="FKI147" s="106"/>
      <c r="FKJ147" s="106"/>
      <c r="FKK147" s="106"/>
      <c r="FKL147" s="106"/>
      <c r="FKM147" s="106"/>
      <c r="FKN147" s="106"/>
      <c r="FKO147" s="106"/>
      <c r="FKP147" s="106"/>
      <c r="FKQ147" s="106"/>
      <c r="FKR147" s="106"/>
      <c r="FKS147" s="106"/>
      <c r="FKT147" s="106"/>
      <c r="FKU147" s="106"/>
      <c r="FKV147" s="106"/>
      <c r="FKW147" s="106"/>
      <c r="FKX147" s="106"/>
      <c r="FKY147" s="106"/>
      <c r="FKZ147" s="106"/>
      <c r="FLA147" s="106"/>
      <c r="FLB147" s="106"/>
      <c r="FLC147" s="106"/>
      <c r="FLD147" s="106"/>
      <c r="FLE147" s="106"/>
      <c r="FLF147" s="106"/>
      <c r="FLG147" s="106"/>
      <c r="FLH147" s="106"/>
      <c r="FLI147" s="106"/>
      <c r="FLJ147" s="106"/>
      <c r="FLK147" s="106"/>
      <c r="FLL147" s="106"/>
      <c r="FLM147" s="106"/>
      <c r="FLN147" s="106"/>
      <c r="FLO147" s="106"/>
      <c r="FLP147" s="106"/>
      <c r="FLQ147" s="106"/>
      <c r="FLR147" s="106"/>
      <c r="FLS147" s="106"/>
      <c r="FLT147" s="106"/>
      <c r="FLU147" s="106"/>
      <c r="FLV147" s="106"/>
      <c r="FLW147" s="106"/>
      <c r="FLX147" s="106"/>
      <c r="FLY147" s="106"/>
      <c r="FLZ147" s="106"/>
      <c r="FMA147" s="106"/>
      <c r="FMB147" s="106"/>
      <c r="FMC147" s="106"/>
      <c r="FMD147" s="106"/>
      <c r="FME147" s="106"/>
      <c r="FMF147" s="106"/>
      <c r="FMG147" s="106"/>
      <c r="FMH147" s="106"/>
      <c r="FMI147" s="106"/>
      <c r="FMJ147" s="106"/>
      <c r="FMK147" s="106"/>
      <c r="FML147" s="106"/>
      <c r="FMM147" s="106"/>
      <c r="FMN147" s="106"/>
      <c r="FMO147" s="106"/>
      <c r="FMP147" s="106"/>
      <c r="FMQ147" s="106"/>
      <c r="FMR147" s="106"/>
      <c r="FMS147" s="106"/>
      <c r="FMT147" s="106"/>
      <c r="FMU147" s="106"/>
      <c r="FMV147" s="106"/>
      <c r="FMW147" s="106"/>
      <c r="FMX147" s="106"/>
      <c r="FMY147" s="106"/>
      <c r="FMZ147" s="106"/>
      <c r="FNA147" s="106"/>
      <c r="FNB147" s="106"/>
      <c r="FNC147" s="106"/>
      <c r="FND147" s="106"/>
      <c r="FNE147" s="106"/>
      <c r="FNF147" s="106"/>
      <c r="FNG147" s="106"/>
      <c r="FNH147" s="106"/>
      <c r="FNI147" s="106"/>
      <c r="FNJ147" s="106"/>
      <c r="FNK147" s="106"/>
      <c r="FNL147" s="106"/>
      <c r="FNM147" s="106"/>
      <c r="FNN147" s="106"/>
      <c r="FNO147" s="106"/>
      <c r="FNP147" s="106"/>
      <c r="FNQ147" s="106"/>
      <c r="FNR147" s="106"/>
      <c r="FNS147" s="106"/>
      <c r="FNT147" s="106"/>
      <c r="FNU147" s="106"/>
      <c r="FNV147" s="106"/>
      <c r="FNW147" s="106"/>
      <c r="FNX147" s="106"/>
      <c r="FNY147" s="106"/>
      <c r="FNZ147" s="106"/>
      <c r="FOA147" s="106"/>
      <c r="FOB147" s="106"/>
      <c r="FOC147" s="106"/>
      <c r="FOD147" s="106"/>
      <c r="FOE147" s="106"/>
      <c r="FOF147" s="106"/>
      <c r="FOG147" s="106"/>
      <c r="FOH147" s="106"/>
      <c r="FOI147" s="106"/>
      <c r="FOJ147" s="106"/>
      <c r="FOK147" s="106"/>
      <c r="FOL147" s="106"/>
      <c r="FOM147" s="106"/>
      <c r="FON147" s="106"/>
      <c r="FOO147" s="106"/>
      <c r="FOP147" s="106"/>
      <c r="FOQ147" s="106"/>
      <c r="FOR147" s="106"/>
      <c r="FOS147" s="106"/>
      <c r="FOT147" s="106"/>
      <c r="FOU147" s="106"/>
      <c r="FOV147" s="106"/>
      <c r="FOW147" s="106"/>
      <c r="FOX147" s="106"/>
      <c r="FOY147" s="106"/>
      <c r="FOZ147" s="106"/>
      <c r="FPA147" s="106"/>
      <c r="FPB147" s="106"/>
      <c r="FPC147" s="106"/>
      <c r="FPD147" s="106"/>
      <c r="FPE147" s="106"/>
      <c r="FPF147" s="106"/>
      <c r="FPG147" s="106"/>
      <c r="FPH147" s="106"/>
      <c r="FPI147" s="106"/>
      <c r="FPJ147" s="106"/>
      <c r="FPK147" s="106"/>
      <c r="FPL147" s="106"/>
      <c r="FPM147" s="106"/>
      <c r="FPN147" s="106"/>
      <c r="FPO147" s="106"/>
      <c r="FPP147" s="106"/>
      <c r="FPQ147" s="106"/>
      <c r="FPR147" s="106"/>
      <c r="FPS147" s="106"/>
      <c r="FPT147" s="106"/>
      <c r="FPU147" s="106"/>
      <c r="FPV147" s="106"/>
      <c r="FPW147" s="106"/>
      <c r="FPX147" s="106"/>
      <c r="FPY147" s="106"/>
      <c r="FPZ147" s="106"/>
      <c r="FQA147" s="106"/>
      <c r="FQB147" s="106"/>
      <c r="FQC147" s="106"/>
      <c r="FQD147" s="106"/>
      <c r="FQE147" s="106"/>
      <c r="FQF147" s="106"/>
      <c r="FQG147" s="106"/>
      <c r="FQH147" s="106"/>
      <c r="FQI147" s="106"/>
      <c r="FQJ147" s="106"/>
      <c r="FQK147" s="106"/>
      <c r="FQL147" s="106"/>
      <c r="FQM147" s="106"/>
      <c r="FQN147" s="106"/>
      <c r="FQO147" s="106"/>
      <c r="FQP147" s="106"/>
      <c r="FQQ147" s="106"/>
      <c r="FQR147" s="106"/>
      <c r="FQS147" s="106"/>
      <c r="FQT147" s="106"/>
      <c r="FQU147" s="106"/>
      <c r="FQV147" s="106"/>
      <c r="FQW147" s="106"/>
      <c r="FQX147" s="106"/>
      <c r="FQY147" s="106"/>
      <c r="FQZ147" s="106"/>
      <c r="FRA147" s="106"/>
      <c r="FRB147" s="106"/>
      <c r="FRC147" s="106"/>
      <c r="FRD147" s="106"/>
      <c r="FRE147" s="106"/>
      <c r="FRF147" s="106"/>
      <c r="FRG147" s="106"/>
      <c r="FRH147" s="106"/>
      <c r="FRI147" s="106"/>
      <c r="FRJ147" s="106"/>
      <c r="FRK147" s="106"/>
      <c r="FRL147" s="106"/>
      <c r="FRM147" s="106"/>
      <c r="FRN147" s="106"/>
      <c r="FRO147" s="106"/>
      <c r="FRP147" s="106"/>
      <c r="FRQ147" s="106"/>
      <c r="FRR147" s="106"/>
      <c r="FRS147" s="106"/>
      <c r="FRT147" s="106"/>
      <c r="FRU147" s="106"/>
      <c r="FRV147" s="106"/>
      <c r="FRW147" s="106"/>
      <c r="FRX147" s="106"/>
      <c r="FRY147" s="106"/>
      <c r="FRZ147" s="106"/>
      <c r="FSA147" s="106"/>
      <c r="FSB147" s="106"/>
      <c r="FSC147" s="106"/>
      <c r="FSD147" s="106"/>
      <c r="FSE147" s="106"/>
      <c r="FSF147" s="106"/>
      <c r="FSG147" s="106"/>
      <c r="FSH147" s="106"/>
      <c r="FSI147" s="106"/>
      <c r="FSJ147" s="106"/>
      <c r="FSK147" s="106"/>
      <c r="FSL147" s="106"/>
      <c r="FSM147" s="106"/>
      <c r="FSN147" s="106"/>
      <c r="FSO147" s="106"/>
      <c r="FSP147" s="106"/>
      <c r="FSQ147" s="106"/>
      <c r="FSR147" s="106"/>
      <c r="FSS147" s="106"/>
      <c r="FST147" s="106"/>
      <c r="FSU147" s="106"/>
      <c r="FSV147" s="106"/>
      <c r="FSW147" s="106"/>
      <c r="FSX147" s="106"/>
      <c r="FSY147" s="106"/>
      <c r="FSZ147" s="106"/>
      <c r="FTA147" s="106"/>
      <c r="FTB147" s="106"/>
      <c r="FTC147" s="106"/>
      <c r="FTD147" s="106"/>
      <c r="FTE147" s="106"/>
      <c r="FTF147" s="106"/>
      <c r="FTG147" s="106"/>
      <c r="FTH147" s="106"/>
      <c r="FTI147" s="106"/>
      <c r="FTJ147" s="106"/>
      <c r="FTK147" s="106"/>
      <c r="FTL147" s="106"/>
      <c r="FTM147" s="106"/>
      <c r="FTN147" s="106"/>
      <c r="FTO147" s="106"/>
      <c r="FTP147" s="106"/>
      <c r="FTQ147" s="106"/>
      <c r="FTR147" s="106"/>
      <c r="FTS147" s="106"/>
      <c r="FTT147" s="106"/>
      <c r="FTU147" s="106"/>
      <c r="FTV147" s="106"/>
      <c r="FTW147" s="106"/>
      <c r="FTX147" s="106"/>
      <c r="FTY147" s="106"/>
      <c r="FTZ147" s="106"/>
      <c r="FUA147" s="106"/>
      <c r="FUB147" s="106"/>
      <c r="FUC147" s="106"/>
      <c r="FUD147" s="106"/>
      <c r="FUE147" s="106"/>
      <c r="FUF147" s="106"/>
      <c r="FUG147" s="106"/>
      <c r="FUH147" s="106"/>
      <c r="FUI147" s="106"/>
      <c r="FUJ147" s="106"/>
      <c r="FUK147" s="106"/>
      <c r="FUL147" s="106"/>
      <c r="FUM147" s="106"/>
      <c r="FUN147" s="106"/>
      <c r="FUO147" s="106"/>
      <c r="FUP147" s="106"/>
      <c r="FUQ147" s="106"/>
      <c r="FUR147" s="106"/>
      <c r="FUS147" s="106"/>
      <c r="FUT147" s="106"/>
      <c r="FUU147" s="106"/>
      <c r="FUV147" s="106"/>
      <c r="FUW147" s="106"/>
      <c r="FUX147" s="106"/>
      <c r="FUY147" s="106"/>
      <c r="FUZ147" s="106"/>
      <c r="FVA147" s="106"/>
      <c r="FVB147" s="106"/>
      <c r="FVC147" s="106"/>
      <c r="FVD147" s="106"/>
      <c r="FVE147" s="106"/>
      <c r="FVF147" s="106"/>
      <c r="FVG147" s="106"/>
      <c r="FVH147" s="106"/>
      <c r="FVI147" s="106"/>
      <c r="FVJ147" s="106"/>
      <c r="FVK147" s="106"/>
      <c r="FVL147" s="106"/>
      <c r="FVM147" s="106"/>
      <c r="FVN147" s="106"/>
      <c r="FVO147" s="106"/>
      <c r="FVP147" s="106"/>
      <c r="FVQ147" s="106"/>
      <c r="FVR147" s="106"/>
      <c r="FVS147" s="106"/>
      <c r="FVT147" s="106"/>
      <c r="FVU147" s="106"/>
      <c r="FVV147" s="106"/>
      <c r="FVW147" s="106"/>
      <c r="FVX147" s="106"/>
      <c r="FVY147" s="106"/>
      <c r="FVZ147" s="106"/>
      <c r="FWA147" s="106"/>
      <c r="FWB147" s="106"/>
      <c r="FWC147" s="106"/>
      <c r="FWD147" s="106"/>
      <c r="FWE147" s="106"/>
      <c r="FWF147" s="106"/>
      <c r="FWG147" s="106"/>
      <c r="FWH147" s="106"/>
      <c r="FWI147" s="106"/>
      <c r="FWJ147" s="106"/>
      <c r="FWK147" s="106"/>
      <c r="FWL147" s="106"/>
      <c r="FWM147" s="106"/>
      <c r="FWN147" s="106"/>
      <c r="FWO147" s="106"/>
      <c r="FWP147" s="106"/>
      <c r="FWQ147" s="106"/>
      <c r="FWR147" s="106"/>
      <c r="FWS147" s="106"/>
      <c r="FWT147" s="106"/>
      <c r="FWU147" s="106"/>
      <c r="FWV147" s="106"/>
      <c r="FWW147" s="106"/>
      <c r="FWX147" s="106"/>
      <c r="FWY147" s="106"/>
      <c r="FWZ147" s="106"/>
      <c r="FXA147" s="106"/>
      <c r="FXB147" s="106"/>
      <c r="FXC147" s="106"/>
      <c r="FXD147" s="106"/>
      <c r="FXE147" s="106"/>
      <c r="FXF147" s="106"/>
      <c r="FXG147" s="106"/>
      <c r="FXH147" s="106"/>
      <c r="FXI147" s="106"/>
      <c r="FXJ147" s="106"/>
      <c r="FXK147" s="106"/>
      <c r="FXL147" s="106"/>
      <c r="FXM147" s="106"/>
      <c r="FXN147" s="106"/>
      <c r="FXO147" s="106"/>
      <c r="FXP147" s="106"/>
      <c r="FXQ147" s="106"/>
      <c r="FXR147" s="106"/>
      <c r="FXS147" s="106"/>
      <c r="FXT147" s="106"/>
      <c r="FXU147" s="106"/>
      <c r="FXV147" s="106"/>
      <c r="FXW147" s="106"/>
      <c r="FXX147" s="106"/>
      <c r="FXY147" s="106"/>
      <c r="FXZ147" s="106"/>
      <c r="FYA147" s="106"/>
      <c r="FYB147" s="106"/>
      <c r="FYC147" s="106"/>
      <c r="FYD147" s="106"/>
      <c r="FYE147" s="106"/>
      <c r="FYF147" s="106"/>
      <c r="FYG147" s="106"/>
      <c r="FYH147" s="106"/>
      <c r="FYI147" s="106"/>
      <c r="FYJ147" s="106"/>
      <c r="FYK147" s="106"/>
      <c r="FYL147" s="106"/>
      <c r="FYM147" s="106"/>
      <c r="FYN147" s="106"/>
      <c r="FYO147" s="106"/>
      <c r="FYP147" s="106"/>
      <c r="FYQ147" s="106"/>
      <c r="FYR147" s="106"/>
      <c r="FYS147" s="106"/>
      <c r="FYT147" s="106"/>
      <c r="FYU147" s="106"/>
      <c r="FYV147" s="106"/>
      <c r="FYW147" s="106"/>
      <c r="FYX147" s="106"/>
      <c r="FYY147" s="106"/>
      <c r="FYZ147" s="106"/>
      <c r="FZA147" s="106"/>
      <c r="FZB147" s="106"/>
      <c r="FZC147" s="106"/>
      <c r="FZD147" s="106"/>
      <c r="FZE147" s="106"/>
      <c r="FZF147" s="106"/>
      <c r="FZG147" s="106"/>
      <c r="FZH147" s="106"/>
      <c r="FZI147" s="106"/>
      <c r="FZJ147" s="106"/>
      <c r="FZK147" s="106"/>
      <c r="FZL147" s="106"/>
      <c r="FZM147" s="106"/>
      <c r="FZN147" s="106"/>
      <c r="FZO147" s="106"/>
      <c r="FZP147" s="106"/>
      <c r="FZQ147" s="106"/>
      <c r="FZR147" s="106"/>
      <c r="FZS147" s="106"/>
      <c r="FZT147" s="106"/>
      <c r="FZU147" s="106"/>
      <c r="FZV147" s="106"/>
      <c r="FZW147" s="106"/>
      <c r="FZX147" s="106"/>
      <c r="FZY147" s="106"/>
      <c r="FZZ147" s="106"/>
      <c r="GAA147" s="106"/>
      <c r="GAB147" s="106"/>
      <c r="GAC147" s="106"/>
      <c r="GAD147" s="106"/>
      <c r="GAE147" s="106"/>
      <c r="GAF147" s="106"/>
      <c r="GAG147" s="106"/>
      <c r="GAH147" s="106"/>
      <c r="GAI147" s="106"/>
      <c r="GAJ147" s="106"/>
      <c r="GAK147" s="106"/>
      <c r="GAL147" s="106"/>
      <c r="GAM147" s="106"/>
      <c r="GAN147" s="106"/>
      <c r="GAO147" s="106"/>
      <c r="GAP147" s="106"/>
      <c r="GAQ147" s="106"/>
      <c r="GAR147" s="106"/>
      <c r="GAS147" s="106"/>
      <c r="GAT147" s="106"/>
      <c r="GAU147" s="106"/>
      <c r="GAV147" s="106"/>
      <c r="GAW147" s="106"/>
      <c r="GAX147" s="106"/>
      <c r="GAY147" s="106"/>
      <c r="GAZ147" s="106"/>
      <c r="GBA147" s="106"/>
      <c r="GBB147" s="106"/>
      <c r="GBC147" s="106"/>
      <c r="GBD147" s="106"/>
      <c r="GBE147" s="106"/>
      <c r="GBF147" s="106"/>
      <c r="GBG147" s="106"/>
      <c r="GBH147" s="106"/>
      <c r="GBI147" s="106"/>
      <c r="GBJ147" s="106"/>
      <c r="GBK147" s="106"/>
      <c r="GBL147" s="106"/>
      <c r="GBM147" s="106"/>
      <c r="GBN147" s="106"/>
      <c r="GBO147" s="106"/>
      <c r="GBP147" s="106"/>
      <c r="GBQ147" s="106"/>
      <c r="GBR147" s="106"/>
      <c r="GBS147" s="106"/>
      <c r="GBT147" s="106"/>
      <c r="GBU147" s="106"/>
      <c r="GBV147" s="106"/>
      <c r="GBW147" s="106"/>
      <c r="GBX147" s="106"/>
      <c r="GBY147" s="106"/>
      <c r="GBZ147" s="106"/>
      <c r="GCA147" s="106"/>
      <c r="GCB147" s="106"/>
      <c r="GCC147" s="106"/>
      <c r="GCD147" s="106"/>
      <c r="GCE147" s="106"/>
      <c r="GCF147" s="106"/>
      <c r="GCG147" s="106"/>
      <c r="GCH147" s="106"/>
      <c r="GCI147" s="106"/>
      <c r="GCJ147" s="106"/>
      <c r="GCK147" s="106"/>
      <c r="GCL147" s="106"/>
      <c r="GCM147" s="106"/>
      <c r="GCN147" s="106"/>
      <c r="GCO147" s="106"/>
      <c r="GCP147" s="106"/>
      <c r="GCQ147" s="106"/>
      <c r="GCR147" s="106"/>
      <c r="GCS147" s="106"/>
      <c r="GCT147" s="106"/>
      <c r="GCU147" s="106"/>
      <c r="GCV147" s="106"/>
      <c r="GCW147" s="106"/>
      <c r="GCX147" s="106"/>
      <c r="GCY147" s="106"/>
      <c r="GCZ147" s="106"/>
      <c r="GDA147" s="106"/>
      <c r="GDB147" s="106"/>
      <c r="GDC147" s="106"/>
      <c r="GDD147" s="106"/>
      <c r="GDE147" s="106"/>
      <c r="GDF147" s="106"/>
      <c r="GDG147" s="106"/>
      <c r="GDH147" s="106"/>
      <c r="GDI147" s="106"/>
      <c r="GDJ147" s="106"/>
      <c r="GDK147" s="106"/>
      <c r="GDL147" s="106"/>
      <c r="GDM147" s="106"/>
      <c r="GDN147" s="106"/>
      <c r="GDO147" s="106"/>
      <c r="GDP147" s="106"/>
      <c r="GDQ147" s="106"/>
      <c r="GDR147" s="106"/>
      <c r="GDS147" s="106"/>
      <c r="GDT147" s="106"/>
      <c r="GDU147" s="106"/>
      <c r="GDV147" s="106"/>
      <c r="GDW147" s="106"/>
      <c r="GDX147" s="106"/>
      <c r="GDY147" s="106"/>
      <c r="GDZ147" s="106"/>
      <c r="GEA147" s="106"/>
      <c r="GEB147" s="106"/>
      <c r="GEC147" s="106"/>
      <c r="GED147" s="106"/>
      <c r="GEE147" s="106"/>
      <c r="GEF147" s="106"/>
      <c r="GEG147" s="106"/>
      <c r="GEH147" s="106"/>
      <c r="GEI147" s="106"/>
      <c r="GEJ147" s="106"/>
      <c r="GEK147" s="106"/>
      <c r="GEL147" s="106"/>
      <c r="GEM147" s="106"/>
      <c r="GEN147" s="106"/>
      <c r="GEO147" s="106"/>
      <c r="GEP147" s="106"/>
      <c r="GEQ147" s="106"/>
      <c r="GER147" s="106"/>
      <c r="GES147" s="106"/>
      <c r="GET147" s="106"/>
      <c r="GEU147" s="106"/>
      <c r="GEV147" s="106"/>
      <c r="GEW147" s="106"/>
      <c r="GEX147" s="106"/>
      <c r="GEY147" s="106"/>
      <c r="GEZ147" s="106"/>
      <c r="GFA147" s="106"/>
      <c r="GFB147" s="106"/>
      <c r="GFC147" s="106"/>
      <c r="GFD147" s="106"/>
      <c r="GFE147" s="106"/>
      <c r="GFF147" s="106"/>
      <c r="GFG147" s="106"/>
      <c r="GFH147" s="106"/>
      <c r="GFI147" s="106"/>
      <c r="GFJ147" s="106"/>
      <c r="GFK147" s="106"/>
      <c r="GFL147" s="106"/>
      <c r="GFM147" s="106"/>
      <c r="GFN147" s="106"/>
      <c r="GFO147" s="106"/>
      <c r="GFP147" s="106"/>
      <c r="GFQ147" s="106"/>
      <c r="GFR147" s="106"/>
      <c r="GFS147" s="106"/>
      <c r="GFT147" s="106"/>
      <c r="GFU147" s="106"/>
      <c r="GFV147" s="106"/>
      <c r="GFW147" s="106"/>
      <c r="GFX147" s="106"/>
      <c r="GFY147" s="106"/>
      <c r="GFZ147" s="106"/>
      <c r="GGA147" s="106"/>
      <c r="GGB147" s="106"/>
      <c r="GGC147" s="106"/>
      <c r="GGD147" s="106"/>
      <c r="GGE147" s="106"/>
      <c r="GGF147" s="106"/>
      <c r="GGG147" s="106"/>
      <c r="GGH147" s="106"/>
      <c r="GGI147" s="106"/>
      <c r="GGJ147" s="106"/>
      <c r="GGK147" s="106"/>
      <c r="GGL147" s="106"/>
      <c r="GGM147" s="106"/>
      <c r="GGN147" s="106"/>
      <c r="GGO147" s="106"/>
      <c r="GGP147" s="106"/>
      <c r="GGQ147" s="106"/>
      <c r="GGR147" s="106"/>
      <c r="GGS147" s="106"/>
      <c r="GGT147" s="106"/>
      <c r="GGU147" s="106"/>
      <c r="GGV147" s="106"/>
      <c r="GGW147" s="106"/>
      <c r="GGX147" s="106"/>
      <c r="GGY147" s="106"/>
      <c r="GGZ147" s="106"/>
      <c r="GHA147" s="106"/>
      <c r="GHB147" s="106"/>
      <c r="GHC147" s="106"/>
      <c r="GHD147" s="106"/>
      <c r="GHE147" s="106"/>
      <c r="GHF147" s="106"/>
      <c r="GHG147" s="106"/>
      <c r="GHH147" s="106"/>
      <c r="GHI147" s="106"/>
      <c r="GHJ147" s="106"/>
      <c r="GHK147" s="106"/>
      <c r="GHL147" s="106"/>
      <c r="GHM147" s="106"/>
      <c r="GHN147" s="106"/>
      <c r="GHO147" s="106"/>
      <c r="GHP147" s="106"/>
      <c r="GHQ147" s="106"/>
      <c r="GHR147" s="106"/>
      <c r="GHS147" s="106"/>
      <c r="GHT147" s="106"/>
      <c r="GHU147" s="106"/>
      <c r="GHV147" s="106"/>
      <c r="GHW147" s="106"/>
      <c r="GHX147" s="106"/>
      <c r="GHY147" s="106"/>
      <c r="GHZ147" s="106"/>
      <c r="GIA147" s="106"/>
      <c r="GIB147" s="106"/>
      <c r="GIC147" s="106"/>
      <c r="GID147" s="106"/>
      <c r="GIE147" s="106"/>
      <c r="GIF147" s="106"/>
      <c r="GIG147" s="106"/>
      <c r="GIH147" s="106"/>
      <c r="GII147" s="106"/>
      <c r="GIJ147" s="106"/>
      <c r="GIK147" s="106"/>
      <c r="GIL147" s="106"/>
      <c r="GIM147" s="106"/>
      <c r="GIN147" s="106"/>
      <c r="GIO147" s="106"/>
      <c r="GIP147" s="106"/>
      <c r="GIQ147" s="106"/>
      <c r="GIR147" s="106"/>
      <c r="GIS147" s="106"/>
      <c r="GIT147" s="106"/>
      <c r="GIU147" s="106"/>
      <c r="GIV147" s="106"/>
      <c r="GIW147" s="106"/>
      <c r="GIX147" s="106"/>
      <c r="GIY147" s="106"/>
      <c r="GIZ147" s="106"/>
      <c r="GJA147" s="106"/>
      <c r="GJB147" s="106"/>
      <c r="GJC147" s="106"/>
      <c r="GJD147" s="106"/>
      <c r="GJE147" s="106"/>
      <c r="GJF147" s="106"/>
      <c r="GJG147" s="106"/>
      <c r="GJH147" s="106"/>
      <c r="GJI147" s="106"/>
      <c r="GJJ147" s="106"/>
      <c r="GJK147" s="106"/>
      <c r="GJL147" s="106"/>
      <c r="GJM147" s="106"/>
      <c r="GJN147" s="106"/>
      <c r="GJO147" s="106"/>
      <c r="GJP147" s="106"/>
      <c r="GJQ147" s="106"/>
      <c r="GJR147" s="106"/>
      <c r="GJS147" s="106"/>
      <c r="GJT147" s="106"/>
      <c r="GJU147" s="106"/>
      <c r="GJV147" s="106"/>
      <c r="GJW147" s="106"/>
      <c r="GJX147" s="106"/>
      <c r="GJY147" s="106"/>
      <c r="GJZ147" s="106"/>
      <c r="GKA147" s="106"/>
      <c r="GKB147" s="106"/>
      <c r="GKC147" s="106"/>
      <c r="GKD147" s="106"/>
      <c r="GKE147" s="106"/>
      <c r="GKF147" s="106"/>
      <c r="GKG147" s="106"/>
      <c r="GKH147" s="106"/>
      <c r="GKI147" s="106"/>
      <c r="GKJ147" s="106"/>
      <c r="GKK147" s="106"/>
      <c r="GKL147" s="106"/>
      <c r="GKM147" s="106"/>
      <c r="GKN147" s="106"/>
      <c r="GKO147" s="106"/>
      <c r="GKP147" s="106"/>
      <c r="GKQ147" s="106"/>
      <c r="GKR147" s="106"/>
      <c r="GKS147" s="106"/>
      <c r="GKT147" s="106"/>
      <c r="GKU147" s="106"/>
      <c r="GKV147" s="106"/>
      <c r="GKW147" s="106"/>
      <c r="GKX147" s="106"/>
      <c r="GKY147" s="106"/>
      <c r="GKZ147" s="106"/>
      <c r="GLA147" s="106"/>
      <c r="GLB147" s="106"/>
      <c r="GLC147" s="106"/>
      <c r="GLD147" s="106"/>
      <c r="GLE147" s="106"/>
      <c r="GLF147" s="106"/>
      <c r="GLG147" s="106"/>
      <c r="GLH147" s="106"/>
      <c r="GLI147" s="106"/>
      <c r="GLJ147" s="106"/>
      <c r="GLK147" s="106"/>
      <c r="GLL147" s="106"/>
      <c r="GLM147" s="106"/>
      <c r="GLN147" s="106"/>
      <c r="GLO147" s="106"/>
      <c r="GLP147" s="106"/>
      <c r="GLQ147" s="106"/>
      <c r="GLR147" s="106"/>
      <c r="GLS147" s="106"/>
      <c r="GLT147" s="106"/>
      <c r="GLU147" s="106"/>
      <c r="GLV147" s="106"/>
      <c r="GLW147" s="106"/>
      <c r="GLX147" s="106"/>
      <c r="GLY147" s="106"/>
      <c r="GLZ147" s="106"/>
      <c r="GMA147" s="106"/>
      <c r="GMB147" s="106"/>
      <c r="GMC147" s="106"/>
      <c r="GMD147" s="106"/>
      <c r="GME147" s="106"/>
      <c r="GMF147" s="106"/>
      <c r="GMG147" s="106"/>
      <c r="GMH147" s="106"/>
      <c r="GMI147" s="106"/>
      <c r="GMJ147" s="106"/>
      <c r="GMK147" s="106"/>
      <c r="GML147" s="106"/>
      <c r="GMM147" s="106"/>
      <c r="GMN147" s="106"/>
      <c r="GMO147" s="106"/>
      <c r="GMP147" s="106"/>
      <c r="GMQ147" s="106"/>
      <c r="GMR147" s="106"/>
      <c r="GMS147" s="106"/>
      <c r="GMT147" s="106"/>
      <c r="GMU147" s="106"/>
      <c r="GMV147" s="106"/>
      <c r="GMW147" s="106"/>
      <c r="GMX147" s="106"/>
      <c r="GMY147" s="106"/>
      <c r="GMZ147" s="106"/>
      <c r="GNA147" s="106"/>
      <c r="GNB147" s="106"/>
      <c r="GNC147" s="106"/>
      <c r="GND147" s="106"/>
      <c r="GNE147" s="106"/>
      <c r="GNF147" s="106"/>
      <c r="GNG147" s="106"/>
      <c r="GNH147" s="106"/>
      <c r="GNI147" s="106"/>
      <c r="GNJ147" s="106"/>
      <c r="GNK147" s="106"/>
      <c r="GNL147" s="106"/>
      <c r="GNM147" s="106"/>
      <c r="GNN147" s="106"/>
      <c r="GNO147" s="106"/>
      <c r="GNP147" s="106"/>
      <c r="GNQ147" s="106"/>
      <c r="GNR147" s="106"/>
      <c r="GNS147" s="106"/>
      <c r="GNT147" s="106"/>
      <c r="GNU147" s="106"/>
      <c r="GNV147" s="106"/>
      <c r="GNW147" s="106"/>
      <c r="GNX147" s="106"/>
      <c r="GNY147" s="106"/>
      <c r="GNZ147" s="106"/>
      <c r="GOA147" s="106"/>
      <c r="GOB147" s="106"/>
      <c r="GOC147" s="106"/>
      <c r="GOD147" s="106"/>
      <c r="GOE147" s="106"/>
      <c r="GOF147" s="106"/>
      <c r="GOG147" s="106"/>
      <c r="GOH147" s="106"/>
      <c r="GOI147" s="106"/>
      <c r="GOJ147" s="106"/>
      <c r="GOK147" s="106"/>
      <c r="GOL147" s="106"/>
      <c r="GOM147" s="106"/>
      <c r="GON147" s="106"/>
      <c r="GOO147" s="106"/>
      <c r="GOP147" s="106"/>
      <c r="GOQ147" s="106"/>
      <c r="GOR147" s="106"/>
      <c r="GOS147" s="106"/>
      <c r="GOT147" s="106"/>
      <c r="GOU147" s="106"/>
      <c r="GOV147" s="106"/>
      <c r="GOW147" s="106"/>
      <c r="GOX147" s="106"/>
      <c r="GOY147" s="106"/>
      <c r="GOZ147" s="106"/>
      <c r="GPA147" s="106"/>
      <c r="GPB147" s="106"/>
      <c r="GPC147" s="106"/>
      <c r="GPD147" s="106"/>
      <c r="GPE147" s="106"/>
      <c r="GPF147" s="106"/>
      <c r="GPG147" s="106"/>
      <c r="GPH147" s="106"/>
      <c r="GPI147" s="106"/>
      <c r="GPJ147" s="106"/>
      <c r="GPK147" s="106"/>
      <c r="GPL147" s="106"/>
      <c r="GPM147" s="106"/>
      <c r="GPN147" s="106"/>
      <c r="GPO147" s="106"/>
      <c r="GPP147" s="106"/>
      <c r="GPQ147" s="106"/>
      <c r="GPR147" s="106"/>
      <c r="GPS147" s="106"/>
      <c r="GPT147" s="106"/>
      <c r="GPU147" s="106"/>
      <c r="GPV147" s="106"/>
      <c r="GPW147" s="106"/>
      <c r="GPX147" s="106"/>
      <c r="GPY147" s="106"/>
      <c r="GPZ147" s="106"/>
      <c r="GQA147" s="106"/>
      <c r="GQB147" s="106"/>
      <c r="GQC147" s="106"/>
      <c r="GQD147" s="106"/>
      <c r="GQE147" s="106"/>
      <c r="GQF147" s="106"/>
      <c r="GQG147" s="106"/>
      <c r="GQH147" s="106"/>
      <c r="GQI147" s="106"/>
      <c r="GQJ147" s="106"/>
      <c r="GQK147" s="106"/>
      <c r="GQL147" s="106"/>
      <c r="GQM147" s="106"/>
      <c r="GQN147" s="106"/>
      <c r="GQO147" s="106"/>
      <c r="GQP147" s="106"/>
      <c r="GQQ147" s="106"/>
      <c r="GQR147" s="106"/>
      <c r="GQS147" s="106"/>
      <c r="GQT147" s="106"/>
      <c r="GQU147" s="106"/>
      <c r="GQV147" s="106"/>
      <c r="GQW147" s="106"/>
      <c r="GQX147" s="106"/>
      <c r="GQY147" s="106"/>
      <c r="GQZ147" s="106"/>
      <c r="GRA147" s="106"/>
      <c r="GRB147" s="106"/>
      <c r="GRC147" s="106"/>
      <c r="GRD147" s="106"/>
      <c r="GRE147" s="106"/>
      <c r="GRF147" s="106"/>
      <c r="GRG147" s="106"/>
      <c r="GRH147" s="106"/>
      <c r="GRI147" s="106"/>
      <c r="GRJ147" s="106"/>
      <c r="GRK147" s="106"/>
      <c r="GRL147" s="106"/>
      <c r="GRM147" s="106"/>
      <c r="GRN147" s="106"/>
      <c r="GRO147" s="106"/>
      <c r="GRP147" s="106"/>
      <c r="GRQ147" s="106"/>
      <c r="GRR147" s="106"/>
      <c r="GRS147" s="106"/>
      <c r="GRT147" s="106"/>
      <c r="GRU147" s="106"/>
      <c r="GRV147" s="106"/>
      <c r="GRW147" s="106"/>
      <c r="GRX147" s="106"/>
      <c r="GRY147" s="106"/>
      <c r="GRZ147" s="106"/>
      <c r="GSA147" s="106"/>
      <c r="GSB147" s="106"/>
      <c r="GSC147" s="106"/>
      <c r="GSD147" s="106"/>
      <c r="GSE147" s="106"/>
      <c r="GSF147" s="106"/>
      <c r="GSG147" s="106"/>
      <c r="GSH147" s="106"/>
      <c r="GSI147" s="106"/>
      <c r="GSJ147" s="106"/>
      <c r="GSK147" s="106"/>
      <c r="GSL147" s="106"/>
      <c r="GSM147" s="106"/>
      <c r="GSN147" s="106"/>
      <c r="GSO147" s="106"/>
      <c r="GSP147" s="106"/>
      <c r="GSQ147" s="106"/>
      <c r="GSR147" s="106"/>
      <c r="GSS147" s="106"/>
      <c r="GST147" s="106"/>
      <c r="GSU147" s="106"/>
      <c r="GSV147" s="106"/>
      <c r="GSW147" s="106"/>
      <c r="GSX147" s="106"/>
      <c r="GSY147" s="106"/>
      <c r="GSZ147" s="106"/>
      <c r="GTA147" s="106"/>
      <c r="GTB147" s="106"/>
      <c r="GTC147" s="106"/>
      <c r="GTD147" s="106"/>
      <c r="GTE147" s="106"/>
      <c r="GTF147" s="106"/>
      <c r="GTG147" s="106"/>
      <c r="GTH147" s="106"/>
      <c r="GTI147" s="106"/>
      <c r="GTJ147" s="106"/>
      <c r="GTK147" s="106"/>
      <c r="GTL147" s="106"/>
      <c r="GTM147" s="106"/>
      <c r="GTN147" s="106"/>
      <c r="GTO147" s="106"/>
      <c r="GTP147" s="106"/>
      <c r="GTQ147" s="106"/>
      <c r="GTR147" s="106"/>
      <c r="GTS147" s="106"/>
      <c r="GTT147" s="106"/>
      <c r="GTU147" s="106"/>
      <c r="GTV147" s="106"/>
      <c r="GTW147" s="106"/>
      <c r="GTX147" s="106"/>
      <c r="GTY147" s="106"/>
      <c r="GTZ147" s="106"/>
      <c r="GUA147" s="106"/>
      <c r="GUB147" s="106"/>
      <c r="GUC147" s="106"/>
      <c r="GUD147" s="106"/>
      <c r="GUE147" s="106"/>
      <c r="GUF147" s="106"/>
      <c r="GUG147" s="106"/>
      <c r="GUH147" s="106"/>
      <c r="GUI147" s="106"/>
      <c r="GUJ147" s="106"/>
      <c r="GUK147" s="106"/>
      <c r="GUL147" s="106"/>
      <c r="GUM147" s="106"/>
      <c r="GUN147" s="106"/>
      <c r="GUO147" s="106"/>
      <c r="GUP147" s="106"/>
      <c r="GUQ147" s="106"/>
      <c r="GUR147" s="106"/>
      <c r="GUS147" s="106"/>
      <c r="GUT147" s="106"/>
      <c r="GUU147" s="106"/>
      <c r="GUV147" s="106"/>
      <c r="GUW147" s="106"/>
      <c r="GUX147" s="106"/>
      <c r="GUY147" s="106"/>
      <c r="GUZ147" s="106"/>
      <c r="GVA147" s="106"/>
      <c r="GVB147" s="106"/>
      <c r="GVC147" s="106"/>
      <c r="GVD147" s="106"/>
      <c r="GVE147" s="106"/>
      <c r="GVF147" s="106"/>
      <c r="GVG147" s="106"/>
      <c r="GVH147" s="106"/>
      <c r="GVI147" s="106"/>
      <c r="GVJ147" s="106"/>
      <c r="GVK147" s="106"/>
      <c r="GVL147" s="106"/>
      <c r="GVM147" s="106"/>
      <c r="GVN147" s="106"/>
      <c r="GVO147" s="106"/>
      <c r="GVP147" s="106"/>
      <c r="GVQ147" s="106"/>
      <c r="GVR147" s="106"/>
      <c r="GVS147" s="106"/>
      <c r="GVT147" s="106"/>
      <c r="GVU147" s="106"/>
      <c r="GVV147" s="106"/>
      <c r="GVW147" s="106"/>
      <c r="GVX147" s="106"/>
      <c r="GVY147" s="106"/>
      <c r="GVZ147" s="106"/>
      <c r="GWA147" s="106"/>
      <c r="GWB147" s="106"/>
      <c r="GWC147" s="106"/>
      <c r="GWD147" s="106"/>
      <c r="GWE147" s="106"/>
      <c r="GWF147" s="106"/>
      <c r="GWG147" s="106"/>
      <c r="GWH147" s="106"/>
      <c r="GWI147" s="106"/>
      <c r="GWJ147" s="106"/>
      <c r="GWK147" s="106"/>
      <c r="GWL147" s="106"/>
      <c r="GWM147" s="106"/>
      <c r="GWN147" s="106"/>
      <c r="GWO147" s="106"/>
      <c r="GWP147" s="106"/>
      <c r="GWQ147" s="106"/>
      <c r="GWR147" s="106"/>
      <c r="GWS147" s="106"/>
      <c r="GWT147" s="106"/>
      <c r="GWU147" s="106"/>
      <c r="GWV147" s="106"/>
      <c r="GWW147" s="106"/>
      <c r="GWX147" s="106"/>
      <c r="GWY147" s="106"/>
      <c r="GWZ147" s="106"/>
      <c r="GXA147" s="106"/>
      <c r="GXB147" s="106"/>
      <c r="GXC147" s="106"/>
      <c r="GXD147" s="106"/>
      <c r="GXE147" s="106"/>
      <c r="GXF147" s="106"/>
      <c r="GXG147" s="106"/>
      <c r="GXH147" s="106"/>
      <c r="GXI147" s="106"/>
      <c r="GXJ147" s="106"/>
      <c r="GXK147" s="106"/>
      <c r="GXL147" s="106"/>
      <c r="GXM147" s="106"/>
      <c r="GXN147" s="106"/>
      <c r="GXO147" s="106"/>
      <c r="GXP147" s="106"/>
      <c r="GXQ147" s="106"/>
      <c r="GXR147" s="106"/>
      <c r="GXS147" s="106"/>
      <c r="GXT147" s="106"/>
      <c r="GXU147" s="106"/>
      <c r="GXV147" s="106"/>
      <c r="GXW147" s="106"/>
      <c r="GXX147" s="106"/>
      <c r="GXY147" s="106"/>
      <c r="GXZ147" s="106"/>
      <c r="GYA147" s="106"/>
      <c r="GYB147" s="106"/>
      <c r="GYC147" s="106"/>
      <c r="GYD147" s="106"/>
      <c r="GYE147" s="106"/>
      <c r="GYF147" s="106"/>
      <c r="GYG147" s="106"/>
      <c r="GYH147" s="106"/>
      <c r="GYI147" s="106"/>
      <c r="GYJ147" s="106"/>
      <c r="GYK147" s="106"/>
      <c r="GYL147" s="106"/>
      <c r="GYM147" s="106"/>
      <c r="GYN147" s="106"/>
      <c r="GYO147" s="106"/>
      <c r="GYP147" s="106"/>
      <c r="GYQ147" s="106"/>
      <c r="GYR147" s="106"/>
      <c r="GYS147" s="106"/>
      <c r="GYT147" s="106"/>
      <c r="GYU147" s="106"/>
      <c r="GYV147" s="106"/>
      <c r="GYW147" s="106"/>
      <c r="GYX147" s="106"/>
      <c r="GYY147" s="106"/>
      <c r="GYZ147" s="106"/>
      <c r="GZA147" s="106"/>
      <c r="GZB147" s="106"/>
      <c r="GZC147" s="106"/>
      <c r="GZD147" s="106"/>
      <c r="GZE147" s="106"/>
      <c r="GZF147" s="106"/>
      <c r="GZG147" s="106"/>
      <c r="GZH147" s="106"/>
      <c r="GZI147" s="106"/>
      <c r="GZJ147" s="106"/>
      <c r="GZK147" s="106"/>
      <c r="GZL147" s="106"/>
      <c r="GZM147" s="106"/>
      <c r="GZN147" s="106"/>
      <c r="GZO147" s="106"/>
      <c r="GZP147" s="106"/>
      <c r="GZQ147" s="106"/>
      <c r="GZR147" s="106"/>
      <c r="GZS147" s="106"/>
      <c r="GZT147" s="106"/>
      <c r="GZU147" s="106"/>
      <c r="GZV147" s="106"/>
      <c r="GZW147" s="106"/>
      <c r="GZX147" s="106"/>
      <c r="GZY147" s="106"/>
      <c r="GZZ147" s="106"/>
      <c r="HAA147" s="106"/>
      <c r="HAB147" s="106"/>
      <c r="HAC147" s="106"/>
      <c r="HAD147" s="106"/>
      <c r="HAE147" s="106"/>
      <c r="HAF147" s="106"/>
      <c r="HAG147" s="106"/>
      <c r="HAH147" s="106"/>
      <c r="HAI147" s="106"/>
      <c r="HAJ147" s="106"/>
      <c r="HAK147" s="106"/>
      <c r="HAL147" s="106"/>
      <c r="HAM147" s="106"/>
      <c r="HAN147" s="106"/>
      <c r="HAO147" s="106"/>
      <c r="HAP147" s="106"/>
      <c r="HAQ147" s="106"/>
      <c r="HAR147" s="106"/>
      <c r="HAS147" s="106"/>
      <c r="HAT147" s="106"/>
      <c r="HAU147" s="106"/>
      <c r="HAV147" s="106"/>
      <c r="HAW147" s="106"/>
      <c r="HAX147" s="106"/>
      <c r="HAY147" s="106"/>
      <c r="HAZ147" s="106"/>
      <c r="HBA147" s="106"/>
      <c r="HBB147" s="106"/>
      <c r="HBC147" s="106"/>
      <c r="HBD147" s="106"/>
      <c r="HBE147" s="106"/>
      <c r="HBF147" s="106"/>
      <c r="HBG147" s="106"/>
      <c r="HBH147" s="106"/>
      <c r="HBI147" s="106"/>
      <c r="HBJ147" s="106"/>
      <c r="HBK147" s="106"/>
      <c r="HBL147" s="106"/>
      <c r="HBM147" s="106"/>
      <c r="HBN147" s="106"/>
      <c r="HBO147" s="106"/>
      <c r="HBP147" s="106"/>
      <c r="HBQ147" s="106"/>
      <c r="HBR147" s="106"/>
      <c r="HBS147" s="106"/>
      <c r="HBT147" s="106"/>
      <c r="HBU147" s="106"/>
      <c r="HBV147" s="106"/>
      <c r="HBW147" s="106"/>
      <c r="HBX147" s="106"/>
      <c r="HBY147" s="106"/>
      <c r="HBZ147" s="106"/>
      <c r="HCA147" s="106"/>
      <c r="HCB147" s="106"/>
      <c r="HCC147" s="106"/>
      <c r="HCD147" s="106"/>
      <c r="HCE147" s="106"/>
      <c r="HCF147" s="106"/>
      <c r="HCG147" s="106"/>
      <c r="HCH147" s="106"/>
      <c r="HCI147" s="106"/>
      <c r="HCJ147" s="106"/>
      <c r="HCK147" s="106"/>
      <c r="HCL147" s="106"/>
      <c r="HCM147" s="106"/>
      <c r="HCN147" s="106"/>
      <c r="HCO147" s="106"/>
      <c r="HCP147" s="106"/>
      <c r="HCQ147" s="106"/>
      <c r="HCR147" s="106"/>
      <c r="HCS147" s="106"/>
      <c r="HCT147" s="106"/>
      <c r="HCU147" s="106"/>
      <c r="HCV147" s="106"/>
      <c r="HCW147" s="106"/>
      <c r="HCX147" s="106"/>
      <c r="HCY147" s="106"/>
      <c r="HCZ147" s="106"/>
      <c r="HDA147" s="106"/>
      <c r="HDB147" s="106"/>
      <c r="HDC147" s="106"/>
      <c r="HDD147" s="106"/>
      <c r="HDE147" s="106"/>
      <c r="HDF147" s="106"/>
      <c r="HDG147" s="106"/>
      <c r="HDH147" s="106"/>
      <c r="HDI147" s="106"/>
      <c r="HDJ147" s="106"/>
      <c r="HDK147" s="106"/>
      <c r="HDL147" s="106"/>
      <c r="HDM147" s="106"/>
      <c r="HDN147" s="106"/>
      <c r="HDO147" s="106"/>
      <c r="HDP147" s="106"/>
      <c r="HDQ147" s="106"/>
      <c r="HDR147" s="106"/>
      <c r="HDS147" s="106"/>
      <c r="HDT147" s="106"/>
      <c r="HDU147" s="106"/>
      <c r="HDV147" s="106"/>
      <c r="HDW147" s="106"/>
      <c r="HDX147" s="106"/>
      <c r="HDY147" s="106"/>
      <c r="HDZ147" s="106"/>
      <c r="HEA147" s="106"/>
      <c r="HEB147" s="106"/>
      <c r="HEC147" s="106"/>
      <c r="HED147" s="106"/>
      <c r="HEE147" s="106"/>
      <c r="HEF147" s="106"/>
      <c r="HEG147" s="106"/>
      <c r="HEH147" s="106"/>
      <c r="HEI147" s="106"/>
      <c r="HEJ147" s="106"/>
      <c r="HEK147" s="106"/>
      <c r="HEL147" s="106"/>
      <c r="HEM147" s="106"/>
      <c r="HEN147" s="106"/>
      <c r="HEO147" s="106"/>
      <c r="HEP147" s="106"/>
      <c r="HEQ147" s="106"/>
      <c r="HER147" s="106"/>
      <c r="HES147" s="106"/>
      <c r="HET147" s="106"/>
      <c r="HEU147" s="106"/>
      <c r="HEV147" s="106"/>
      <c r="HEW147" s="106"/>
      <c r="HEX147" s="106"/>
      <c r="HEY147" s="106"/>
      <c r="HEZ147" s="106"/>
      <c r="HFA147" s="106"/>
      <c r="HFB147" s="106"/>
      <c r="HFC147" s="106"/>
      <c r="HFD147" s="106"/>
      <c r="HFE147" s="106"/>
      <c r="HFF147" s="106"/>
      <c r="HFG147" s="106"/>
      <c r="HFH147" s="106"/>
      <c r="HFI147" s="106"/>
      <c r="HFJ147" s="106"/>
      <c r="HFK147" s="106"/>
      <c r="HFL147" s="106"/>
      <c r="HFM147" s="106"/>
      <c r="HFN147" s="106"/>
      <c r="HFO147" s="106"/>
      <c r="HFP147" s="106"/>
      <c r="HFQ147" s="106"/>
      <c r="HFR147" s="106"/>
      <c r="HFS147" s="106"/>
      <c r="HFT147" s="106"/>
      <c r="HFU147" s="106"/>
      <c r="HFV147" s="106"/>
      <c r="HFW147" s="106"/>
      <c r="HFX147" s="106"/>
      <c r="HFY147" s="106"/>
      <c r="HFZ147" s="106"/>
      <c r="HGA147" s="106"/>
      <c r="HGB147" s="106"/>
      <c r="HGC147" s="106"/>
      <c r="HGD147" s="106"/>
      <c r="HGE147" s="106"/>
      <c r="HGF147" s="106"/>
      <c r="HGG147" s="106"/>
      <c r="HGH147" s="106"/>
      <c r="HGI147" s="106"/>
      <c r="HGJ147" s="106"/>
      <c r="HGK147" s="106"/>
      <c r="HGL147" s="106"/>
      <c r="HGM147" s="106"/>
      <c r="HGN147" s="106"/>
      <c r="HGO147" s="106"/>
      <c r="HGP147" s="106"/>
      <c r="HGQ147" s="106"/>
      <c r="HGR147" s="106"/>
      <c r="HGS147" s="106"/>
      <c r="HGT147" s="106"/>
      <c r="HGU147" s="106"/>
      <c r="HGV147" s="106"/>
      <c r="HGW147" s="106"/>
      <c r="HGX147" s="106"/>
      <c r="HGY147" s="106"/>
      <c r="HGZ147" s="106"/>
      <c r="HHA147" s="106"/>
      <c r="HHB147" s="106"/>
      <c r="HHC147" s="106"/>
      <c r="HHD147" s="106"/>
      <c r="HHE147" s="106"/>
      <c r="HHF147" s="106"/>
      <c r="HHG147" s="106"/>
      <c r="HHH147" s="106"/>
      <c r="HHI147" s="106"/>
      <c r="HHJ147" s="106"/>
      <c r="HHK147" s="106"/>
      <c r="HHL147" s="106"/>
      <c r="HHM147" s="106"/>
      <c r="HHN147" s="106"/>
      <c r="HHO147" s="106"/>
      <c r="HHP147" s="106"/>
      <c r="HHQ147" s="106"/>
      <c r="HHR147" s="106"/>
      <c r="HHS147" s="106"/>
      <c r="HHT147" s="106"/>
      <c r="HHU147" s="106"/>
      <c r="HHV147" s="106"/>
      <c r="HHW147" s="106"/>
      <c r="HHX147" s="106"/>
      <c r="HHY147" s="106"/>
      <c r="HHZ147" s="106"/>
      <c r="HIA147" s="106"/>
      <c r="HIB147" s="106"/>
      <c r="HIC147" s="106"/>
      <c r="HID147" s="106"/>
      <c r="HIE147" s="106"/>
      <c r="HIF147" s="106"/>
      <c r="HIG147" s="106"/>
      <c r="HIH147" s="106"/>
      <c r="HII147" s="106"/>
      <c r="HIJ147" s="106"/>
      <c r="HIK147" s="106"/>
      <c r="HIL147" s="106"/>
      <c r="HIM147" s="106"/>
      <c r="HIN147" s="106"/>
      <c r="HIO147" s="106"/>
      <c r="HIP147" s="106"/>
      <c r="HIQ147" s="106"/>
      <c r="HIR147" s="106"/>
      <c r="HIS147" s="106"/>
      <c r="HIT147" s="106"/>
      <c r="HIU147" s="106"/>
      <c r="HIV147" s="106"/>
      <c r="HIW147" s="106"/>
      <c r="HIX147" s="106"/>
      <c r="HIY147" s="106"/>
      <c r="HIZ147" s="106"/>
      <c r="HJA147" s="106"/>
      <c r="HJB147" s="106"/>
      <c r="HJC147" s="106"/>
      <c r="HJD147" s="106"/>
      <c r="HJE147" s="106"/>
      <c r="HJF147" s="106"/>
      <c r="HJG147" s="106"/>
      <c r="HJH147" s="106"/>
      <c r="HJI147" s="106"/>
      <c r="HJJ147" s="106"/>
      <c r="HJK147" s="106"/>
      <c r="HJL147" s="106"/>
      <c r="HJM147" s="106"/>
      <c r="HJN147" s="106"/>
      <c r="HJO147" s="106"/>
      <c r="HJP147" s="106"/>
      <c r="HJQ147" s="106"/>
      <c r="HJR147" s="106"/>
      <c r="HJS147" s="106"/>
      <c r="HJT147" s="106"/>
      <c r="HJU147" s="106"/>
      <c r="HJV147" s="106"/>
      <c r="HJW147" s="106"/>
      <c r="HJX147" s="106"/>
      <c r="HJY147" s="106"/>
      <c r="HJZ147" s="106"/>
      <c r="HKA147" s="106"/>
      <c r="HKB147" s="106"/>
      <c r="HKC147" s="106"/>
      <c r="HKD147" s="106"/>
      <c r="HKE147" s="106"/>
      <c r="HKF147" s="106"/>
      <c r="HKG147" s="106"/>
      <c r="HKH147" s="106"/>
      <c r="HKI147" s="106"/>
      <c r="HKJ147" s="106"/>
      <c r="HKK147" s="106"/>
      <c r="HKL147" s="106"/>
      <c r="HKM147" s="106"/>
      <c r="HKN147" s="106"/>
      <c r="HKO147" s="106"/>
      <c r="HKP147" s="106"/>
      <c r="HKQ147" s="106"/>
      <c r="HKR147" s="106"/>
      <c r="HKS147" s="106"/>
      <c r="HKT147" s="106"/>
      <c r="HKU147" s="106"/>
      <c r="HKV147" s="106"/>
      <c r="HKW147" s="106"/>
      <c r="HKX147" s="106"/>
      <c r="HKY147" s="106"/>
      <c r="HKZ147" s="106"/>
      <c r="HLA147" s="106"/>
      <c r="HLB147" s="106"/>
      <c r="HLC147" s="106"/>
      <c r="HLD147" s="106"/>
      <c r="HLE147" s="106"/>
      <c r="HLF147" s="106"/>
      <c r="HLG147" s="106"/>
      <c r="HLH147" s="106"/>
      <c r="HLI147" s="106"/>
      <c r="HLJ147" s="106"/>
      <c r="HLK147" s="106"/>
      <c r="HLL147" s="106"/>
      <c r="HLM147" s="106"/>
      <c r="HLN147" s="106"/>
      <c r="HLO147" s="106"/>
      <c r="HLP147" s="106"/>
      <c r="HLQ147" s="106"/>
      <c r="HLR147" s="106"/>
      <c r="HLS147" s="106"/>
      <c r="HLT147" s="106"/>
      <c r="HLU147" s="106"/>
      <c r="HLV147" s="106"/>
      <c r="HLW147" s="106"/>
      <c r="HLX147" s="106"/>
      <c r="HLY147" s="106"/>
      <c r="HLZ147" s="106"/>
      <c r="HMA147" s="106"/>
      <c r="HMB147" s="106"/>
      <c r="HMC147" s="106"/>
      <c r="HMD147" s="106"/>
      <c r="HME147" s="106"/>
      <c r="HMF147" s="106"/>
      <c r="HMG147" s="106"/>
      <c r="HMH147" s="106"/>
      <c r="HMI147" s="106"/>
      <c r="HMJ147" s="106"/>
      <c r="HMK147" s="106"/>
      <c r="HML147" s="106"/>
      <c r="HMM147" s="106"/>
      <c r="HMN147" s="106"/>
      <c r="HMO147" s="106"/>
      <c r="HMP147" s="106"/>
      <c r="HMQ147" s="106"/>
      <c r="HMR147" s="106"/>
      <c r="HMS147" s="106"/>
      <c r="HMT147" s="106"/>
      <c r="HMU147" s="106"/>
      <c r="HMV147" s="106"/>
      <c r="HMW147" s="106"/>
      <c r="HMX147" s="106"/>
      <c r="HMY147" s="106"/>
      <c r="HMZ147" s="106"/>
      <c r="HNA147" s="106"/>
      <c r="HNB147" s="106"/>
      <c r="HNC147" s="106"/>
      <c r="HND147" s="106"/>
      <c r="HNE147" s="106"/>
      <c r="HNF147" s="106"/>
      <c r="HNG147" s="106"/>
      <c r="HNH147" s="106"/>
      <c r="HNI147" s="106"/>
      <c r="HNJ147" s="106"/>
      <c r="HNK147" s="106"/>
      <c r="HNL147" s="106"/>
      <c r="HNM147" s="106"/>
      <c r="HNN147" s="106"/>
      <c r="HNO147" s="106"/>
      <c r="HNP147" s="106"/>
      <c r="HNQ147" s="106"/>
      <c r="HNR147" s="106"/>
      <c r="HNS147" s="106"/>
      <c r="HNT147" s="106"/>
      <c r="HNU147" s="106"/>
      <c r="HNV147" s="106"/>
      <c r="HNW147" s="106"/>
      <c r="HNX147" s="106"/>
      <c r="HNY147" s="106"/>
      <c r="HNZ147" s="106"/>
      <c r="HOA147" s="106"/>
      <c r="HOB147" s="106"/>
      <c r="HOC147" s="106"/>
      <c r="HOD147" s="106"/>
      <c r="HOE147" s="106"/>
      <c r="HOF147" s="106"/>
      <c r="HOG147" s="106"/>
      <c r="HOH147" s="106"/>
      <c r="HOI147" s="106"/>
      <c r="HOJ147" s="106"/>
      <c r="HOK147" s="106"/>
      <c r="HOL147" s="106"/>
      <c r="HOM147" s="106"/>
      <c r="HON147" s="106"/>
      <c r="HOO147" s="106"/>
      <c r="HOP147" s="106"/>
      <c r="HOQ147" s="106"/>
      <c r="HOR147" s="106"/>
      <c r="HOS147" s="106"/>
      <c r="HOT147" s="106"/>
      <c r="HOU147" s="106"/>
      <c r="HOV147" s="106"/>
      <c r="HOW147" s="106"/>
      <c r="HOX147" s="106"/>
      <c r="HOY147" s="106"/>
      <c r="HOZ147" s="106"/>
      <c r="HPA147" s="106"/>
      <c r="HPB147" s="106"/>
      <c r="HPC147" s="106"/>
      <c r="HPD147" s="106"/>
      <c r="HPE147" s="106"/>
      <c r="HPF147" s="106"/>
      <c r="HPG147" s="106"/>
      <c r="HPH147" s="106"/>
      <c r="HPI147" s="106"/>
      <c r="HPJ147" s="106"/>
      <c r="HPK147" s="106"/>
      <c r="HPL147" s="106"/>
      <c r="HPM147" s="106"/>
      <c r="HPN147" s="106"/>
      <c r="HPO147" s="106"/>
      <c r="HPP147" s="106"/>
      <c r="HPQ147" s="106"/>
      <c r="HPR147" s="106"/>
      <c r="HPS147" s="106"/>
      <c r="HPT147" s="106"/>
      <c r="HPU147" s="106"/>
      <c r="HPV147" s="106"/>
      <c r="HPW147" s="106"/>
      <c r="HPX147" s="106"/>
      <c r="HPY147" s="106"/>
      <c r="HPZ147" s="106"/>
      <c r="HQA147" s="106"/>
      <c r="HQB147" s="106"/>
      <c r="HQC147" s="106"/>
      <c r="HQD147" s="106"/>
      <c r="HQE147" s="106"/>
      <c r="HQF147" s="106"/>
      <c r="HQG147" s="106"/>
      <c r="HQH147" s="106"/>
      <c r="HQI147" s="106"/>
      <c r="HQJ147" s="106"/>
      <c r="HQK147" s="106"/>
      <c r="HQL147" s="106"/>
      <c r="HQM147" s="106"/>
      <c r="HQN147" s="106"/>
      <c r="HQO147" s="106"/>
      <c r="HQP147" s="106"/>
      <c r="HQQ147" s="106"/>
      <c r="HQR147" s="106"/>
      <c r="HQS147" s="106"/>
      <c r="HQT147" s="106"/>
      <c r="HQU147" s="106"/>
      <c r="HQV147" s="106"/>
      <c r="HQW147" s="106"/>
      <c r="HQX147" s="106"/>
      <c r="HQY147" s="106"/>
      <c r="HQZ147" s="106"/>
      <c r="HRA147" s="106"/>
      <c r="HRB147" s="106"/>
      <c r="HRC147" s="106"/>
      <c r="HRD147" s="106"/>
      <c r="HRE147" s="106"/>
      <c r="HRF147" s="106"/>
      <c r="HRG147" s="106"/>
      <c r="HRH147" s="106"/>
      <c r="HRI147" s="106"/>
      <c r="HRJ147" s="106"/>
      <c r="HRK147" s="106"/>
      <c r="HRL147" s="106"/>
      <c r="HRM147" s="106"/>
      <c r="HRN147" s="106"/>
      <c r="HRO147" s="106"/>
      <c r="HRP147" s="106"/>
      <c r="HRQ147" s="106"/>
      <c r="HRR147" s="106"/>
      <c r="HRS147" s="106"/>
      <c r="HRT147" s="106"/>
      <c r="HRU147" s="106"/>
      <c r="HRV147" s="106"/>
      <c r="HRW147" s="106"/>
      <c r="HRX147" s="106"/>
      <c r="HRY147" s="106"/>
      <c r="HRZ147" s="106"/>
      <c r="HSA147" s="106"/>
      <c r="HSB147" s="106"/>
      <c r="HSC147" s="106"/>
      <c r="HSD147" s="106"/>
      <c r="HSE147" s="106"/>
      <c r="HSF147" s="106"/>
      <c r="HSG147" s="106"/>
      <c r="HSH147" s="106"/>
      <c r="HSI147" s="106"/>
      <c r="HSJ147" s="106"/>
      <c r="HSK147" s="106"/>
      <c r="HSL147" s="106"/>
      <c r="HSM147" s="106"/>
      <c r="HSN147" s="106"/>
      <c r="HSO147" s="106"/>
      <c r="HSP147" s="106"/>
      <c r="HSQ147" s="106"/>
      <c r="HSR147" s="106"/>
      <c r="HSS147" s="106"/>
      <c r="HST147" s="106"/>
      <c r="HSU147" s="106"/>
      <c r="HSV147" s="106"/>
      <c r="HSW147" s="106"/>
      <c r="HSX147" s="106"/>
      <c r="HSY147" s="106"/>
      <c r="HSZ147" s="106"/>
      <c r="HTA147" s="106"/>
      <c r="HTB147" s="106"/>
      <c r="HTC147" s="106"/>
      <c r="HTD147" s="106"/>
      <c r="HTE147" s="106"/>
      <c r="HTF147" s="106"/>
      <c r="HTG147" s="106"/>
      <c r="HTH147" s="106"/>
      <c r="HTI147" s="106"/>
      <c r="HTJ147" s="106"/>
      <c r="HTK147" s="106"/>
      <c r="HTL147" s="106"/>
      <c r="HTM147" s="106"/>
      <c r="HTN147" s="106"/>
      <c r="HTO147" s="106"/>
      <c r="HTP147" s="106"/>
      <c r="HTQ147" s="106"/>
      <c r="HTR147" s="106"/>
      <c r="HTS147" s="106"/>
      <c r="HTT147" s="106"/>
      <c r="HTU147" s="106"/>
      <c r="HTV147" s="106"/>
      <c r="HTW147" s="106"/>
      <c r="HTX147" s="106"/>
      <c r="HTY147" s="106"/>
      <c r="HTZ147" s="106"/>
      <c r="HUA147" s="106"/>
      <c r="HUB147" s="106"/>
      <c r="HUC147" s="106"/>
      <c r="HUD147" s="106"/>
      <c r="HUE147" s="106"/>
      <c r="HUF147" s="106"/>
      <c r="HUG147" s="106"/>
      <c r="HUH147" s="106"/>
      <c r="HUI147" s="106"/>
      <c r="HUJ147" s="106"/>
      <c r="HUK147" s="106"/>
      <c r="HUL147" s="106"/>
      <c r="HUM147" s="106"/>
      <c r="HUN147" s="106"/>
      <c r="HUO147" s="106"/>
      <c r="HUP147" s="106"/>
      <c r="HUQ147" s="106"/>
      <c r="HUR147" s="106"/>
      <c r="HUS147" s="106"/>
      <c r="HUT147" s="106"/>
      <c r="HUU147" s="106"/>
      <c r="HUV147" s="106"/>
      <c r="HUW147" s="106"/>
      <c r="HUX147" s="106"/>
      <c r="HUY147" s="106"/>
      <c r="HUZ147" s="106"/>
      <c r="HVA147" s="106"/>
      <c r="HVB147" s="106"/>
      <c r="HVC147" s="106"/>
      <c r="HVD147" s="106"/>
      <c r="HVE147" s="106"/>
      <c r="HVF147" s="106"/>
      <c r="HVG147" s="106"/>
      <c r="HVH147" s="106"/>
      <c r="HVI147" s="106"/>
      <c r="HVJ147" s="106"/>
      <c r="HVK147" s="106"/>
      <c r="HVL147" s="106"/>
      <c r="HVM147" s="106"/>
      <c r="HVN147" s="106"/>
      <c r="HVO147" s="106"/>
      <c r="HVP147" s="106"/>
      <c r="HVQ147" s="106"/>
      <c r="HVR147" s="106"/>
      <c r="HVS147" s="106"/>
      <c r="HVT147" s="106"/>
      <c r="HVU147" s="106"/>
      <c r="HVV147" s="106"/>
      <c r="HVW147" s="106"/>
      <c r="HVX147" s="106"/>
      <c r="HVY147" s="106"/>
      <c r="HVZ147" s="106"/>
      <c r="HWA147" s="106"/>
      <c r="HWB147" s="106"/>
      <c r="HWC147" s="106"/>
      <c r="HWD147" s="106"/>
      <c r="HWE147" s="106"/>
      <c r="HWF147" s="106"/>
      <c r="HWG147" s="106"/>
      <c r="HWH147" s="106"/>
      <c r="HWI147" s="106"/>
      <c r="HWJ147" s="106"/>
      <c r="HWK147" s="106"/>
      <c r="HWL147" s="106"/>
      <c r="HWM147" s="106"/>
      <c r="HWN147" s="106"/>
      <c r="HWO147" s="106"/>
      <c r="HWP147" s="106"/>
      <c r="HWQ147" s="106"/>
      <c r="HWR147" s="106"/>
      <c r="HWS147" s="106"/>
      <c r="HWT147" s="106"/>
      <c r="HWU147" s="106"/>
      <c r="HWV147" s="106"/>
      <c r="HWW147" s="106"/>
      <c r="HWX147" s="106"/>
      <c r="HWY147" s="106"/>
      <c r="HWZ147" s="106"/>
      <c r="HXA147" s="106"/>
      <c r="HXB147" s="106"/>
      <c r="HXC147" s="106"/>
      <c r="HXD147" s="106"/>
      <c r="HXE147" s="106"/>
      <c r="HXF147" s="106"/>
      <c r="HXG147" s="106"/>
      <c r="HXH147" s="106"/>
      <c r="HXI147" s="106"/>
      <c r="HXJ147" s="106"/>
      <c r="HXK147" s="106"/>
      <c r="HXL147" s="106"/>
      <c r="HXM147" s="106"/>
      <c r="HXN147" s="106"/>
      <c r="HXO147" s="106"/>
      <c r="HXP147" s="106"/>
      <c r="HXQ147" s="106"/>
      <c r="HXR147" s="106"/>
      <c r="HXS147" s="106"/>
      <c r="HXT147" s="106"/>
      <c r="HXU147" s="106"/>
      <c r="HXV147" s="106"/>
      <c r="HXW147" s="106"/>
      <c r="HXX147" s="106"/>
      <c r="HXY147" s="106"/>
      <c r="HXZ147" s="106"/>
      <c r="HYA147" s="106"/>
      <c r="HYB147" s="106"/>
      <c r="HYC147" s="106"/>
      <c r="HYD147" s="106"/>
      <c r="HYE147" s="106"/>
      <c r="HYF147" s="106"/>
      <c r="HYG147" s="106"/>
      <c r="HYH147" s="106"/>
      <c r="HYI147" s="106"/>
      <c r="HYJ147" s="106"/>
      <c r="HYK147" s="106"/>
      <c r="HYL147" s="106"/>
      <c r="HYM147" s="106"/>
      <c r="HYN147" s="106"/>
      <c r="HYO147" s="106"/>
      <c r="HYP147" s="106"/>
      <c r="HYQ147" s="106"/>
      <c r="HYR147" s="106"/>
      <c r="HYS147" s="106"/>
      <c r="HYT147" s="106"/>
      <c r="HYU147" s="106"/>
      <c r="HYV147" s="106"/>
      <c r="HYW147" s="106"/>
      <c r="HYX147" s="106"/>
      <c r="HYY147" s="106"/>
      <c r="HYZ147" s="106"/>
      <c r="HZA147" s="106"/>
      <c r="HZB147" s="106"/>
      <c r="HZC147" s="106"/>
      <c r="HZD147" s="106"/>
      <c r="HZE147" s="106"/>
      <c r="HZF147" s="106"/>
      <c r="HZG147" s="106"/>
      <c r="HZH147" s="106"/>
      <c r="HZI147" s="106"/>
      <c r="HZJ147" s="106"/>
      <c r="HZK147" s="106"/>
      <c r="HZL147" s="106"/>
      <c r="HZM147" s="106"/>
      <c r="HZN147" s="106"/>
      <c r="HZO147" s="106"/>
      <c r="HZP147" s="106"/>
      <c r="HZQ147" s="106"/>
      <c r="HZR147" s="106"/>
      <c r="HZS147" s="106"/>
      <c r="HZT147" s="106"/>
      <c r="HZU147" s="106"/>
      <c r="HZV147" s="106"/>
      <c r="HZW147" s="106"/>
      <c r="HZX147" s="106"/>
      <c r="HZY147" s="106"/>
      <c r="HZZ147" s="106"/>
      <c r="IAA147" s="106"/>
      <c r="IAB147" s="106"/>
      <c r="IAC147" s="106"/>
      <c r="IAD147" s="106"/>
      <c r="IAE147" s="106"/>
      <c r="IAF147" s="106"/>
      <c r="IAG147" s="106"/>
      <c r="IAH147" s="106"/>
      <c r="IAI147" s="106"/>
      <c r="IAJ147" s="106"/>
      <c r="IAK147" s="106"/>
      <c r="IAL147" s="106"/>
      <c r="IAM147" s="106"/>
      <c r="IAN147" s="106"/>
      <c r="IAO147" s="106"/>
      <c r="IAP147" s="106"/>
      <c r="IAQ147" s="106"/>
      <c r="IAR147" s="106"/>
      <c r="IAS147" s="106"/>
      <c r="IAT147" s="106"/>
      <c r="IAU147" s="106"/>
      <c r="IAV147" s="106"/>
      <c r="IAW147" s="106"/>
      <c r="IAX147" s="106"/>
      <c r="IAY147" s="106"/>
      <c r="IAZ147" s="106"/>
      <c r="IBA147" s="106"/>
      <c r="IBB147" s="106"/>
      <c r="IBC147" s="106"/>
      <c r="IBD147" s="106"/>
      <c r="IBE147" s="106"/>
      <c r="IBF147" s="106"/>
      <c r="IBG147" s="106"/>
      <c r="IBH147" s="106"/>
      <c r="IBI147" s="106"/>
      <c r="IBJ147" s="106"/>
      <c r="IBK147" s="106"/>
      <c r="IBL147" s="106"/>
      <c r="IBM147" s="106"/>
      <c r="IBN147" s="106"/>
      <c r="IBO147" s="106"/>
      <c r="IBP147" s="106"/>
      <c r="IBQ147" s="106"/>
      <c r="IBR147" s="106"/>
      <c r="IBS147" s="106"/>
      <c r="IBT147" s="106"/>
      <c r="IBU147" s="106"/>
      <c r="IBV147" s="106"/>
      <c r="IBW147" s="106"/>
      <c r="IBX147" s="106"/>
      <c r="IBY147" s="106"/>
      <c r="IBZ147" s="106"/>
      <c r="ICA147" s="106"/>
      <c r="ICB147" s="106"/>
      <c r="ICC147" s="106"/>
      <c r="ICD147" s="106"/>
      <c r="ICE147" s="106"/>
      <c r="ICF147" s="106"/>
      <c r="ICG147" s="106"/>
      <c r="ICH147" s="106"/>
      <c r="ICI147" s="106"/>
      <c r="ICJ147" s="106"/>
      <c r="ICK147" s="106"/>
      <c r="ICL147" s="106"/>
      <c r="ICM147" s="106"/>
      <c r="ICN147" s="106"/>
      <c r="ICO147" s="106"/>
      <c r="ICP147" s="106"/>
      <c r="ICQ147" s="106"/>
      <c r="ICR147" s="106"/>
      <c r="ICS147" s="106"/>
      <c r="ICT147" s="106"/>
      <c r="ICU147" s="106"/>
      <c r="ICV147" s="106"/>
      <c r="ICW147" s="106"/>
      <c r="ICX147" s="106"/>
      <c r="ICY147" s="106"/>
      <c r="ICZ147" s="106"/>
      <c r="IDA147" s="106"/>
      <c r="IDB147" s="106"/>
      <c r="IDC147" s="106"/>
      <c r="IDD147" s="106"/>
      <c r="IDE147" s="106"/>
      <c r="IDF147" s="106"/>
      <c r="IDG147" s="106"/>
      <c r="IDH147" s="106"/>
      <c r="IDI147" s="106"/>
      <c r="IDJ147" s="106"/>
      <c r="IDK147" s="106"/>
      <c r="IDL147" s="106"/>
      <c r="IDM147" s="106"/>
      <c r="IDN147" s="106"/>
      <c r="IDO147" s="106"/>
      <c r="IDP147" s="106"/>
      <c r="IDQ147" s="106"/>
      <c r="IDR147" s="106"/>
      <c r="IDS147" s="106"/>
      <c r="IDT147" s="106"/>
      <c r="IDU147" s="106"/>
      <c r="IDV147" s="106"/>
      <c r="IDW147" s="106"/>
      <c r="IDX147" s="106"/>
      <c r="IDY147" s="106"/>
      <c r="IDZ147" s="106"/>
      <c r="IEA147" s="106"/>
      <c r="IEB147" s="106"/>
      <c r="IEC147" s="106"/>
      <c r="IED147" s="106"/>
      <c r="IEE147" s="106"/>
      <c r="IEF147" s="106"/>
      <c r="IEG147" s="106"/>
      <c r="IEH147" s="106"/>
      <c r="IEI147" s="106"/>
      <c r="IEJ147" s="106"/>
      <c r="IEK147" s="106"/>
      <c r="IEL147" s="106"/>
      <c r="IEM147" s="106"/>
      <c r="IEN147" s="106"/>
      <c r="IEO147" s="106"/>
      <c r="IEP147" s="106"/>
      <c r="IEQ147" s="106"/>
      <c r="IER147" s="106"/>
      <c r="IES147" s="106"/>
      <c r="IET147" s="106"/>
      <c r="IEU147" s="106"/>
      <c r="IEV147" s="106"/>
      <c r="IEW147" s="106"/>
      <c r="IEX147" s="106"/>
      <c r="IEY147" s="106"/>
      <c r="IEZ147" s="106"/>
      <c r="IFA147" s="106"/>
      <c r="IFB147" s="106"/>
      <c r="IFC147" s="106"/>
      <c r="IFD147" s="106"/>
      <c r="IFE147" s="106"/>
      <c r="IFF147" s="106"/>
      <c r="IFG147" s="106"/>
      <c r="IFH147" s="106"/>
      <c r="IFI147" s="106"/>
      <c r="IFJ147" s="106"/>
      <c r="IFK147" s="106"/>
      <c r="IFL147" s="106"/>
      <c r="IFM147" s="106"/>
      <c r="IFN147" s="106"/>
      <c r="IFO147" s="106"/>
      <c r="IFP147" s="106"/>
      <c r="IFQ147" s="106"/>
      <c r="IFR147" s="106"/>
      <c r="IFS147" s="106"/>
      <c r="IFT147" s="106"/>
      <c r="IFU147" s="106"/>
      <c r="IFV147" s="106"/>
      <c r="IFW147" s="106"/>
      <c r="IFX147" s="106"/>
      <c r="IFY147" s="106"/>
      <c r="IFZ147" s="106"/>
      <c r="IGA147" s="106"/>
      <c r="IGB147" s="106"/>
      <c r="IGC147" s="106"/>
      <c r="IGD147" s="106"/>
      <c r="IGE147" s="106"/>
      <c r="IGF147" s="106"/>
      <c r="IGG147" s="106"/>
      <c r="IGH147" s="106"/>
      <c r="IGI147" s="106"/>
      <c r="IGJ147" s="106"/>
      <c r="IGK147" s="106"/>
      <c r="IGL147" s="106"/>
      <c r="IGM147" s="106"/>
      <c r="IGN147" s="106"/>
      <c r="IGO147" s="106"/>
      <c r="IGP147" s="106"/>
      <c r="IGQ147" s="106"/>
      <c r="IGR147" s="106"/>
      <c r="IGS147" s="106"/>
      <c r="IGT147" s="106"/>
      <c r="IGU147" s="106"/>
      <c r="IGV147" s="106"/>
      <c r="IGW147" s="106"/>
      <c r="IGX147" s="106"/>
      <c r="IGY147" s="106"/>
      <c r="IGZ147" s="106"/>
      <c r="IHA147" s="106"/>
      <c r="IHB147" s="106"/>
      <c r="IHC147" s="106"/>
      <c r="IHD147" s="106"/>
      <c r="IHE147" s="106"/>
      <c r="IHF147" s="106"/>
      <c r="IHG147" s="106"/>
      <c r="IHH147" s="106"/>
      <c r="IHI147" s="106"/>
      <c r="IHJ147" s="106"/>
      <c r="IHK147" s="106"/>
      <c r="IHL147" s="106"/>
      <c r="IHM147" s="106"/>
      <c r="IHN147" s="106"/>
      <c r="IHO147" s="106"/>
      <c r="IHP147" s="106"/>
      <c r="IHQ147" s="106"/>
      <c r="IHR147" s="106"/>
      <c r="IHS147" s="106"/>
      <c r="IHT147" s="106"/>
      <c r="IHU147" s="106"/>
      <c r="IHV147" s="106"/>
      <c r="IHW147" s="106"/>
      <c r="IHX147" s="106"/>
      <c r="IHY147" s="106"/>
      <c r="IHZ147" s="106"/>
      <c r="IIA147" s="106"/>
      <c r="IIB147" s="106"/>
      <c r="IIC147" s="106"/>
      <c r="IID147" s="106"/>
      <c r="IIE147" s="106"/>
      <c r="IIF147" s="106"/>
      <c r="IIG147" s="106"/>
      <c r="IIH147" s="106"/>
      <c r="III147" s="106"/>
      <c r="IIJ147" s="106"/>
      <c r="IIK147" s="106"/>
      <c r="IIL147" s="106"/>
      <c r="IIM147" s="106"/>
      <c r="IIN147" s="106"/>
      <c r="IIO147" s="106"/>
      <c r="IIP147" s="106"/>
      <c r="IIQ147" s="106"/>
      <c r="IIR147" s="106"/>
      <c r="IIS147" s="106"/>
      <c r="IIT147" s="106"/>
      <c r="IIU147" s="106"/>
      <c r="IIV147" s="106"/>
      <c r="IIW147" s="106"/>
      <c r="IIX147" s="106"/>
      <c r="IIY147" s="106"/>
      <c r="IIZ147" s="106"/>
      <c r="IJA147" s="106"/>
      <c r="IJB147" s="106"/>
      <c r="IJC147" s="106"/>
      <c r="IJD147" s="106"/>
      <c r="IJE147" s="106"/>
      <c r="IJF147" s="106"/>
      <c r="IJG147" s="106"/>
      <c r="IJH147" s="106"/>
      <c r="IJI147" s="106"/>
      <c r="IJJ147" s="106"/>
      <c r="IJK147" s="106"/>
      <c r="IJL147" s="106"/>
      <c r="IJM147" s="106"/>
      <c r="IJN147" s="106"/>
      <c r="IJO147" s="106"/>
      <c r="IJP147" s="106"/>
      <c r="IJQ147" s="106"/>
      <c r="IJR147" s="106"/>
      <c r="IJS147" s="106"/>
      <c r="IJT147" s="106"/>
      <c r="IJU147" s="106"/>
      <c r="IJV147" s="106"/>
      <c r="IJW147" s="106"/>
      <c r="IJX147" s="106"/>
      <c r="IJY147" s="106"/>
      <c r="IJZ147" s="106"/>
      <c r="IKA147" s="106"/>
      <c r="IKB147" s="106"/>
      <c r="IKC147" s="106"/>
      <c r="IKD147" s="106"/>
      <c r="IKE147" s="106"/>
      <c r="IKF147" s="106"/>
      <c r="IKG147" s="106"/>
      <c r="IKH147" s="106"/>
      <c r="IKI147" s="106"/>
      <c r="IKJ147" s="106"/>
      <c r="IKK147" s="106"/>
      <c r="IKL147" s="106"/>
      <c r="IKM147" s="106"/>
      <c r="IKN147" s="106"/>
      <c r="IKO147" s="106"/>
      <c r="IKP147" s="106"/>
      <c r="IKQ147" s="106"/>
      <c r="IKR147" s="106"/>
      <c r="IKS147" s="106"/>
      <c r="IKT147" s="106"/>
      <c r="IKU147" s="106"/>
      <c r="IKV147" s="106"/>
      <c r="IKW147" s="106"/>
      <c r="IKX147" s="106"/>
      <c r="IKY147" s="106"/>
      <c r="IKZ147" s="106"/>
      <c r="ILA147" s="106"/>
      <c r="ILB147" s="106"/>
      <c r="ILC147" s="106"/>
      <c r="ILD147" s="106"/>
      <c r="ILE147" s="106"/>
      <c r="ILF147" s="106"/>
      <c r="ILG147" s="106"/>
      <c r="ILH147" s="106"/>
      <c r="ILI147" s="106"/>
      <c r="ILJ147" s="106"/>
      <c r="ILK147" s="106"/>
      <c r="ILL147" s="106"/>
      <c r="ILM147" s="106"/>
      <c r="ILN147" s="106"/>
      <c r="ILO147" s="106"/>
      <c r="ILP147" s="106"/>
      <c r="ILQ147" s="106"/>
      <c r="ILR147" s="106"/>
      <c r="ILS147" s="106"/>
      <c r="ILT147" s="106"/>
      <c r="ILU147" s="106"/>
      <c r="ILV147" s="106"/>
      <c r="ILW147" s="106"/>
      <c r="ILX147" s="106"/>
      <c r="ILY147" s="106"/>
      <c r="ILZ147" s="106"/>
      <c r="IMA147" s="106"/>
      <c r="IMB147" s="106"/>
      <c r="IMC147" s="106"/>
      <c r="IMD147" s="106"/>
      <c r="IME147" s="106"/>
      <c r="IMF147" s="106"/>
      <c r="IMG147" s="106"/>
      <c r="IMH147" s="106"/>
      <c r="IMI147" s="106"/>
      <c r="IMJ147" s="106"/>
      <c r="IMK147" s="106"/>
      <c r="IML147" s="106"/>
      <c r="IMM147" s="106"/>
      <c r="IMN147" s="106"/>
      <c r="IMO147" s="106"/>
      <c r="IMP147" s="106"/>
      <c r="IMQ147" s="106"/>
      <c r="IMR147" s="106"/>
      <c r="IMS147" s="106"/>
      <c r="IMT147" s="106"/>
      <c r="IMU147" s="106"/>
      <c r="IMV147" s="106"/>
      <c r="IMW147" s="106"/>
      <c r="IMX147" s="106"/>
      <c r="IMY147" s="106"/>
      <c r="IMZ147" s="106"/>
      <c r="INA147" s="106"/>
      <c r="INB147" s="106"/>
      <c r="INC147" s="106"/>
      <c r="IND147" s="106"/>
      <c r="INE147" s="106"/>
      <c r="INF147" s="106"/>
      <c r="ING147" s="106"/>
      <c r="INH147" s="106"/>
      <c r="INI147" s="106"/>
      <c r="INJ147" s="106"/>
      <c r="INK147" s="106"/>
      <c r="INL147" s="106"/>
      <c r="INM147" s="106"/>
      <c r="INN147" s="106"/>
      <c r="INO147" s="106"/>
      <c r="INP147" s="106"/>
      <c r="INQ147" s="106"/>
      <c r="INR147" s="106"/>
      <c r="INS147" s="106"/>
      <c r="INT147" s="106"/>
      <c r="INU147" s="106"/>
      <c r="INV147" s="106"/>
      <c r="INW147" s="106"/>
      <c r="INX147" s="106"/>
      <c r="INY147" s="106"/>
      <c r="INZ147" s="106"/>
      <c r="IOA147" s="106"/>
      <c r="IOB147" s="106"/>
      <c r="IOC147" s="106"/>
      <c r="IOD147" s="106"/>
      <c r="IOE147" s="106"/>
      <c r="IOF147" s="106"/>
      <c r="IOG147" s="106"/>
      <c r="IOH147" s="106"/>
      <c r="IOI147" s="106"/>
      <c r="IOJ147" s="106"/>
      <c r="IOK147" s="106"/>
      <c r="IOL147" s="106"/>
      <c r="IOM147" s="106"/>
      <c r="ION147" s="106"/>
      <c r="IOO147" s="106"/>
      <c r="IOP147" s="106"/>
      <c r="IOQ147" s="106"/>
      <c r="IOR147" s="106"/>
      <c r="IOS147" s="106"/>
      <c r="IOT147" s="106"/>
      <c r="IOU147" s="106"/>
      <c r="IOV147" s="106"/>
      <c r="IOW147" s="106"/>
      <c r="IOX147" s="106"/>
      <c r="IOY147" s="106"/>
      <c r="IOZ147" s="106"/>
      <c r="IPA147" s="106"/>
      <c r="IPB147" s="106"/>
      <c r="IPC147" s="106"/>
      <c r="IPD147" s="106"/>
      <c r="IPE147" s="106"/>
      <c r="IPF147" s="106"/>
      <c r="IPG147" s="106"/>
      <c r="IPH147" s="106"/>
      <c r="IPI147" s="106"/>
      <c r="IPJ147" s="106"/>
      <c r="IPK147" s="106"/>
      <c r="IPL147" s="106"/>
      <c r="IPM147" s="106"/>
      <c r="IPN147" s="106"/>
      <c r="IPO147" s="106"/>
      <c r="IPP147" s="106"/>
      <c r="IPQ147" s="106"/>
      <c r="IPR147" s="106"/>
      <c r="IPS147" s="106"/>
      <c r="IPT147" s="106"/>
      <c r="IPU147" s="106"/>
      <c r="IPV147" s="106"/>
      <c r="IPW147" s="106"/>
      <c r="IPX147" s="106"/>
      <c r="IPY147" s="106"/>
      <c r="IPZ147" s="106"/>
      <c r="IQA147" s="106"/>
      <c r="IQB147" s="106"/>
      <c r="IQC147" s="106"/>
      <c r="IQD147" s="106"/>
      <c r="IQE147" s="106"/>
      <c r="IQF147" s="106"/>
      <c r="IQG147" s="106"/>
      <c r="IQH147" s="106"/>
      <c r="IQI147" s="106"/>
      <c r="IQJ147" s="106"/>
      <c r="IQK147" s="106"/>
      <c r="IQL147" s="106"/>
      <c r="IQM147" s="106"/>
      <c r="IQN147" s="106"/>
      <c r="IQO147" s="106"/>
      <c r="IQP147" s="106"/>
      <c r="IQQ147" s="106"/>
      <c r="IQR147" s="106"/>
      <c r="IQS147" s="106"/>
      <c r="IQT147" s="106"/>
      <c r="IQU147" s="106"/>
      <c r="IQV147" s="106"/>
      <c r="IQW147" s="106"/>
      <c r="IQX147" s="106"/>
      <c r="IQY147" s="106"/>
      <c r="IQZ147" s="106"/>
      <c r="IRA147" s="106"/>
      <c r="IRB147" s="106"/>
      <c r="IRC147" s="106"/>
      <c r="IRD147" s="106"/>
      <c r="IRE147" s="106"/>
      <c r="IRF147" s="106"/>
      <c r="IRG147" s="106"/>
      <c r="IRH147" s="106"/>
      <c r="IRI147" s="106"/>
      <c r="IRJ147" s="106"/>
      <c r="IRK147" s="106"/>
      <c r="IRL147" s="106"/>
      <c r="IRM147" s="106"/>
      <c r="IRN147" s="106"/>
      <c r="IRO147" s="106"/>
      <c r="IRP147" s="106"/>
      <c r="IRQ147" s="106"/>
      <c r="IRR147" s="106"/>
      <c r="IRS147" s="106"/>
      <c r="IRT147" s="106"/>
      <c r="IRU147" s="106"/>
      <c r="IRV147" s="106"/>
      <c r="IRW147" s="106"/>
      <c r="IRX147" s="106"/>
      <c r="IRY147" s="106"/>
      <c r="IRZ147" s="106"/>
      <c r="ISA147" s="106"/>
      <c r="ISB147" s="106"/>
      <c r="ISC147" s="106"/>
      <c r="ISD147" s="106"/>
      <c r="ISE147" s="106"/>
      <c r="ISF147" s="106"/>
      <c r="ISG147" s="106"/>
      <c r="ISH147" s="106"/>
      <c r="ISI147" s="106"/>
      <c r="ISJ147" s="106"/>
      <c r="ISK147" s="106"/>
      <c r="ISL147" s="106"/>
      <c r="ISM147" s="106"/>
      <c r="ISN147" s="106"/>
      <c r="ISO147" s="106"/>
      <c r="ISP147" s="106"/>
      <c r="ISQ147" s="106"/>
      <c r="ISR147" s="106"/>
      <c r="ISS147" s="106"/>
      <c r="IST147" s="106"/>
      <c r="ISU147" s="106"/>
      <c r="ISV147" s="106"/>
      <c r="ISW147" s="106"/>
      <c r="ISX147" s="106"/>
      <c r="ISY147" s="106"/>
      <c r="ISZ147" s="106"/>
      <c r="ITA147" s="106"/>
      <c r="ITB147" s="106"/>
      <c r="ITC147" s="106"/>
      <c r="ITD147" s="106"/>
      <c r="ITE147" s="106"/>
      <c r="ITF147" s="106"/>
      <c r="ITG147" s="106"/>
      <c r="ITH147" s="106"/>
      <c r="ITI147" s="106"/>
      <c r="ITJ147" s="106"/>
      <c r="ITK147" s="106"/>
      <c r="ITL147" s="106"/>
      <c r="ITM147" s="106"/>
      <c r="ITN147" s="106"/>
      <c r="ITO147" s="106"/>
      <c r="ITP147" s="106"/>
      <c r="ITQ147" s="106"/>
      <c r="ITR147" s="106"/>
      <c r="ITS147" s="106"/>
      <c r="ITT147" s="106"/>
      <c r="ITU147" s="106"/>
      <c r="ITV147" s="106"/>
      <c r="ITW147" s="106"/>
      <c r="ITX147" s="106"/>
      <c r="ITY147" s="106"/>
      <c r="ITZ147" s="106"/>
      <c r="IUA147" s="106"/>
      <c r="IUB147" s="106"/>
      <c r="IUC147" s="106"/>
      <c r="IUD147" s="106"/>
      <c r="IUE147" s="106"/>
      <c r="IUF147" s="106"/>
      <c r="IUG147" s="106"/>
      <c r="IUH147" s="106"/>
      <c r="IUI147" s="106"/>
      <c r="IUJ147" s="106"/>
      <c r="IUK147" s="106"/>
      <c r="IUL147" s="106"/>
      <c r="IUM147" s="106"/>
      <c r="IUN147" s="106"/>
      <c r="IUO147" s="106"/>
      <c r="IUP147" s="106"/>
      <c r="IUQ147" s="106"/>
      <c r="IUR147" s="106"/>
      <c r="IUS147" s="106"/>
      <c r="IUT147" s="106"/>
      <c r="IUU147" s="106"/>
      <c r="IUV147" s="106"/>
      <c r="IUW147" s="106"/>
      <c r="IUX147" s="106"/>
      <c r="IUY147" s="106"/>
      <c r="IUZ147" s="106"/>
      <c r="IVA147" s="106"/>
      <c r="IVB147" s="106"/>
      <c r="IVC147" s="106"/>
      <c r="IVD147" s="106"/>
      <c r="IVE147" s="106"/>
      <c r="IVF147" s="106"/>
      <c r="IVG147" s="106"/>
      <c r="IVH147" s="106"/>
      <c r="IVI147" s="106"/>
      <c r="IVJ147" s="106"/>
      <c r="IVK147" s="106"/>
      <c r="IVL147" s="106"/>
      <c r="IVM147" s="106"/>
      <c r="IVN147" s="106"/>
      <c r="IVO147" s="106"/>
      <c r="IVP147" s="106"/>
      <c r="IVQ147" s="106"/>
      <c r="IVR147" s="106"/>
      <c r="IVS147" s="106"/>
      <c r="IVT147" s="106"/>
      <c r="IVU147" s="106"/>
      <c r="IVV147" s="106"/>
      <c r="IVW147" s="106"/>
      <c r="IVX147" s="106"/>
      <c r="IVY147" s="106"/>
      <c r="IVZ147" s="106"/>
      <c r="IWA147" s="106"/>
      <c r="IWB147" s="106"/>
      <c r="IWC147" s="106"/>
      <c r="IWD147" s="106"/>
      <c r="IWE147" s="106"/>
      <c r="IWF147" s="106"/>
      <c r="IWG147" s="106"/>
      <c r="IWH147" s="106"/>
      <c r="IWI147" s="106"/>
      <c r="IWJ147" s="106"/>
      <c r="IWK147" s="106"/>
      <c r="IWL147" s="106"/>
      <c r="IWM147" s="106"/>
      <c r="IWN147" s="106"/>
      <c r="IWO147" s="106"/>
      <c r="IWP147" s="106"/>
      <c r="IWQ147" s="106"/>
      <c r="IWR147" s="106"/>
      <c r="IWS147" s="106"/>
      <c r="IWT147" s="106"/>
      <c r="IWU147" s="106"/>
      <c r="IWV147" s="106"/>
      <c r="IWW147" s="106"/>
      <c r="IWX147" s="106"/>
      <c r="IWY147" s="106"/>
      <c r="IWZ147" s="106"/>
      <c r="IXA147" s="106"/>
      <c r="IXB147" s="106"/>
      <c r="IXC147" s="106"/>
      <c r="IXD147" s="106"/>
      <c r="IXE147" s="106"/>
      <c r="IXF147" s="106"/>
      <c r="IXG147" s="106"/>
      <c r="IXH147" s="106"/>
      <c r="IXI147" s="106"/>
      <c r="IXJ147" s="106"/>
      <c r="IXK147" s="106"/>
      <c r="IXL147" s="106"/>
      <c r="IXM147" s="106"/>
      <c r="IXN147" s="106"/>
      <c r="IXO147" s="106"/>
      <c r="IXP147" s="106"/>
      <c r="IXQ147" s="106"/>
      <c r="IXR147" s="106"/>
      <c r="IXS147" s="106"/>
      <c r="IXT147" s="106"/>
      <c r="IXU147" s="106"/>
      <c r="IXV147" s="106"/>
      <c r="IXW147" s="106"/>
      <c r="IXX147" s="106"/>
      <c r="IXY147" s="106"/>
      <c r="IXZ147" s="106"/>
      <c r="IYA147" s="106"/>
      <c r="IYB147" s="106"/>
      <c r="IYC147" s="106"/>
      <c r="IYD147" s="106"/>
      <c r="IYE147" s="106"/>
      <c r="IYF147" s="106"/>
      <c r="IYG147" s="106"/>
      <c r="IYH147" s="106"/>
      <c r="IYI147" s="106"/>
      <c r="IYJ147" s="106"/>
      <c r="IYK147" s="106"/>
      <c r="IYL147" s="106"/>
      <c r="IYM147" s="106"/>
      <c r="IYN147" s="106"/>
      <c r="IYO147" s="106"/>
      <c r="IYP147" s="106"/>
      <c r="IYQ147" s="106"/>
      <c r="IYR147" s="106"/>
      <c r="IYS147" s="106"/>
      <c r="IYT147" s="106"/>
      <c r="IYU147" s="106"/>
      <c r="IYV147" s="106"/>
      <c r="IYW147" s="106"/>
      <c r="IYX147" s="106"/>
      <c r="IYY147" s="106"/>
      <c r="IYZ147" s="106"/>
      <c r="IZA147" s="106"/>
      <c r="IZB147" s="106"/>
      <c r="IZC147" s="106"/>
      <c r="IZD147" s="106"/>
      <c r="IZE147" s="106"/>
      <c r="IZF147" s="106"/>
      <c r="IZG147" s="106"/>
      <c r="IZH147" s="106"/>
      <c r="IZI147" s="106"/>
      <c r="IZJ147" s="106"/>
      <c r="IZK147" s="106"/>
      <c r="IZL147" s="106"/>
      <c r="IZM147" s="106"/>
      <c r="IZN147" s="106"/>
      <c r="IZO147" s="106"/>
      <c r="IZP147" s="106"/>
      <c r="IZQ147" s="106"/>
      <c r="IZR147" s="106"/>
      <c r="IZS147" s="106"/>
      <c r="IZT147" s="106"/>
      <c r="IZU147" s="106"/>
      <c r="IZV147" s="106"/>
      <c r="IZW147" s="106"/>
      <c r="IZX147" s="106"/>
      <c r="IZY147" s="106"/>
      <c r="IZZ147" s="106"/>
      <c r="JAA147" s="106"/>
      <c r="JAB147" s="106"/>
      <c r="JAC147" s="106"/>
      <c r="JAD147" s="106"/>
      <c r="JAE147" s="106"/>
      <c r="JAF147" s="106"/>
      <c r="JAG147" s="106"/>
      <c r="JAH147" s="106"/>
      <c r="JAI147" s="106"/>
      <c r="JAJ147" s="106"/>
      <c r="JAK147" s="106"/>
      <c r="JAL147" s="106"/>
      <c r="JAM147" s="106"/>
      <c r="JAN147" s="106"/>
      <c r="JAO147" s="106"/>
      <c r="JAP147" s="106"/>
      <c r="JAQ147" s="106"/>
      <c r="JAR147" s="106"/>
      <c r="JAS147" s="106"/>
      <c r="JAT147" s="106"/>
      <c r="JAU147" s="106"/>
      <c r="JAV147" s="106"/>
      <c r="JAW147" s="106"/>
      <c r="JAX147" s="106"/>
      <c r="JAY147" s="106"/>
      <c r="JAZ147" s="106"/>
      <c r="JBA147" s="106"/>
      <c r="JBB147" s="106"/>
      <c r="JBC147" s="106"/>
      <c r="JBD147" s="106"/>
      <c r="JBE147" s="106"/>
      <c r="JBF147" s="106"/>
      <c r="JBG147" s="106"/>
      <c r="JBH147" s="106"/>
      <c r="JBI147" s="106"/>
      <c r="JBJ147" s="106"/>
      <c r="JBK147" s="106"/>
      <c r="JBL147" s="106"/>
      <c r="JBM147" s="106"/>
      <c r="JBN147" s="106"/>
      <c r="JBO147" s="106"/>
      <c r="JBP147" s="106"/>
      <c r="JBQ147" s="106"/>
      <c r="JBR147" s="106"/>
      <c r="JBS147" s="106"/>
      <c r="JBT147" s="106"/>
      <c r="JBU147" s="106"/>
      <c r="JBV147" s="106"/>
      <c r="JBW147" s="106"/>
      <c r="JBX147" s="106"/>
      <c r="JBY147" s="106"/>
      <c r="JBZ147" s="106"/>
      <c r="JCA147" s="106"/>
      <c r="JCB147" s="106"/>
      <c r="JCC147" s="106"/>
      <c r="JCD147" s="106"/>
      <c r="JCE147" s="106"/>
      <c r="JCF147" s="106"/>
      <c r="JCG147" s="106"/>
      <c r="JCH147" s="106"/>
      <c r="JCI147" s="106"/>
      <c r="JCJ147" s="106"/>
      <c r="JCK147" s="106"/>
      <c r="JCL147" s="106"/>
      <c r="JCM147" s="106"/>
      <c r="JCN147" s="106"/>
      <c r="JCO147" s="106"/>
      <c r="JCP147" s="106"/>
      <c r="JCQ147" s="106"/>
      <c r="JCR147" s="106"/>
      <c r="JCS147" s="106"/>
      <c r="JCT147" s="106"/>
      <c r="JCU147" s="106"/>
      <c r="JCV147" s="106"/>
      <c r="JCW147" s="106"/>
      <c r="JCX147" s="106"/>
      <c r="JCY147" s="106"/>
      <c r="JCZ147" s="106"/>
      <c r="JDA147" s="106"/>
      <c r="JDB147" s="106"/>
      <c r="JDC147" s="106"/>
      <c r="JDD147" s="106"/>
      <c r="JDE147" s="106"/>
      <c r="JDF147" s="106"/>
      <c r="JDG147" s="106"/>
      <c r="JDH147" s="106"/>
      <c r="JDI147" s="106"/>
      <c r="JDJ147" s="106"/>
      <c r="JDK147" s="106"/>
      <c r="JDL147" s="106"/>
      <c r="JDM147" s="106"/>
      <c r="JDN147" s="106"/>
      <c r="JDO147" s="106"/>
      <c r="JDP147" s="106"/>
      <c r="JDQ147" s="106"/>
      <c r="JDR147" s="106"/>
      <c r="JDS147" s="106"/>
      <c r="JDT147" s="106"/>
      <c r="JDU147" s="106"/>
      <c r="JDV147" s="106"/>
      <c r="JDW147" s="106"/>
      <c r="JDX147" s="106"/>
      <c r="JDY147" s="106"/>
      <c r="JDZ147" s="106"/>
      <c r="JEA147" s="106"/>
      <c r="JEB147" s="106"/>
      <c r="JEC147" s="106"/>
      <c r="JED147" s="106"/>
      <c r="JEE147" s="106"/>
      <c r="JEF147" s="106"/>
      <c r="JEG147" s="106"/>
      <c r="JEH147" s="106"/>
      <c r="JEI147" s="106"/>
      <c r="JEJ147" s="106"/>
      <c r="JEK147" s="106"/>
      <c r="JEL147" s="106"/>
      <c r="JEM147" s="106"/>
      <c r="JEN147" s="106"/>
      <c r="JEO147" s="106"/>
      <c r="JEP147" s="106"/>
      <c r="JEQ147" s="106"/>
      <c r="JER147" s="106"/>
      <c r="JES147" s="106"/>
      <c r="JET147" s="106"/>
      <c r="JEU147" s="106"/>
      <c r="JEV147" s="106"/>
      <c r="JEW147" s="106"/>
      <c r="JEX147" s="106"/>
      <c r="JEY147" s="106"/>
      <c r="JEZ147" s="106"/>
      <c r="JFA147" s="106"/>
      <c r="JFB147" s="106"/>
      <c r="JFC147" s="106"/>
      <c r="JFD147" s="106"/>
      <c r="JFE147" s="106"/>
      <c r="JFF147" s="106"/>
      <c r="JFG147" s="106"/>
      <c r="JFH147" s="106"/>
      <c r="JFI147" s="106"/>
      <c r="JFJ147" s="106"/>
      <c r="JFK147" s="106"/>
      <c r="JFL147" s="106"/>
      <c r="JFM147" s="106"/>
      <c r="JFN147" s="106"/>
      <c r="JFO147" s="106"/>
      <c r="JFP147" s="106"/>
      <c r="JFQ147" s="106"/>
      <c r="JFR147" s="106"/>
      <c r="JFS147" s="106"/>
      <c r="JFT147" s="106"/>
      <c r="JFU147" s="106"/>
      <c r="JFV147" s="106"/>
      <c r="JFW147" s="106"/>
      <c r="JFX147" s="106"/>
      <c r="JFY147" s="106"/>
      <c r="JFZ147" s="106"/>
      <c r="JGA147" s="106"/>
      <c r="JGB147" s="106"/>
      <c r="JGC147" s="106"/>
      <c r="JGD147" s="106"/>
      <c r="JGE147" s="106"/>
      <c r="JGF147" s="106"/>
      <c r="JGG147" s="106"/>
      <c r="JGH147" s="106"/>
      <c r="JGI147" s="106"/>
      <c r="JGJ147" s="106"/>
      <c r="JGK147" s="106"/>
      <c r="JGL147" s="106"/>
      <c r="JGM147" s="106"/>
      <c r="JGN147" s="106"/>
      <c r="JGO147" s="106"/>
      <c r="JGP147" s="106"/>
      <c r="JGQ147" s="106"/>
      <c r="JGR147" s="106"/>
      <c r="JGS147" s="106"/>
      <c r="JGT147" s="106"/>
      <c r="JGU147" s="106"/>
      <c r="JGV147" s="106"/>
      <c r="JGW147" s="106"/>
      <c r="JGX147" s="106"/>
      <c r="JGY147" s="106"/>
      <c r="JGZ147" s="106"/>
      <c r="JHA147" s="106"/>
      <c r="JHB147" s="106"/>
      <c r="JHC147" s="106"/>
      <c r="JHD147" s="106"/>
      <c r="JHE147" s="106"/>
      <c r="JHF147" s="106"/>
      <c r="JHG147" s="106"/>
      <c r="JHH147" s="106"/>
      <c r="JHI147" s="106"/>
      <c r="JHJ147" s="106"/>
      <c r="JHK147" s="106"/>
      <c r="JHL147" s="106"/>
      <c r="JHM147" s="106"/>
      <c r="JHN147" s="106"/>
      <c r="JHO147" s="106"/>
      <c r="JHP147" s="106"/>
      <c r="JHQ147" s="106"/>
      <c r="JHR147" s="106"/>
      <c r="JHS147" s="106"/>
      <c r="JHT147" s="106"/>
      <c r="JHU147" s="106"/>
      <c r="JHV147" s="106"/>
      <c r="JHW147" s="106"/>
      <c r="JHX147" s="106"/>
      <c r="JHY147" s="106"/>
      <c r="JHZ147" s="106"/>
      <c r="JIA147" s="106"/>
      <c r="JIB147" s="106"/>
      <c r="JIC147" s="106"/>
      <c r="JID147" s="106"/>
      <c r="JIE147" s="106"/>
      <c r="JIF147" s="106"/>
      <c r="JIG147" s="106"/>
      <c r="JIH147" s="106"/>
      <c r="JII147" s="106"/>
      <c r="JIJ147" s="106"/>
      <c r="JIK147" s="106"/>
      <c r="JIL147" s="106"/>
      <c r="JIM147" s="106"/>
      <c r="JIN147" s="106"/>
      <c r="JIO147" s="106"/>
      <c r="JIP147" s="106"/>
      <c r="JIQ147" s="106"/>
      <c r="JIR147" s="106"/>
      <c r="JIS147" s="106"/>
      <c r="JIT147" s="106"/>
      <c r="JIU147" s="106"/>
      <c r="JIV147" s="106"/>
      <c r="JIW147" s="106"/>
      <c r="JIX147" s="106"/>
      <c r="JIY147" s="106"/>
      <c r="JIZ147" s="106"/>
      <c r="JJA147" s="106"/>
      <c r="JJB147" s="106"/>
      <c r="JJC147" s="106"/>
      <c r="JJD147" s="106"/>
      <c r="JJE147" s="106"/>
      <c r="JJF147" s="106"/>
      <c r="JJG147" s="106"/>
      <c r="JJH147" s="106"/>
      <c r="JJI147" s="106"/>
      <c r="JJJ147" s="106"/>
      <c r="JJK147" s="106"/>
      <c r="JJL147" s="106"/>
      <c r="JJM147" s="106"/>
      <c r="JJN147" s="106"/>
      <c r="JJO147" s="106"/>
      <c r="JJP147" s="106"/>
      <c r="JJQ147" s="106"/>
      <c r="JJR147" s="106"/>
      <c r="JJS147" s="106"/>
      <c r="JJT147" s="106"/>
      <c r="JJU147" s="106"/>
      <c r="JJV147" s="106"/>
      <c r="JJW147" s="106"/>
      <c r="JJX147" s="106"/>
      <c r="JJY147" s="106"/>
      <c r="JJZ147" s="106"/>
      <c r="JKA147" s="106"/>
      <c r="JKB147" s="106"/>
      <c r="JKC147" s="106"/>
      <c r="JKD147" s="106"/>
      <c r="JKE147" s="106"/>
      <c r="JKF147" s="106"/>
      <c r="JKG147" s="106"/>
      <c r="JKH147" s="106"/>
      <c r="JKI147" s="106"/>
      <c r="JKJ147" s="106"/>
      <c r="JKK147" s="106"/>
      <c r="JKL147" s="106"/>
      <c r="JKM147" s="106"/>
      <c r="JKN147" s="106"/>
      <c r="JKO147" s="106"/>
      <c r="JKP147" s="106"/>
      <c r="JKQ147" s="106"/>
      <c r="JKR147" s="106"/>
      <c r="JKS147" s="106"/>
      <c r="JKT147" s="106"/>
      <c r="JKU147" s="106"/>
      <c r="JKV147" s="106"/>
      <c r="JKW147" s="106"/>
      <c r="JKX147" s="106"/>
      <c r="JKY147" s="106"/>
      <c r="JKZ147" s="106"/>
      <c r="JLA147" s="106"/>
      <c r="JLB147" s="106"/>
      <c r="JLC147" s="106"/>
      <c r="JLD147" s="106"/>
      <c r="JLE147" s="106"/>
      <c r="JLF147" s="106"/>
      <c r="JLG147" s="106"/>
      <c r="JLH147" s="106"/>
      <c r="JLI147" s="106"/>
      <c r="JLJ147" s="106"/>
      <c r="JLK147" s="106"/>
      <c r="JLL147" s="106"/>
      <c r="JLM147" s="106"/>
      <c r="JLN147" s="106"/>
      <c r="JLO147" s="106"/>
      <c r="JLP147" s="106"/>
      <c r="JLQ147" s="106"/>
      <c r="JLR147" s="106"/>
      <c r="JLS147" s="106"/>
      <c r="JLT147" s="106"/>
      <c r="JLU147" s="106"/>
      <c r="JLV147" s="106"/>
      <c r="JLW147" s="106"/>
      <c r="JLX147" s="106"/>
      <c r="JLY147" s="106"/>
      <c r="JLZ147" s="106"/>
      <c r="JMA147" s="106"/>
      <c r="JMB147" s="106"/>
      <c r="JMC147" s="106"/>
      <c r="JMD147" s="106"/>
      <c r="JME147" s="106"/>
      <c r="JMF147" s="106"/>
      <c r="JMG147" s="106"/>
      <c r="JMH147" s="106"/>
      <c r="JMI147" s="106"/>
      <c r="JMJ147" s="106"/>
      <c r="JMK147" s="106"/>
      <c r="JML147" s="106"/>
      <c r="JMM147" s="106"/>
      <c r="JMN147" s="106"/>
      <c r="JMO147" s="106"/>
      <c r="JMP147" s="106"/>
      <c r="JMQ147" s="106"/>
      <c r="JMR147" s="106"/>
      <c r="JMS147" s="106"/>
      <c r="JMT147" s="106"/>
      <c r="JMU147" s="106"/>
      <c r="JMV147" s="106"/>
      <c r="JMW147" s="106"/>
      <c r="JMX147" s="106"/>
      <c r="JMY147" s="106"/>
      <c r="JMZ147" s="106"/>
      <c r="JNA147" s="106"/>
      <c r="JNB147" s="106"/>
      <c r="JNC147" s="106"/>
      <c r="JND147" s="106"/>
      <c r="JNE147" s="106"/>
      <c r="JNF147" s="106"/>
      <c r="JNG147" s="106"/>
      <c r="JNH147" s="106"/>
      <c r="JNI147" s="106"/>
      <c r="JNJ147" s="106"/>
      <c r="JNK147" s="106"/>
      <c r="JNL147" s="106"/>
      <c r="JNM147" s="106"/>
      <c r="JNN147" s="106"/>
      <c r="JNO147" s="106"/>
      <c r="JNP147" s="106"/>
      <c r="JNQ147" s="106"/>
      <c r="JNR147" s="106"/>
      <c r="JNS147" s="106"/>
      <c r="JNT147" s="106"/>
      <c r="JNU147" s="106"/>
      <c r="JNV147" s="106"/>
      <c r="JNW147" s="106"/>
      <c r="JNX147" s="106"/>
      <c r="JNY147" s="106"/>
      <c r="JNZ147" s="106"/>
      <c r="JOA147" s="106"/>
      <c r="JOB147" s="106"/>
      <c r="JOC147" s="106"/>
      <c r="JOD147" s="106"/>
      <c r="JOE147" s="106"/>
      <c r="JOF147" s="106"/>
      <c r="JOG147" s="106"/>
      <c r="JOH147" s="106"/>
      <c r="JOI147" s="106"/>
      <c r="JOJ147" s="106"/>
      <c r="JOK147" s="106"/>
      <c r="JOL147" s="106"/>
      <c r="JOM147" s="106"/>
      <c r="JON147" s="106"/>
      <c r="JOO147" s="106"/>
      <c r="JOP147" s="106"/>
      <c r="JOQ147" s="106"/>
      <c r="JOR147" s="106"/>
      <c r="JOS147" s="106"/>
      <c r="JOT147" s="106"/>
      <c r="JOU147" s="106"/>
      <c r="JOV147" s="106"/>
      <c r="JOW147" s="106"/>
      <c r="JOX147" s="106"/>
      <c r="JOY147" s="106"/>
      <c r="JOZ147" s="106"/>
      <c r="JPA147" s="106"/>
      <c r="JPB147" s="106"/>
      <c r="JPC147" s="106"/>
      <c r="JPD147" s="106"/>
      <c r="JPE147" s="106"/>
      <c r="JPF147" s="106"/>
      <c r="JPG147" s="106"/>
      <c r="JPH147" s="106"/>
      <c r="JPI147" s="106"/>
      <c r="JPJ147" s="106"/>
      <c r="JPK147" s="106"/>
      <c r="JPL147" s="106"/>
      <c r="JPM147" s="106"/>
      <c r="JPN147" s="106"/>
      <c r="JPO147" s="106"/>
      <c r="JPP147" s="106"/>
      <c r="JPQ147" s="106"/>
      <c r="JPR147" s="106"/>
      <c r="JPS147" s="106"/>
      <c r="JPT147" s="106"/>
      <c r="JPU147" s="106"/>
      <c r="JPV147" s="106"/>
      <c r="JPW147" s="106"/>
      <c r="JPX147" s="106"/>
      <c r="JPY147" s="106"/>
      <c r="JPZ147" s="106"/>
      <c r="JQA147" s="106"/>
      <c r="JQB147" s="106"/>
      <c r="JQC147" s="106"/>
      <c r="JQD147" s="106"/>
      <c r="JQE147" s="106"/>
      <c r="JQF147" s="106"/>
      <c r="JQG147" s="106"/>
      <c r="JQH147" s="106"/>
      <c r="JQI147" s="106"/>
      <c r="JQJ147" s="106"/>
      <c r="JQK147" s="106"/>
      <c r="JQL147" s="106"/>
      <c r="JQM147" s="106"/>
      <c r="JQN147" s="106"/>
      <c r="JQO147" s="106"/>
      <c r="JQP147" s="106"/>
      <c r="JQQ147" s="106"/>
      <c r="JQR147" s="106"/>
      <c r="JQS147" s="106"/>
      <c r="JQT147" s="106"/>
      <c r="JQU147" s="106"/>
      <c r="JQV147" s="106"/>
      <c r="JQW147" s="106"/>
      <c r="JQX147" s="106"/>
      <c r="JQY147" s="106"/>
      <c r="JQZ147" s="106"/>
      <c r="JRA147" s="106"/>
      <c r="JRB147" s="106"/>
      <c r="JRC147" s="106"/>
      <c r="JRD147" s="106"/>
      <c r="JRE147" s="106"/>
      <c r="JRF147" s="106"/>
      <c r="JRG147" s="106"/>
      <c r="JRH147" s="106"/>
      <c r="JRI147" s="106"/>
      <c r="JRJ147" s="106"/>
      <c r="JRK147" s="106"/>
      <c r="JRL147" s="106"/>
      <c r="JRM147" s="106"/>
      <c r="JRN147" s="106"/>
      <c r="JRO147" s="106"/>
      <c r="JRP147" s="106"/>
      <c r="JRQ147" s="106"/>
      <c r="JRR147" s="106"/>
      <c r="JRS147" s="106"/>
      <c r="JRT147" s="106"/>
      <c r="JRU147" s="106"/>
      <c r="JRV147" s="106"/>
      <c r="JRW147" s="106"/>
      <c r="JRX147" s="106"/>
      <c r="JRY147" s="106"/>
      <c r="JRZ147" s="106"/>
      <c r="JSA147" s="106"/>
      <c r="JSB147" s="106"/>
      <c r="JSC147" s="106"/>
      <c r="JSD147" s="106"/>
      <c r="JSE147" s="106"/>
      <c r="JSF147" s="106"/>
      <c r="JSG147" s="106"/>
      <c r="JSH147" s="106"/>
      <c r="JSI147" s="106"/>
      <c r="JSJ147" s="106"/>
      <c r="JSK147" s="106"/>
      <c r="JSL147" s="106"/>
      <c r="JSM147" s="106"/>
      <c r="JSN147" s="106"/>
      <c r="JSO147" s="106"/>
      <c r="JSP147" s="106"/>
      <c r="JSQ147" s="106"/>
      <c r="JSR147" s="106"/>
      <c r="JSS147" s="106"/>
      <c r="JST147" s="106"/>
      <c r="JSU147" s="106"/>
      <c r="JSV147" s="106"/>
      <c r="JSW147" s="106"/>
      <c r="JSX147" s="106"/>
      <c r="JSY147" s="106"/>
      <c r="JSZ147" s="106"/>
      <c r="JTA147" s="106"/>
      <c r="JTB147" s="106"/>
      <c r="JTC147" s="106"/>
      <c r="JTD147" s="106"/>
      <c r="JTE147" s="106"/>
      <c r="JTF147" s="106"/>
      <c r="JTG147" s="106"/>
      <c r="JTH147" s="106"/>
      <c r="JTI147" s="106"/>
      <c r="JTJ147" s="106"/>
      <c r="JTK147" s="106"/>
      <c r="JTL147" s="106"/>
      <c r="JTM147" s="106"/>
      <c r="JTN147" s="106"/>
      <c r="JTO147" s="106"/>
      <c r="JTP147" s="106"/>
      <c r="JTQ147" s="106"/>
      <c r="JTR147" s="106"/>
      <c r="JTS147" s="106"/>
      <c r="JTT147" s="106"/>
      <c r="JTU147" s="106"/>
      <c r="JTV147" s="106"/>
      <c r="JTW147" s="106"/>
      <c r="JTX147" s="106"/>
      <c r="JTY147" s="106"/>
      <c r="JTZ147" s="106"/>
      <c r="JUA147" s="106"/>
      <c r="JUB147" s="106"/>
      <c r="JUC147" s="106"/>
      <c r="JUD147" s="106"/>
      <c r="JUE147" s="106"/>
      <c r="JUF147" s="106"/>
      <c r="JUG147" s="106"/>
      <c r="JUH147" s="106"/>
      <c r="JUI147" s="106"/>
      <c r="JUJ147" s="106"/>
      <c r="JUK147" s="106"/>
      <c r="JUL147" s="106"/>
      <c r="JUM147" s="106"/>
      <c r="JUN147" s="106"/>
      <c r="JUO147" s="106"/>
      <c r="JUP147" s="106"/>
      <c r="JUQ147" s="106"/>
      <c r="JUR147" s="106"/>
      <c r="JUS147" s="106"/>
      <c r="JUT147" s="106"/>
      <c r="JUU147" s="106"/>
      <c r="JUV147" s="106"/>
      <c r="JUW147" s="106"/>
      <c r="JUX147" s="106"/>
      <c r="JUY147" s="106"/>
      <c r="JUZ147" s="106"/>
      <c r="JVA147" s="106"/>
      <c r="JVB147" s="106"/>
      <c r="JVC147" s="106"/>
      <c r="JVD147" s="106"/>
      <c r="JVE147" s="106"/>
      <c r="JVF147" s="106"/>
      <c r="JVG147" s="106"/>
      <c r="JVH147" s="106"/>
      <c r="JVI147" s="106"/>
      <c r="JVJ147" s="106"/>
      <c r="JVK147" s="106"/>
      <c r="JVL147" s="106"/>
      <c r="JVM147" s="106"/>
      <c r="JVN147" s="106"/>
      <c r="JVO147" s="106"/>
      <c r="JVP147" s="106"/>
      <c r="JVQ147" s="106"/>
      <c r="JVR147" s="106"/>
      <c r="JVS147" s="106"/>
      <c r="JVT147" s="106"/>
      <c r="JVU147" s="106"/>
      <c r="JVV147" s="106"/>
      <c r="JVW147" s="106"/>
      <c r="JVX147" s="106"/>
      <c r="JVY147" s="106"/>
      <c r="JVZ147" s="106"/>
      <c r="JWA147" s="106"/>
      <c r="JWB147" s="106"/>
      <c r="JWC147" s="106"/>
      <c r="JWD147" s="106"/>
      <c r="JWE147" s="106"/>
      <c r="JWF147" s="106"/>
      <c r="JWG147" s="106"/>
      <c r="JWH147" s="106"/>
      <c r="JWI147" s="106"/>
      <c r="JWJ147" s="106"/>
      <c r="JWK147" s="106"/>
      <c r="JWL147" s="106"/>
      <c r="JWM147" s="106"/>
      <c r="JWN147" s="106"/>
      <c r="JWO147" s="106"/>
      <c r="JWP147" s="106"/>
      <c r="JWQ147" s="106"/>
      <c r="JWR147" s="106"/>
      <c r="JWS147" s="106"/>
      <c r="JWT147" s="106"/>
      <c r="JWU147" s="106"/>
      <c r="JWV147" s="106"/>
      <c r="JWW147" s="106"/>
      <c r="JWX147" s="106"/>
      <c r="JWY147" s="106"/>
      <c r="JWZ147" s="106"/>
      <c r="JXA147" s="106"/>
      <c r="JXB147" s="106"/>
      <c r="JXC147" s="106"/>
      <c r="JXD147" s="106"/>
      <c r="JXE147" s="106"/>
      <c r="JXF147" s="106"/>
      <c r="JXG147" s="106"/>
      <c r="JXH147" s="106"/>
      <c r="JXI147" s="106"/>
      <c r="JXJ147" s="106"/>
      <c r="JXK147" s="106"/>
      <c r="JXL147" s="106"/>
      <c r="JXM147" s="106"/>
      <c r="JXN147" s="106"/>
      <c r="JXO147" s="106"/>
      <c r="JXP147" s="106"/>
      <c r="JXQ147" s="106"/>
      <c r="JXR147" s="106"/>
      <c r="JXS147" s="106"/>
      <c r="JXT147" s="106"/>
      <c r="JXU147" s="106"/>
      <c r="JXV147" s="106"/>
      <c r="JXW147" s="106"/>
      <c r="JXX147" s="106"/>
      <c r="JXY147" s="106"/>
      <c r="JXZ147" s="106"/>
      <c r="JYA147" s="106"/>
      <c r="JYB147" s="106"/>
      <c r="JYC147" s="106"/>
      <c r="JYD147" s="106"/>
      <c r="JYE147" s="106"/>
      <c r="JYF147" s="106"/>
      <c r="JYG147" s="106"/>
      <c r="JYH147" s="106"/>
      <c r="JYI147" s="106"/>
      <c r="JYJ147" s="106"/>
      <c r="JYK147" s="106"/>
      <c r="JYL147" s="106"/>
      <c r="JYM147" s="106"/>
      <c r="JYN147" s="106"/>
      <c r="JYO147" s="106"/>
      <c r="JYP147" s="106"/>
      <c r="JYQ147" s="106"/>
      <c r="JYR147" s="106"/>
      <c r="JYS147" s="106"/>
      <c r="JYT147" s="106"/>
      <c r="JYU147" s="106"/>
      <c r="JYV147" s="106"/>
      <c r="JYW147" s="106"/>
      <c r="JYX147" s="106"/>
      <c r="JYY147" s="106"/>
      <c r="JYZ147" s="106"/>
      <c r="JZA147" s="106"/>
      <c r="JZB147" s="106"/>
      <c r="JZC147" s="106"/>
      <c r="JZD147" s="106"/>
      <c r="JZE147" s="106"/>
      <c r="JZF147" s="106"/>
      <c r="JZG147" s="106"/>
      <c r="JZH147" s="106"/>
      <c r="JZI147" s="106"/>
      <c r="JZJ147" s="106"/>
      <c r="JZK147" s="106"/>
      <c r="JZL147" s="106"/>
      <c r="JZM147" s="106"/>
      <c r="JZN147" s="106"/>
      <c r="JZO147" s="106"/>
      <c r="JZP147" s="106"/>
      <c r="JZQ147" s="106"/>
      <c r="JZR147" s="106"/>
      <c r="JZS147" s="106"/>
      <c r="JZT147" s="106"/>
      <c r="JZU147" s="106"/>
      <c r="JZV147" s="106"/>
      <c r="JZW147" s="106"/>
      <c r="JZX147" s="106"/>
      <c r="JZY147" s="106"/>
      <c r="JZZ147" s="106"/>
      <c r="KAA147" s="106"/>
      <c r="KAB147" s="106"/>
      <c r="KAC147" s="106"/>
      <c r="KAD147" s="106"/>
      <c r="KAE147" s="106"/>
      <c r="KAF147" s="106"/>
      <c r="KAG147" s="106"/>
      <c r="KAH147" s="106"/>
      <c r="KAI147" s="106"/>
      <c r="KAJ147" s="106"/>
      <c r="KAK147" s="106"/>
      <c r="KAL147" s="106"/>
      <c r="KAM147" s="106"/>
      <c r="KAN147" s="106"/>
      <c r="KAO147" s="106"/>
      <c r="KAP147" s="106"/>
      <c r="KAQ147" s="106"/>
      <c r="KAR147" s="106"/>
      <c r="KAS147" s="106"/>
      <c r="KAT147" s="106"/>
      <c r="KAU147" s="106"/>
      <c r="KAV147" s="106"/>
      <c r="KAW147" s="106"/>
      <c r="KAX147" s="106"/>
      <c r="KAY147" s="106"/>
      <c r="KAZ147" s="106"/>
      <c r="KBA147" s="106"/>
      <c r="KBB147" s="106"/>
      <c r="KBC147" s="106"/>
      <c r="KBD147" s="106"/>
      <c r="KBE147" s="106"/>
      <c r="KBF147" s="106"/>
      <c r="KBG147" s="106"/>
      <c r="KBH147" s="106"/>
      <c r="KBI147" s="106"/>
      <c r="KBJ147" s="106"/>
      <c r="KBK147" s="106"/>
      <c r="KBL147" s="106"/>
      <c r="KBM147" s="106"/>
      <c r="KBN147" s="106"/>
      <c r="KBO147" s="106"/>
      <c r="KBP147" s="106"/>
      <c r="KBQ147" s="106"/>
      <c r="KBR147" s="106"/>
      <c r="KBS147" s="106"/>
      <c r="KBT147" s="106"/>
      <c r="KBU147" s="106"/>
      <c r="KBV147" s="106"/>
      <c r="KBW147" s="106"/>
      <c r="KBX147" s="106"/>
      <c r="KBY147" s="106"/>
      <c r="KBZ147" s="106"/>
      <c r="KCA147" s="106"/>
      <c r="KCB147" s="106"/>
      <c r="KCC147" s="106"/>
      <c r="KCD147" s="106"/>
      <c r="KCE147" s="106"/>
      <c r="KCF147" s="106"/>
      <c r="KCG147" s="106"/>
      <c r="KCH147" s="106"/>
      <c r="KCI147" s="106"/>
      <c r="KCJ147" s="106"/>
      <c r="KCK147" s="106"/>
      <c r="KCL147" s="106"/>
      <c r="KCM147" s="106"/>
      <c r="KCN147" s="106"/>
      <c r="KCO147" s="106"/>
      <c r="KCP147" s="106"/>
      <c r="KCQ147" s="106"/>
      <c r="KCR147" s="106"/>
      <c r="KCS147" s="106"/>
      <c r="KCT147" s="106"/>
      <c r="KCU147" s="106"/>
      <c r="KCV147" s="106"/>
      <c r="KCW147" s="106"/>
      <c r="KCX147" s="106"/>
      <c r="KCY147" s="106"/>
      <c r="KCZ147" s="106"/>
      <c r="KDA147" s="106"/>
      <c r="KDB147" s="106"/>
      <c r="KDC147" s="106"/>
      <c r="KDD147" s="106"/>
      <c r="KDE147" s="106"/>
      <c r="KDF147" s="106"/>
      <c r="KDG147" s="106"/>
      <c r="KDH147" s="106"/>
      <c r="KDI147" s="106"/>
      <c r="KDJ147" s="106"/>
      <c r="KDK147" s="106"/>
      <c r="KDL147" s="106"/>
      <c r="KDM147" s="106"/>
      <c r="KDN147" s="106"/>
      <c r="KDO147" s="106"/>
      <c r="KDP147" s="106"/>
      <c r="KDQ147" s="106"/>
      <c r="KDR147" s="106"/>
      <c r="KDS147" s="106"/>
      <c r="KDT147" s="106"/>
      <c r="KDU147" s="106"/>
      <c r="KDV147" s="106"/>
      <c r="KDW147" s="106"/>
      <c r="KDX147" s="106"/>
      <c r="KDY147" s="106"/>
      <c r="KDZ147" s="106"/>
      <c r="KEA147" s="106"/>
      <c r="KEB147" s="106"/>
      <c r="KEC147" s="106"/>
      <c r="KED147" s="106"/>
      <c r="KEE147" s="106"/>
      <c r="KEF147" s="106"/>
      <c r="KEG147" s="106"/>
      <c r="KEH147" s="106"/>
      <c r="KEI147" s="106"/>
      <c r="KEJ147" s="106"/>
      <c r="KEK147" s="106"/>
      <c r="KEL147" s="106"/>
      <c r="KEM147" s="106"/>
      <c r="KEN147" s="106"/>
      <c r="KEO147" s="106"/>
      <c r="KEP147" s="106"/>
      <c r="KEQ147" s="106"/>
      <c r="KER147" s="106"/>
      <c r="KES147" s="106"/>
      <c r="KET147" s="106"/>
      <c r="KEU147" s="106"/>
      <c r="KEV147" s="106"/>
      <c r="KEW147" s="106"/>
      <c r="KEX147" s="106"/>
      <c r="KEY147" s="106"/>
      <c r="KEZ147" s="106"/>
      <c r="KFA147" s="106"/>
      <c r="KFB147" s="106"/>
      <c r="KFC147" s="106"/>
      <c r="KFD147" s="106"/>
      <c r="KFE147" s="106"/>
      <c r="KFF147" s="106"/>
      <c r="KFG147" s="106"/>
      <c r="KFH147" s="106"/>
      <c r="KFI147" s="106"/>
      <c r="KFJ147" s="106"/>
      <c r="KFK147" s="106"/>
      <c r="KFL147" s="106"/>
      <c r="KFM147" s="106"/>
      <c r="KFN147" s="106"/>
      <c r="KFO147" s="106"/>
      <c r="KFP147" s="106"/>
      <c r="KFQ147" s="106"/>
      <c r="KFR147" s="106"/>
      <c r="KFS147" s="106"/>
      <c r="KFT147" s="106"/>
      <c r="KFU147" s="106"/>
      <c r="KFV147" s="106"/>
      <c r="KFW147" s="106"/>
      <c r="KFX147" s="106"/>
      <c r="KFY147" s="106"/>
      <c r="KFZ147" s="106"/>
      <c r="KGA147" s="106"/>
      <c r="KGB147" s="106"/>
      <c r="KGC147" s="106"/>
      <c r="KGD147" s="106"/>
      <c r="KGE147" s="106"/>
      <c r="KGF147" s="106"/>
      <c r="KGG147" s="106"/>
      <c r="KGH147" s="106"/>
      <c r="KGI147" s="106"/>
      <c r="KGJ147" s="106"/>
      <c r="KGK147" s="106"/>
      <c r="KGL147" s="106"/>
      <c r="KGM147" s="106"/>
      <c r="KGN147" s="106"/>
      <c r="KGO147" s="106"/>
      <c r="KGP147" s="106"/>
      <c r="KGQ147" s="106"/>
      <c r="KGR147" s="106"/>
      <c r="KGS147" s="106"/>
      <c r="KGT147" s="106"/>
      <c r="KGU147" s="106"/>
      <c r="KGV147" s="106"/>
      <c r="KGW147" s="106"/>
      <c r="KGX147" s="106"/>
      <c r="KGY147" s="106"/>
      <c r="KGZ147" s="106"/>
      <c r="KHA147" s="106"/>
      <c r="KHB147" s="106"/>
      <c r="KHC147" s="106"/>
      <c r="KHD147" s="106"/>
      <c r="KHE147" s="106"/>
      <c r="KHF147" s="106"/>
      <c r="KHG147" s="106"/>
      <c r="KHH147" s="106"/>
      <c r="KHI147" s="106"/>
      <c r="KHJ147" s="106"/>
      <c r="KHK147" s="106"/>
      <c r="KHL147" s="106"/>
      <c r="KHM147" s="106"/>
      <c r="KHN147" s="106"/>
      <c r="KHO147" s="106"/>
      <c r="KHP147" s="106"/>
      <c r="KHQ147" s="106"/>
      <c r="KHR147" s="106"/>
      <c r="KHS147" s="106"/>
      <c r="KHT147" s="106"/>
      <c r="KHU147" s="106"/>
      <c r="KHV147" s="106"/>
      <c r="KHW147" s="106"/>
      <c r="KHX147" s="106"/>
      <c r="KHY147" s="106"/>
      <c r="KHZ147" s="106"/>
      <c r="KIA147" s="106"/>
      <c r="KIB147" s="106"/>
      <c r="KIC147" s="106"/>
      <c r="KID147" s="106"/>
      <c r="KIE147" s="106"/>
      <c r="KIF147" s="106"/>
      <c r="KIG147" s="106"/>
      <c r="KIH147" s="106"/>
      <c r="KII147" s="106"/>
      <c r="KIJ147" s="106"/>
      <c r="KIK147" s="106"/>
      <c r="KIL147" s="106"/>
      <c r="KIM147" s="106"/>
      <c r="KIN147" s="106"/>
      <c r="KIO147" s="106"/>
      <c r="KIP147" s="106"/>
      <c r="KIQ147" s="106"/>
      <c r="KIR147" s="106"/>
      <c r="KIS147" s="106"/>
      <c r="KIT147" s="106"/>
      <c r="KIU147" s="106"/>
      <c r="KIV147" s="106"/>
      <c r="KIW147" s="106"/>
      <c r="KIX147" s="106"/>
      <c r="KIY147" s="106"/>
      <c r="KIZ147" s="106"/>
      <c r="KJA147" s="106"/>
      <c r="KJB147" s="106"/>
      <c r="KJC147" s="106"/>
      <c r="KJD147" s="106"/>
      <c r="KJE147" s="106"/>
      <c r="KJF147" s="106"/>
      <c r="KJG147" s="106"/>
      <c r="KJH147" s="106"/>
      <c r="KJI147" s="106"/>
      <c r="KJJ147" s="106"/>
      <c r="KJK147" s="106"/>
      <c r="KJL147" s="106"/>
      <c r="KJM147" s="106"/>
      <c r="KJN147" s="106"/>
      <c r="KJO147" s="106"/>
      <c r="KJP147" s="106"/>
      <c r="KJQ147" s="106"/>
      <c r="KJR147" s="106"/>
      <c r="KJS147" s="106"/>
      <c r="KJT147" s="106"/>
      <c r="KJU147" s="106"/>
      <c r="KJV147" s="106"/>
      <c r="KJW147" s="106"/>
      <c r="KJX147" s="106"/>
      <c r="KJY147" s="106"/>
      <c r="KJZ147" s="106"/>
      <c r="KKA147" s="106"/>
      <c r="KKB147" s="106"/>
      <c r="KKC147" s="106"/>
      <c r="KKD147" s="106"/>
      <c r="KKE147" s="106"/>
      <c r="KKF147" s="106"/>
      <c r="KKG147" s="106"/>
      <c r="KKH147" s="106"/>
      <c r="KKI147" s="106"/>
      <c r="KKJ147" s="106"/>
      <c r="KKK147" s="106"/>
      <c r="KKL147" s="106"/>
      <c r="KKM147" s="106"/>
      <c r="KKN147" s="106"/>
      <c r="KKO147" s="106"/>
      <c r="KKP147" s="106"/>
      <c r="KKQ147" s="106"/>
      <c r="KKR147" s="106"/>
      <c r="KKS147" s="106"/>
      <c r="KKT147" s="106"/>
      <c r="KKU147" s="106"/>
      <c r="KKV147" s="106"/>
      <c r="KKW147" s="106"/>
      <c r="KKX147" s="106"/>
      <c r="KKY147" s="106"/>
      <c r="KKZ147" s="106"/>
      <c r="KLA147" s="106"/>
      <c r="KLB147" s="106"/>
      <c r="KLC147" s="106"/>
      <c r="KLD147" s="106"/>
      <c r="KLE147" s="106"/>
      <c r="KLF147" s="106"/>
      <c r="KLG147" s="106"/>
      <c r="KLH147" s="106"/>
      <c r="KLI147" s="106"/>
      <c r="KLJ147" s="106"/>
      <c r="KLK147" s="106"/>
      <c r="KLL147" s="106"/>
      <c r="KLM147" s="106"/>
      <c r="KLN147" s="106"/>
      <c r="KLO147" s="106"/>
      <c r="KLP147" s="106"/>
      <c r="KLQ147" s="106"/>
      <c r="KLR147" s="106"/>
      <c r="KLS147" s="106"/>
      <c r="KLT147" s="106"/>
      <c r="KLU147" s="106"/>
      <c r="KLV147" s="106"/>
      <c r="KLW147" s="106"/>
      <c r="KLX147" s="106"/>
      <c r="KLY147" s="106"/>
      <c r="KLZ147" s="106"/>
      <c r="KMA147" s="106"/>
      <c r="KMB147" s="106"/>
      <c r="KMC147" s="106"/>
      <c r="KMD147" s="106"/>
      <c r="KME147" s="106"/>
      <c r="KMF147" s="106"/>
      <c r="KMG147" s="106"/>
      <c r="KMH147" s="106"/>
      <c r="KMI147" s="106"/>
      <c r="KMJ147" s="106"/>
      <c r="KMK147" s="106"/>
      <c r="KML147" s="106"/>
      <c r="KMM147" s="106"/>
      <c r="KMN147" s="106"/>
      <c r="KMO147" s="106"/>
      <c r="KMP147" s="106"/>
      <c r="KMQ147" s="106"/>
      <c r="KMR147" s="106"/>
      <c r="KMS147" s="106"/>
      <c r="KMT147" s="106"/>
      <c r="KMU147" s="106"/>
      <c r="KMV147" s="106"/>
      <c r="KMW147" s="106"/>
      <c r="KMX147" s="106"/>
      <c r="KMY147" s="106"/>
      <c r="KMZ147" s="106"/>
      <c r="KNA147" s="106"/>
      <c r="KNB147" s="106"/>
      <c r="KNC147" s="106"/>
      <c r="KND147" s="106"/>
      <c r="KNE147" s="106"/>
      <c r="KNF147" s="106"/>
      <c r="KNG147" s="106"/>
      <c r="KNH147" s="106"/>
      <c r="KNI147" s="106"/>
      <c r="KNJ147" s="106"/>
      <c r="KNK147" s="106"/>
      <c r="KNL147" s="106"/>
      <c r="KNM147" s="106"/>
      <c r="KNN147" s="106"/>
      <c r="KNO147" s="106"/>
      <c r="KNP147" s="106"/>
      <c r="KNQ147" s="106"/>
      <c r="KNR147" s="106"/>
      <c r="KNS147" s="106"/>
      <c r="KNT147" s="106"/>
      <c r="KNU147" s="106"/>
      <c r="KNV147" s="106"/>
      <c r="KNW147" s="106"/>
      <c r="KNX147" s="106"/>
      <c r="KNY147" s="106"/>
      <c r="KNZ147" s="106"/>
      <c r="KOA147" s="106"/>
      <c r="KOB147" s="106"/>
      <c r="KOC147" s="106"/>
      <c r="KOD147" s="106"/>
      <c r="KOE147" s="106"/>
      <c r="KOF147" s="106"/>
      <c r="KOG147" s="106"/>
      <c r="KOH147" s="106"/>
      <c r="KOI147" s="106"/>
      <c r="KOJ147" s="106"/>
      <c r="KOK147" s="106"/>
      <c r="KOL147" s="106"/>
      <c r="KOM147" s="106"/>
      <c r="KON147" s="106"/>
      <c r="KOO147" s="106"/>
      <c r="KOP147" s="106"/>
      <c r="KOQ147" s="106"/>
      <c r="KOR147" s="106"/>
      <c r="KOS147" s="106"/>
      <c r="KOT147" s="106"/>
      <c r="KOU147" s="106"/>
      <c r="KOV147" s="106"/>
      <c r="KOW147" s="106"/>
      <c r="KOX147" s="106"/>
      <c r="KOY147" s="106"/>
      <c r="KOZ147" s="106"/>
      <c r="KPA147" s="106"/>
      <c r="KPB147" s="106"/>
      <c r="KPC147" s="106"/>
      <c r="KPD147" s="106"/>
      <c r="KPE147" s="106"/>
      <c r="KPF147" s="106"/>
      <c r="KPG147" s="106"/>
      <c r="KPH147" s="106"/>
      <c r="KPI147" s="106"/>
      <c r="KPJ147" s="106"/>
      <c r="KPK147" s="106"/>
      <c r="KPL147" s="106"/>
      <c r="KPM147" s="106"/>
      <c r="KPN147" s="106"/>
      <c r="KPO147" s="106"/>
      <c r="KPP147" s="106"/>
      <c r="KPQ147" s="106"/>
      <c r="KPR147" s="106"/>
      <c r="KPS147" s="106"/>
      <c r="KPT147" s="106"/>
      <c r="KPU147" s="106"/>
      <c r="KPV147" s="106"/>
      <c r="KPW147" s="106"/>
      <c r="KPX147" s="106"/>
      <c r="KPY147" s="106"/>
      <c r="KPZ147" s="106"/>
      <c r="KQA147" s="106"/>
      <c r="KQB147" s="106"/>
      <c r="KQC147" s="106"/>
      <c r="KQD147" s="106"/>
      <c r="KQE147" s="106"/>
      <c r="KQF147" s="106"/>
      <c r="KQG147" s="106"/>
      <c r="KQH147" s="106"/>
      <c r="KQI147" s="106"/>
      <c r="KQJ147" s="106"/>
      <c r="KQK147" s="106"/>
      <c r="KQL147" s="106"/>
      <c r="KQM147" s="106"/>
      <c r="KQN147" s="106"/>
      <c r="KQO147" s="106"/>
      <c r="KQP147" s="106"/>
      <c r="KQQ147" s="106"/>
      <c r="KQR147" s="106"/>
      <c r="KQS147" s="106"/>
      <c r="KQT147" s="106"/>
      <c r="KQU147" s="106"/>
      <c r="KQV147" s="106"/>
      <c r="KQW147" s="106"/>
      <c r="KQX147" s="106"/>
      <c r="KQY147" s="106"/>
      <c r="KQZ147" s="106"/>
      <c r="KRA147" s="106"/>
      <c r="KRB147" s="106"/>
      <c r="KRC147" s="106"/>
      <c r="KRD147" s="106"/>
      <c r="KRE147" s="106"/>
      <c r="KRF147" s="106"/>
      <c r="KRG147" s="106"/>
      <c r="KRH147" s="106"/>
      <c r="KRI147" s="106"/>
      <c r="KRJ147" s="106"/>
      <c r="KRK147" s="106"/>
      <c r="KRL147" s="106"/>
      <c r="KRM147" s="106"/>
      <c r="KRN147" s="106"/>
      <c r="KRO147" s="106"/>
      <c r="KRP147" s="106"/>
      <c r="KRQ147" s="106"/>
      <c r="KRR147" s="106"/>
      <c r="KRS147" s="106"/>
      <c r="KRT147" s="106"/>
      <c r="KRU147" s="106"/>
      <c r="KRV147" s="106"/>
      <c r="KRW147" s="106"/>
      <c r="KRX147" s="106"/>
      <c r="KRY147" s="106"/>
      <c r="KRZ147" s="106"/>
      <c r="KSA147" s="106"/>
      <c r="KSB147" s="106"/>
      <c r="KSC147" s="106"/>
      <c r="KSD147" s="106"/>
      <c r="KSE147" s="106"/>
      <c r="KSF147" s="106"/>
      <c r="KSG147" s="106"/>
      <c r="KSH147" s="106"/>
      <c r="KSI147" s="106"/>
      <c r="KSJ147" s="106"/>
      <c r="KSK147" s="106"/>
      <c r="KSL147" s="106"/>
      <c r="KSM147" s="106"/>
      <c r="KSN147" s="106"/>
      <c r="KSO147" s="106"/>
      <c r="KSP147" s="106"/>
      <c r="KSQ147" s="106"/>
      <c r="KSR147" s="106"/>
      <c r="KSS147" s="106"/>
      <c r="KST147" s="106"/>
      <c r="KSU147" s="106"/>
      <c r="KSV147" s="106"/>
      <c r="KSW147" s="106"/>
      <c r="KSX147" s="106"/>
      <c r="KSY147" s="106"/>
      <c r="KSZ147" s="106"/>
      <c r="KTA147" s="106"/>
      <c r="KTB147" s="106"/>
      <c r="KTC147" s="106"/>
      <c r="KTD147" s="106"/>
      <c r="KTE147" s="106"/>
      <c r="KTF147" s="106"/>
      <c r="KTG147" s="106"/>
      <c r="KTH147" s="106"/>
      <c r="KTI147" s="106"/>
      <c r="KTJ147" s="106"/>
      <c r="KTK147" s="106"/>
      <c r="KTL147" s="106"/>
      <c r="KTM147" s="106"/>
      <c r="KTN147" s="106"/>
      <c r="KTO147" s="106"/>
      <c r="KTP147" s="106"/>
      <c r="KTQ147" s="106"/>
      <c r="KTR147" s="106"/>
      <c r="KTS147" s="106"/>
      <c r="KTT147" s="106"/>
      <c r="KTU147" s="106"/>
      <c r="KTV147" s="106"/>
      <c r="KTW147" s="106"/>
      <c r="KTX147" s="106"/>
      <c r="KTY147" s="106"/>
      <c r="KTZ147" s="106"/>
      <c r="KUA147" s="106"/>
      <c r="KUB147" s="106"/>
      <c r="KUC147" s="106"/>
      <c r="KUD147" s="106"/>
      <c r="KUE147" s="106"/>
      <c r="KUF147" s="106"/>
      <c r="KUG147" s="106"/>
      <c r="KUH147" s="106"/>
      <c r="KUI147" s="106"/>
      <c r="KUJ147" s="106"/>
      <c r="KUK147" s="106"/>
      <c r="KUL147" s="106"/>
      <c r="KUM147" s="106"/>
      <c r="KUN147" s="106"/>
      <c r="KUO147" s="106"/>
      <c r="KUP147" s="106"/>
      <c r="KUQ147" s="106"/>
      <c r="KUR147" s="106"/>
      <c r="KUS147" s="106"/>
      <c r="KUT147" s="106"/>
      <c r="KUU147" s="106"/>
      <c r="KUV147" s="106"/>
      <c r="KUW147" s="106"/>
      <c r="KUX147" s="106"/>
      <c r="KUY147" s="106"/>
      <c r="KUZ147" s="106"/>
      <c r="KVA147" s="106"/>
      <c r="KVB147" s="106"/>
      <c r="KVC147" s="106"/>
      <c r="KVD147" s="106"/>
      <c r="KVE147" s="106"/>
      <c r="KVF147" s="106"/>
      <c r="KVG147" s="106"/>
      <c r="KVH147" s="106"/>
      <c r="KVI147" s="106"/>
      <c r="KVJ147" s="106"/>
      <c r="KVK147" s="106"/>
      <c r="KVL147" s="106"/>
      <c r="KVM147" s="106"/>
      <c r="KVN147" s="106"/>
      <c r="KVO147" s="106"/>
      <c r="KVP147" s="106"/>
      <c r="KVQ147" s="106"/>
      <c r="KVR147" s="106"/>
      <c r="KVS147" s="106"/>
      <c r="KVT147" s="106"/>
      <c r="KVU147" s="106"/>
      <c r="KVV147" s="106"/>
      <c r="KVW147" s="106"/>
      <c r="KVX147" s="106"/>
      <c r="KVY147" s="106"/>
      <c r="KVZ147" s="106"/>
      <c r="KWA147" s="106"/>
      <c r="KWB147" s="106"/>
      <c r="KWC147" s="106"/>
      <c r="KWD147" s="106"/>
      <c r="KWE147" s="106"/>
      <c r="KWF147" s="106"/>
      <c r="KWG147" s="106"/>
      <c r="KWH147" s="106"/>
      <c r="KWI147" s="106"/>
      <c r="KWJ147" s="106"/>
      <c r="KWK147" s="106"/>
      <c r="KWL147" s="106"/>
      <c r="KWM147" s="106"/>
      <c r="KWN147" s="106"/>
      <c r="KWO147" s="106"/>
      <c r="KWP147" s="106"/>
      <c r="KWQ147" s="106"/>
      <c r="KWR147" s="106"/>
      <c r="KWS147" s="106"/>
      <c r="KWT147" s="106"/>
      <c r="KWU147" s="106"/>
      <c r="KWV147" s="106"/>
      <c r="KWW147" s="106"/>
      <c r="KWX147" s="106"/>
      <c r="KWY147" s="106"/>
      <c r="KWZ147" s="106"/>
      <c r="KXA147" s="106"/>
      <c r="KXB147" s="106"/>
      <c r="KXC147" s="106"/>
      <c r="KXD147" s="106"/>
      <c r="KXE147" s="106"/>
      <c r="KXF147" s="106"/>
      <c r="KXG147" s="106"/>
      <c r="KXH147" s="106"/>
      <c r="KXI147" s="106"/>
      <c r="KXJ147" s="106"/>
      <c r="KXK147" s="106"/>
      <c r="KXL147" s="106"/>
      <c r="KXM147" s="106"/>
      <c r="KXN147" s="106"/>
      <c r="KXO147" s="106"/>
      <c r="KXP147" s="106"/>
      <c r="KXQ147" s="106"/>
      <c r="KXR147" s="106"/>
      <c r="KXS147" s="106"/>
      <c r="KXT147" s="106"/>
      <c r="KXU147" s="106"/>
      <c r="KXV147" s="106"/>
      <c r="KXW147" s="106"/>
      <c r="KXX147" s="106"/>
      <c r="KXY147" s="106"/>
      <c r="KXZ147" s="106"/>
      <c r="KYA147" s="106"/>
      <c r="KYB147" s="106"/>
      <c r="KYC147" s="106"/>
      <c r="KYD147" s="106"/>
      <c r="KYE147" s="106"/>
      <c r="KYF147" s="106"/>
      <c r="KYG147" s="106"/>
      <c r="KYH147" s="106"/>
      <c r="KYI147" s="106"/>
      <c r="KYJ147" s="106"/>
      <c r="KYK147" s="106"/>
      <c r="KYL147" s="106"/>
      <c r="KYM147" s="106"/>
      <c r="KYN147" s="106"/>
      <c r="KYO147" s="106"/>
      <c r="KYP147" s="106"/>
      <c r="KYQ147" s="106"/>
      <c r="KYR147" s="106"/>
      <c r="KYS147" s="106"/>
      <c r="KYT147" s="106"/>
      <c r="KYU147" s="106"/>
      <c r="KYV147" s="106"/>
      <c r="KYW147" s="106"/>
      <c r="KYX147" s="106"/>
      <c r="KYY147" s="106"/>
      <c r="KYZ147" s="106"/>
      <c r="KZA147" s="106"/>
      <c r="KZB147" s="106"/>
      <c r="KZC147" s="106"/>
      <c r="KZD147" s="106"/>
      <c r="KZE147" s="106"/>
      <c r="KZF147" s="106"/>
      <c r="KZG147" s="106"/>
      <c r="KZH147" s="106"/>
      <c r="KZI147" s="106"/>
      <c r="KZJ147" s="106"/>
      <c r="KZK147" s="106"/>
      <c r="KZL147" s="106"/>
      <c r="KZM147" s="106"/>
      <c r="KZN147" s="106"/>
      <c r="KZO147" s="106"/>
      <c r="KZP147" s="106"/>
      <c r="KZQ147" s="106"/>
      <c r="KZR147" s="106"/>
      <c r="KZS147" s="106"/>
      <c r="KZT147" s="106"/>
      <c r="KZU147" s="106"/>
      <c r="KZV147" s="106"/>
      <c r="KZW147" s="106"/>
      <c r="KZX147" s="106"/>
      <c r="KZY147" s="106"/>
      <c r="KZZ147" s="106"/>
      <c r="LAA147" s="106"/>
      <c r="LAB147" s="106"/>
      <c r="LAC147" s="106"/>
      <c r="LAD147" s="106"/>
      <c r="LAE147" s="106"/>
      <c r="LAF147" s="106"/>
      <c r="LAG147" s="106"/>
      <c r="LAH147" s="106"/>
      <c r="LAI147" s="106"/>
      <c r="LAJ147" s="106"/>
      <c r="LAK147" s="106"/>
      <c r="LAL147" s="106"/>
      <c r="LAM147" s="106"/>
      <c r="LAN147" s="106"/>
      <c r="LAO147" s="106"/>
      <c r="LAP147" s="106"/>
      <c r="LAQ147" s="106"/>
      <c r="LAR147" s="106"/>
      <c r="LAS147" s="106"/>
      <c r="LAT147" s="106"/>
      <c r="LAU147" s="106"/>
      <c r="LAV147" s="106"/>
      <c r="LAW147" s="106"/>
      <c r="LAX147" s="106"/>
      <c r="LAY147" s="106"/>
      <c r="LAZ147" s="106"/>
      <c r="LBA147" s="106"/>
      <c r="LBB147" s="106"/>
      <c r="LBC147" s="106"/>
      <c r="LBD147" s="106"/>
      <c r="LBE147" s="106"/>
      <c r="LBF147" s="106"/>
      <c r="LBG147" s="106"/>
      <c r="LBH147" s="106"/>
      <c r="LBI147" s="106"/>
      <c r="LBJ147" s="106"/>
      <c r="LBK147" s="106"/>
      <c r="LBL147" s="106"/>
      <c r="LBM147" s="106"/>
      <c r="LBN147" s="106"/>
      <c r="LBO147" s="106"/>
      <c r="LBP147" s="106"/>
      <c r="LBQ147" s="106"/>
      <c r="LBR147" s="106"/>
      <c r="LBS147" s="106"/>
      <c r="LBT147" s="106"/>
      <c r="LBU147" s="106"/>
      <c r="LBV147" s="106"/>
      <c r="LBW147" s="106"/>
      <c r="LBX147" s="106"/>
      <c r="LBY147" s="106"/>
      <c r="LBZ147" s="106"/>
      <c r="LCA147" s="106"/>
      <c r="LCB147" s="106"/>
      <c r="LCC147" s="106"/>
      <c r="LCD147" s="106"/>
      <c r="LCE147" s="106"/>
      <c r="LCF147" s="106"/>
      <c r="LCG147" s="106"/>
      <c r="LCH147" s="106"/>
      <c r="LCI147" s="106"/>
      <c r="LCJ147" s="106"/>
      <c r="LCK147" s="106"/>
      <c r="LCL147" s="106"/>
      <c r="LCM147" s="106"/>
      <c r="LCN147" s="106"/>
      <c r="LCO147" s="106"/>
      <c r="LCP147" s="106"/>
      <c r="LCQ147" s="106"/>
      <c r="LCR147" s="106"/>
      <c r="LCS147" s="106"/>
      <c r="LCT147" s="106"/>
      <c r="LCU147" s="106"/>
      <c r="LCV147" s="106"/>
      <c r="LCW147" s="106"/>
      <c r="LCX147" s="106"/>
      <c r="LCY147" s="106"/>
      <c r="LCZ147" s="106"/>
      <c r="LDA147" s="106"/>
      <c r="LDB147" s="106"/>
      <c r="LDC147" s="106"/>
      <c r="LDD147" s="106"/>
      <c r="LDE147" s="106"/>
      <c r="LDF147" s="106"/>
      <c r="LDG147" s="106"/>
      <c r="LDH147" s="106"/>
      <c r="LDI147" s="106"/>
      <c r="LDJ147" s="106"/>
      <c r="LDK147" s="106"/>
      <c r="LDL147" s="106"/>
      <c r="LDM147" s="106"/>
      <c r="LDN147" s="106"/>
      <c r="LDO147" s="106"/>
      <c r="LDP147" s="106"/>
      <c r="LDQ147" s="106"/>
      <c r="LDR147" s="106"/>
      <c r="LDS147" s="106"/>
      <c r="LDT147" s="106"/>
      <c r="LDU147" s="106"/>
      <c r="LDV147" s="106"/>
      <c r="LDW147" s="106"/>
      <c r="LDX147" s="106"/>
      <c r="LDY147" s="106"/>
      <c r="LDZ147" s="106"/>
      <c r="LEA147" s="106"/>
      <c r="LEB147" s="106"/>
      <c r="LEC147" s="106"/>
      <c r="LED147" s="106"/>
      <c r="LEE147" s="106"/>
      <c r="LEF147" s="106"/>
      <c r="LEG147" s="106"/>
      <c r="LEH147" s="106"/>
      <c r="LEI147" s="106"/>
      <c r="LEJ147" s="106"/>
      <c r="LEK147" s="106"/>
      <c r="LEL147" s="106"/>
      <c r="LEM147" s="106"/>
      <c r="LEN147" s="106"/>
      <c r="LEO147" s="106"/>
      <c r="LEP147" s="106"/>
      <c r="LEQ147" s="106"/>
      <c r="LER147" s="106"/>
      <c r="LES147" s="106"/>
      <c r="LET147" s="106"/>
      <c r="LEU147" s="106"/>
      <c r="LEV147" s="106"/>
      <c r="LEW147" s="106"/>
      <c r="LEX147" s="106"/>
      <c r="LEY147" s="106"/>
      <c r="LEZ147" s="106"/>
      <c r="LFA147" s="106"/>
      <c r="LFB147" s="106"/>
      <c r="LFC147" s="106"/>
      <c r="LFD147" s="106"/>
      <c r="LFE147" s="106"/>
      <c r="LFF147" s="106"/>
      <c r="LFG147" s="106"/>
      <c r="LFH147" s="106"/>
      <c r="LFI147" s="106"/>
      <c r="LFJ147" s="106"/>
      <c r="LFK147" s="106"/>
      <c r="LFL147" s="106"/>
      <c r="LFM147" s="106"/>
      <c r="LFN147" s="106"/>
      <c r="LFO147" s="106"/>
      <c r="LFP147" s="106"/>
      <c r="LFQ147" s="106"/>
      <c r="LFR147" s="106"/>
      <c r="LFS147" s="106"/>
      <c r="LFT147" s="106"/>
      <c r="LFU147" s="106"/>
      <c r="LFV147" s="106"/>
      <c r="LFW147" s="106"/>
      <c r="LFX147" s="106"/>
      <c r="LFY147" s="106"/>
      <c r="LFZ147" s="106"/>
      <c r="LGA147" s="106"/>
      <c r="LGB147" s="106"/>
      <c r="LGC147" s="106"/>
      <c r="LGD147" s="106"/>
      <c r="LGE147" s="106"/>
      <c r="LGF147" s="106"/>
      <c r="LGG147" s="106"/>
      <c r="LGH147" s="106"/>
      <c r="LGI147" s="106"/>
      <c r="LGJ147" s="106"/>
      <c r="LGK147" s="106"/>
      <c r="LGL147" s="106"/>
      <c r="LGM147" s="106"/>
      <c r="LGN147" s="106"/>
      <c r="LGO147" s="106"/>
      <c r="LGP147" s="106"/>
      <c r="LGQ147" s="106"/>
      <c r="LGR147" s="106"/>
      <c r="LGS147" s="106"/>
      <c r="LGT147" s="106"/>
      <c r="LGU147" s="106"/>
      <c r="LGV147" s="106"/>
      <c r="LGW147" s="106"/>
      <c r="LGX147" s="106"/>
      <c r="LGY147" s="106"/>
      <c r="LGZ147" s="106"/>
      <c r="LHA147" s="106"/>
      <c r="LHB147" s="106"/>
      <c r="LHC147" s="106"/>
      <c r="LHD147" s="106"/>
      <c r="LHE147" s="106"/>
      <c r="LHF147" s="106"/>
      <c r="LHG147" s="106"/>
      <c r="LHH147" s="106"/>
      <c r="LHI147" s="106"/>
      <c r="LHJ147" s="106"/>
      <c r="LHK147" s="106"/>
      <c r="LHL147" s="106"/>
      <c r="LHM147" s="106"/>
      <c r="LHN147" s="106"/>
      <c r="LHO147" s="106"/>
      <c r="LHP147" s="106"/>
      <c r="LHQ147" s="106"/>
      <c r="LHR147" s="106"/>
      <c r="LHS147" s="106"/>
      <c r="LHT147" s="106"/>
      <c r="LHU147" s="106"/>
      <c r="LHV147" s="106"/>
      <c r="LHW147" s="106"/>
      <c r="LHX147" s="106"/>
      <c r="LHY147" s="106"/>
      <c r="LHZ147" s="106"/>
      <c r="LIA147" s="106"/>
      <c r="LIB147" s="106"/>
      <c r="LIC147" s="106"/>
      <c r="LID147" s="106"/>
      <c r="LIE147" s="106"/>
      <c r="LIF147" s="106"/>
      <c r="LIG147" s="106"/>
      <c r="LIH147" s="106"/>
      <c r="LII147" s="106"/>
      <c r="LIJ147" s="106"/>
      <c r="LIK147" s="106"/>
      <c r="LIL147" s="106"/>
      <c r="LIM147" s="106"/>
      <c r="LIN147" s="106"/>
      <c r="LIO147" s="106"/>
      <c r="LIP147" s="106"/>
      <c r="LIQ147" s="106"/>
      <c r="LIR147" s="106"/>
      <c r="LIS147" s="106"/>
      <c r="LIT147" s="106"/>
      <c r="LIU147" s="106"/>
      <c r="LIV147" s="106"/>
      <c r="LIW147" s="106"/>
      <c r="LIX147" s="106"/>
      <c r="LIY147" s="106"/>
      <c r="LIZ147" s="106"/>
      <c r="LJA147" s="106"/>
      <c r="LJB147" s="106"/>
      <c r="LJC147" s="106"/>
      <c r="LJD147" s="106"/>
      <c r="LJE147" s="106"/>
      <c r="LJF147" s="106"/>
      <c r="LJG147" s="106"/>
      <c r="LJH147" s="106"/>
      <c r="LJI147" s="106"/>
      <c r="LJJ147" s="106"/>
      <c r="LJK147" s="106"/>
      <c r="LJL147" s="106"/>
      <c r="LJM147" s="106"/>
      <c r="LJN147" s="106"/>
      <c r="LJO147" s="106"/>
      <c r="LJP147" s="106"/>
      <c r="LJQ147" s="106"/>
      <c r="LJR147" s="106"/>
      <c r="LJS147" s="106"/>
      <c r="LJT147" s="106"/>
      <c r="LJU147" s="106"/>
      <c r="LJV147" s="106"/>
      <c r="LJW147" s="106"/>
      <c r="LJX147" s="106"/>
      <c r="LJY147" s="106"/>
      <c r="LJZ147" s="106"/>
      <c r="LKA147" s="106"/>
      <c r="LKB147" s="106"/>
      <c r="LKC147" s="106"/>
      <c r="LKD147" s="106"/>
      <c r="LKE147" s="106"/>
      <c r="LKF147" s="106"/>
      <c r="LKG147" s="106"/>
      <c r="LKH147" s="106"/>
      <c r="LKI147" s="106"/>
      <c r="LKJ147" s="106"/>
      <c r="LKK147" s="106"/>
      <c r="LKL147" s="106"/>
      <c r="LKM147" s="106"/>
      <c r="LKN147" s="106"/>
      <c r="LKO147" s="106"/>
      <c r="LKP147" s="106"/>
      <c r="LKQ147" s="106"/>
      <c r="LKR147" s="106"/>
      <c r="LKS147" s="106"/>
      <c r="LKT147" s="106"/>
      <c r="LKU147" s="106"/>
      <c r="LKV147" s="106"/>
      <c r="LKW147" s="106"/>
      <c r="LKX147" s="106"/>
      <c r="LKY147" s="106"/>
      <c r="LKZ147" s="106"/>
      <c r="LLA147" s="106"/>
      <c r="LLB147" s="106"/>
      <c r="LLC147" s="106"/>
      <c r="LLD147" s="106"/>
      <c r="LLE147" s="106"/>
      <c r="LLF147" s="106"/>
      <c r="LLG147" s="106"/>
      <c r="LLH147" s="106"/>
      <c r="LLI147" s="106"/>
      <c r="LLJ147" s="106"/>
      <c r="LLK147" s="106"/>
      <c r="LLL147" s="106"/>
      <c r="LLM147" s="106"/>
      <c r="LLN147" s="106"/>
      <c r="LLO147" s="106"/>
      <c r="LLP147" s="106"/>
      <c r="LLQ147" s="106"/>
      <c r="LLR147" s="106"/>
      <c r="LLS147" s="106"/>
      <c r="LLT147" s="106"/>
      <c r="LLU147" s="106"/>
      <c r="LLV147" s="106"/>
      <c r="LLW147" s="106"/>
      <c r="LLX147" s="106"/>
      <c r="LLY147" s="106"/>
      <c r="LLZ147" s="106"/>
      <c r="LMA147" s="106"/>
      <c r="LMB147" s="106"/>
      <c r="LMC147" s="106"/>
      <c r="LMD147" s="106"/>
      <c r="LME147" s="106"/>
      <c r="LMF147" s="106"/>
      <c r="LMG147" s="106"/>
      <c r="LMH147" s="106"/>
      <c r="LMI147" s="106"/>
      <c r="LMJ147" s="106"/>
      <c r="LMK147" s="106"/>
      <c r="LML147" s="106"/>
      <c r="LMM147" s="106"/>
      <c r="LMN147" s="106"/>
      <c r="LMO147" s="106"/>
      <c r="LMP147" s="106"/>
      <c r="LMQ147" s="106"/>
      <c r="LMR147" s="106"/>
      <c r="LMS147" s="106"/>
      <c r="LMT147" s="106"/>
      <c r="LMU147" s="106"/>
      <c r="LMV147" s="106"/>
      <c r="LMW147" s="106"/>
      <c r="LMX147" s="106"/>
      <c r="LMY147" s="106"/>
      <c r="LMZ147" s="106"/>
      <c r="LNA147" s="106"/>
      <c r="LNB147" s="106"/>
      <c r="LNC147" s="106"/>
      <c r="LND147" s="106"/>
      <c r="LNE147" s="106"/>
      <c r="LNF147" s="106"/>
      <c r="LNG147" s="106"/>
      <c r="LNH147" s="106"/>
      <c r="LNI147" s="106"/>
      <c r="LNJ147" s="106"/>
      <c r="LNK147" s="106"/>
      <c r="LNL147" s="106"/>
      <c r="LNM147" s="106"/>
      <c r="LNN147" s="106"/>
      <c r="LNO147" s="106"/>
      <c r="LNP147" s="106"/>
      <c r="LNQ147" s="106"/>
      <c r="LNR147" s="106"/>
      <c r="LNS147" s="106"/>
      <c r="LNT147" s="106"/>
      <c r="LNU147" s="106"/>
      <c r="LNV147" s="106"/>
      <c r="LNW147" s="106"/>
      <c r="LNX147" s="106"/>
      <c r="LNY147" s="106"/>
      <c r="LNZ147" s="106"/>
      <c r="LOA147" s="106"/>
      <c r="LOB147" s="106"/>
      <c r="LOC147" s="106"/>
      <c r="LOD147" s="106"/>
      <c r="LOE147" s="106"/>
      <c r="LOF147" s="106"/>
      <c r="LOG147" s="106"/>
      <c r="LOH147" s="106"/>
      <c r="LOI147" s="106"/>
      <c r="LOJ147" s="106"/>
      <c r="LOK147" s="106"/>
      <c r="LOL147" s="106"/>
      <c r="LOM147" s="106"/>
      <c r="LON147" s="106"/>
      <c r="LOO147" s="106"/>
      <c r="LOP147" s="106"/>
      <c r="LOQ147" s="106"/>
      <c r="LOR147" s="106"/>
      <c r="LOS147" s="106"/>
      <c r="LOT147" s="106"/>
      <c r="LOU147" s="106"/>
      <c r="LOV147" s="106"/>
      <c r="LOW147" s="106"/>
      <c r="LOX147" s="106"/>
      <c r="LOY147" s="106"/>
      <c r="LOZ147" s="106"/>
      <c r="LPA147" s="106"/>
      <c r="LPB147" s="106"/>
      <c r="LPC147" s="106"/>
      <c r="LPD147" s="106"/>
      <c r="LPE147" s="106"/>
      <c r="LPF147" s="106"/>
      <c r="LPG147" s="106"/>
      <c r="LPH147" s="106"/>
      <c r="LPI147" s="106"/>
      <c r="LPJ147" s="106"/>
      <c r="LPK147" s="106"/>
      <c r="LPL147" s="106"/>
      <c r="LPM147" s="106"/>
      <c r="LPN147" s="106"/>
      <c r="LPO147" s="106"/>
      <c r="LPP147" s="106"/>
      <c r="LPQ147" s="106"/>
      <c r="LPR147" s="106"/>
      <c r="LPS147" s="106"/>
      <c r="LPT147" s="106"/>
      <c r="LPU147" s="106"/>
      <c r="LPV147" s="106"/>
      <c r="LPW147" s="106"/>
      <c r="LPX147" s="106"/>
      <c r="LPY147" s="106"/>
      <c r="LPZ147" s="106"/>
      <c r="LQA147" s="106"/>
      <c r="LQB147" s="106"/>
      <c r="LQC147" s="106"/>
      <c r="LQD147" s="106"/>
      <c r="LQE147" s="106"/>
      <c r="LQF147" s="106"/>
      <c r="LQG147" s="106"/>
      <c r="LQH147" s="106"/>
      <c r="LQI147" s="106"/>
      <c r="LQJ147" s="106"/>
      <c r="LQK147" s="106"/>
      <c r="LQL147" s="106"/>
      <c r="LQM147" s="106"/>
      <c r="LQN147" s="106"/>
      <c r="LQO147" s="106"/>
      <c r="LQP147" s="106"/>
      <c r="LQQ147" s="106"/>
      <c r="LQR147" s="106"/>
      <c r="LQS147" s="106"/>
      <c r="LQT147" s="106"/>
      <c r="LQU147" s="106"/>
      <c r="LQV147" s="106"/>
      <c r="LQW147" s="106"/>
      <c r="LQX147" s="106"/>
      <c r="LQY147" s="106"/>
      <c r="LQZ147" s="106"/>
      <c r="LRA147" s="106"/>
      <c r="LRB147" s="106"/>
      <c r="LRC147" s="106"/>
      <c r="LRD147" s="106"/>
      <c r="LRE147" s="106"/>
      <c r="LRF147" s="106"/>
      <c r="LRG147" s="106"/>
      <c r="LRH147" s="106"/>
      <c r="LRI147" s="106"/>
      <c r="LRJ147" s="106"/>
      <c r="LRK147" s="106"/>
      <c r="LRL147" s="106"/>
      <c r="LRM147" s="106"/>
      <c r="LRN147" s="106"/>
      <c r="LRO147" s="106"/>
      <c r="LRP147" s="106"/>
      <c r="LRQ147" s="106"/>
      <c r="LRR147" s="106"/>
      <c r="LRS147" s="106"/>
      <c r="LRT147" s="106"/>
      <c r="LRU147" s="106"/>
      <c r="LRV147" s="106"/>
      <c r="LRW147" s="106"/>
      <c r="LRX147" s="106"/>
      <c r="LRY147" s="106"/>
      <c r="LRZ147" s="106"/>
      <c r="LSA147" s="106"/>
      <c r="LSB147" s="106"/>
      <c r="LSC147" s="106"/>
      <c r="LSD147" s="106"/>
      <c r="LSE147" s="106"/>
      <c r="LSF147" s="106"/>
      <c r="LSG147" s="106"/>
      <c r="LSH147" s="106"/>
      <c r="LSI147" s="106"/>
      <c r="LSJ147" s="106"/>
      <c r="LSK147" s="106"/>
      <c r="LSL147" s="106"/>
      <c r="LSM147" s="106"/>
      <c r="LSN147" s="106"/>
      <c r="LSO147" s="106"/>
      <c r="LSP147" s="106"/>
      <c r="LSQ147" s="106"/>
      <c r="LSR147" s="106"/>
      <c r="LSS147" s="106"/>
      <c r="LST147" s="106"/>
      <c r="LSU147" s="106"/>
      <c r="LSV147" s="106"/>
      <c r="LSW147" s="106"/>
      <c r="LSX147" s="106"/>
      <c r="LSY147" s="106"/>
      <c r="LSZ147" s="106"/>
      <c r="LTA147" s="106"/>
      <c r="LTB147" s="106"/>
      <c r="LTC147" s="106"/>
      <c r="LTD147" s="106"/>
      <c r="LTE147" s="106"/>
      <c r="LTF147" s="106"/>
      <c r="LTG147" s="106"/>
      <c r="LTH147" s="106"/>
      <c r="LTI147" s="106"/>
      <c r="LTJ147" s="106"/>
      <c r="LTK147" s="106"/>
      <c r="LTL147" s="106"/>
      <c r="LTM147" s="106"/>
      <c r="LTN147" s="106"/>
      <c r="LTO147" s="106"/>
      <c r="LTP147" s="106"/>
      <c r="LTQ147" s="106"/>
      <c r="LTR147" s="106"/>
      <c r="LTS147" s="106"/>
      <c r="LTT147" s="106"/>
      <c r="LTU147" s="106"/>
      <c r="LTV147" s="106"/>
      <c r="LTW147" s="106"/>
      <c r="LTX147" s="106"/>
      <c r="LTY147" s="106"/>
      <c r="LTZ147" s="106"/>
      <c r="LUA147" s="106"/>
      <c r="LUB147" s="106"/>
      <c r="LUC147" s="106"/>
      <c r="LUD147" s="106"/>
      <c r="LUE147" s="106"/>
      <c r="LUF147" s="106"/>
      <c r="LUG147" s="106"/>
      <c r="LUH147" s="106"/>
      <c r="LUI147" s="106"/>
      <c r="LUJ147" s="106"/>
      <c r="LUK147" s="106"/>
      <c r="LUL147" s="106"/>
      <c r="LUM147" s="106"/>
      <c r="LUN147" s="106"/>
      <c r="LUO147" s="106"/>
      <c r="LUP147" s="106"/>
      <c r="LUQ147" s="106"/>
      <c r="LUR147" s="106"/>
      <c r="LUS147" s="106"/>
      <c r="LUT147" s="106"/>
      <c r="LUU147" s="106"/>
      <c r="LUV147" s="106"/>
      <c r="LUW147" s="106"/>
      <c r="LUX147" s="106"/>
      <c r="LUY147" s="106"/>
      <c r="LUZ147" s="106"/>
      <c r="LVA147" s="106"/>
      <c r="LVB147" s="106"/>
      <c r="LVC147" s="106"/>
      <c r="LVD147" s="106"/>
      <c r="LVE147" s="106"/>
      <c r="LVF147" s="106"/>
      <c r="LVG147" s="106"/>
      <c r="LVH147" s="106"/>
      <c r="LVI147" s="106"/>
      <c r="LVJ147" s="106"/>
      <c r="LVK147" s="106"/>
      <c r="LVL147" s="106"/>
      <c r="LVM147" s="106"/>
      <c r="LVN147" s="106"/>
      <c r="LVO147" s="106"/>
      <c r="LVP147" s="106"/>
      <c r="LVQ147" s="106"/>
      <c r="LVR147" s="106"/>
      <c r="LVS147" s="106"/>
      <c r="LVT147" s="106"/>
      <c r="LVU147" s="106"/>
      <c r="LVV147" s="106"/>
      <c r="LVW147" s="106"/>
      <c r="LVX147" s="106"/>
      <c r="LVY147" s="106"/>
      <c r="LVZ147" s="106"/>
      <c r="LWA147" s="106"/>
      <c r="LWB147" s="106"/>
      <c r="LWC147" s="106"/>
      <c r="LWD147" s="106"/>
      <c r="LWE147" s="106"/>
      <c r="LWF147" s="106"/>
      <c r="LWG147" s="106"/>
      <c r="LWH147" s="106"/>
      <c r="LWI147" s="106"/>
      <c r="LWJ147" s="106"/>
      <c r="LWK147" s="106"/>
      <c r="LWL147" s="106"/>
      <c r="LWM147" s="106"/>
      <c r="LWN147" s="106"/>
      <c r="LWO147" s="106"/>
      <c r="LWP147" s="106"/>
      <c r="LWQ147" s="106"/>
      <c r="LWR147" s="106"/>
      <c r="LWS147" s="106"/>
      <c r="LWT147" s="106"/>
      <c r="LWU147" s="106"/>
      <c r="LWV147" s="106"/>
      <c r="LWW147" s="106"/>
      <c r="LWX147" s="106"/>
      <c r="LWY147" s="106"/>
      <c r="LWZ147" s="106"/>
      <c r="LXA147" s="106"/>
      <c r="LXB147" s="106"/>
      <c r="LXC147" s="106"/>
      <c r="LXD147" s="106"/>
      <c r="LXE147" s="106"/>
      <c r="LXF147" s="106"/>
      <c r="LXG147" s="106"/>
      <c r="LXH147" s="106"/>
      <c r="LXI147" s="106"/>
      <c r="LXJ147" s="106"/>
      <c r="LXK147" s="106"/>
      <c r="LXL147" s="106"/>
      <c r="LXM147" s="106"/>
      <c r="LXN147" s="106"/>
      <c r="LXO147" s="106"/>
      <c r="LXP147" s="106"/>
      <c r="LXQ147" s="106"/>
      <c r="LXR147" s="106"/>
      <c r="LXS147" s="106"/>
      <c r="LXT147" s="106"/>
      <c r="LXU147" s="106"/>
      <c r="LXV147" s="106"/>
      <c r="LXW147" s="106"/>
      <c r="LXX147" s="106"/>
      <c r="LXY147" s="106"/>
      <c r="LXZ147" s="106"/>
      <c r="LYA147" s="106"/>
      <c r="LYB147" s="106"/>
      <c r="LYC147" s="106"/>
      <c r="LYD147" s="106"/>
      <c r="LYE147" s="106"/>
      <c r="LYF147" s="106"/>
      <c r="LYG147" s="106"/>
      <c r="LYH147" s="106"/>
      <c r="LYI147" s="106"/>
      <c r="LYJ147" s="106"/>
      <c r="LYK147" s="106"/>
      <c r="LYL147" s="106"/>
      <c r="LYM147" s="106"/>
      <c r="LYN147" s="106"/>
      <c r="LYO147" s="106"/>
      <c r="LYP147" s="106"/>
      <c r="LYQ147" s="106"/>
      <c r="LYR147" s="106"/>
      <c r="LYS147" s="106"/>
      <c r="LYT147" s="106"/>
      <c r="LYU147" s="106"/>
      <c r="LYV147" s="106"/>
      <c r="LYW147" s="106"/>
      <c r="LYX147" s="106"/>
      <c r="LYY147" s="106"/>
      <c r="LYZ147" s="106"/>
      <c r="LZA147" s="106"/>
      <c r="LZB147" s="106"/>
      <c r="LZC147" s="106"/>
      <c r="LZD147" s="106"/>
      <c r="LZE147" s="106"/>
      <c r="LZF147" s="106"/>
      <c r="LZG147" s="106"/>
      <c r="LZH147" s="106"/>
      <c r="LZI147" s="106"/>
      <c r="LZJ147" s="106"/>
      <c r="LZK147" s="106"/>
      <c r="LZL147" s="106"/>
      <c r="LZM147" s="106"/>
      <c r="LZN147" s="106"/>
      <c r="LZO147" s="106"/>
      <c r="LZP147" s="106"/>
      <c r="LZQ147" s="106"/>
      <c r="LZR147" s="106"/>
      <c r="LZS147" s="106"/>
      <c r="LZT147" s="106"/>
      <c r="LZU147" s="106"/>
      <c r="LZV147" s="106"/>
      <c r="LZW147" s="106"/>
      <c r="LZX147" s="106"/>
      <c r="LZY147" s="106"/>
      <c r="LZZ147" s="106"/>
      <c r="MAA147" s="106"/>
      <c r="MAB147" s="106"/>
      <c r="MAC147" s="106"/>
      <c r="MAD147" s="106"/>
      <c r="MAE147" s="106"/>
      <c r="MAF147" s="106"/>
      <c r="MAG147" s="106"/>
      <c r="MAH147" s="106"/>
      <c r="MAI147" s="106"/>
      <c r="MAJ147" s="106"/>
      <c r="MAK147" s="106"/>
      <c r="MAL147" s="106"/>
      <c r="MAM147" s="106"/>
      <c r="MAN147" s="106"/>
      <c r="MAO147" s="106"/>
      <c r="MAP147" s="106"/>
      <c r="MAQ147" s="106"/>
      <c r="MAR147" s="106"/>
      <c r="MAS147" s="106"/>
      <c r="MAT147" s="106"/>
      <c r="MAU147" s="106"/>
      <c r="MAV147" s="106"/>
      <c r="MAW147" s="106"/>
      <c r="MAX147" s="106"/>
      <c r="MAY147" s="106"/>
      <c r="MAZ147" s="106"/>
      <c r="MBA147" s="106"/>
      <c r="MBB147" s="106"/>
      <c r="MBC147" s="106"/>
      <c r="MBD147" s="106"/>
      <c r="MBE147" s="106"/>
      <c r="MBF147" s="106"/>
      <c r="MBG147" s="106"/>
      <c r="MBH147" s="106"/>
      <c r="MBI147" s="106"/>
      <c r="MBJ147" s="106"/>
      <c r="MBK147" s="106"/>
      <c r="MBL147" s="106"/>
      <c r="MBM147" s="106"/>
      <c r="MBN147" s="106"/>
      <c r="MBO147" s="106"/>
      <c r="MBP147" s="106"/>
      <c r="MBQ147" s="106"/>
      <c r="MBR147" s="106"/>
      <c r="MBS147" s="106"/>
      <c r="MBT147" s="106"/>
      <c r="MBU147" s="106"/>
      <c r="MBV147" s="106"/>
      <c r="MBW147" s="106"/>
      <c r="MBX147" s="106"/>
      <c r="MBY147" s="106"/>
      <c r="MBZ147" s="106"/>
      <c r="MCA147" s="106"/>
      <c r="MCB147" s="106"/>
      <c r="MCC147" s="106"/>
      <c r="MCD147" s="106"/>
      <c r="MCE147" s="106"/>
      <c r="MCF147" s="106"/>
      <c r="MCG147" s="106"/>
      <c r="MCH147" s="106"/>
      <c r="MCI147" s="106"/>
      <c r="MCJ147" s="106"/>
      <c r="MCK147" s="106"/>
      <c r="MCL147" s="106"/>
      <c r="MCM147" s="106"/>
      <c r="MCN147" s="106"/>
      <c r="MCO147" s="106"/>
      <c r="MCP147" s="106"/>
      <c r="MCQ147" s="106"/>
      <c r="MCR147" s="106"/>
      <c r="MCS147" s="106"/>
      <c r="MCT147" s="106"/>
      <c r="MCU147" s="106"/>
      <c r="MCV147" s="106"/>
      <c r="MCW147" s="106"/>
      <c r="MCX147" s="106"/>
      <c r="MCY147" s="106"/>
      <c r="MCZ147" s="106"/>
      <c r="MDA147" s="106"/>
      <c r="MDB147" s="106"/>
      <c r="MDC147" s="106"/>
      <c r="MDD147" s="106"/>
      <c r="MDE147" s="106"/>
      <c r="MDF147" s="106"/>
      <c r="MDG147" s="106"/>
      <c r="MDH147" s="106"/>
      <c r="MDI147" s="106"/>
      <c r="MDJ147" s="106"/>
      <c r="MDK147" s="106"/>
      <c r="MDL147" s="106"/>
      <c r="MDM147" s="106"/>
      <c r="MDN147" s="106"/>
      <c r="MDO147" s="106"/>
      <c r="MDP147" s="106"/>
      <c r="MDQ147" s="106"/>
      <c r="MDR147" s="106"/>
      <c r="MDS147" s="106"/>
      <c r="MDT147" s="106"/>
      <c r="MDU147" s="106"/>
      <c r="MDV147" s="106"/>
      <c r="MDW147" s="106"/>
      <c r="MDX147" s="106"/>
      <c r="MDY147" s="106"/>
      <c r="MDZ147" s="106"/>
      <c r="MEA147" s="106"/>
      <c r="MEB147" s="106"/>
      <c r="MEC147" s="106"/>
      <c r="MED147" s="106"/>
      <c r="MEE147" s="106"/>
      <c r="MEF147" s="106"/>
      <c r="MEG147" s="106"/>
      <c r="MEH147" s="106"/>
      <c r="MEI147" s="106"/>
      <c r="MEJ147" s="106"/>
      <c r="MEK147" s="106"/>
      <c r="MEL147" s="106"/>
      <c r="MEM147" s="106"/>
      <c r="MEN147" s="106"/>
      <c r="MEO147" s="106"/>
      <c r="MEP147" s="106"/>
      <c r="MEQ147" s="106"/>
      <c r="MER147" s="106"/>
      <c r="MES147" s="106"/>
      <c r="MET147" s="106"/>
      <c r="MEU147" s="106"/>
      <c r="MEV147" s="106"/>
      <c r="MEW147" s="106"/>
      <c r="MEX147" s="106"/>
      <c r="MEY147" s="106"/>
      <c r="MEZ147" s="106"/>
      <c r="MFA147" s="106"/>
      <c r="MFB147" s="106"/>
      <c r="MFC147" s="106"/>
      <c r="MFD147" s="106"/>
      <c r="MFE147" s="106"/>
      <c r="MFF147" s="106"/>
      <c r="MFG147" s="106"/>
      <c r="MFH147" s="106"/>
      <c r="MFI147" s="106"/>
      <c r="MFJ147" s="106"/>
      <c r="MFK147" s="106"/>
      <c r="MFL147" s="106"/>
      <c r="MFM147" s="106"/>
      <c r="MFN147" s="106"/>
      <c r="MFO147" s="106"/>
      <c r="MFP147" s="106"/>
      <c r="MFQ147" s="106"/>
      <c r="MFR147" s="106"/>
      <c r="MFS147" s="106"/>
      <c r="MFT147" s="106"/>
      <c r="MFU147" s="106"/>
      <c r="MFV147" s="106"/>
      <c r="MFW147" s="106"/>
      <c r="MFX147" s="106"/>
      <c r="MFY147" s="106"/>
      <c r="MFZ147" s="106"/>
      <c r="MGA147" s="106"/>
      <c r="MGB147" s="106"/>
      <c r="MGC147" s="106"/>
      <c r="MGD147" s="106"/>
      <c r="MGE147" s="106"/>
      <c r="MGF147" s="106"/>
      <c r="MGG147" s="106"/>
      <c r="MGH147" s="106"/>
      <c r="MGI147" s="106"/>
      <c r="MGJ147" s="106"/>
      <c r="MGK147" s="106"/>
      <c r="MGL147" s="106"/>
      <c r="MGM147" s="106"/>
      <c r="MGN147" s="106"/>
      <c r="MGO147" s="106"/>
      <c r="MGP147" s="106"/>
      <c r="MGQ147" s="106"/>
      <c r="MGR147" s="106"/>
      <c r="MGS147" s="106"/>
      <c r="MGT147" s="106"/>
      <c r="MGU147" s="106"/>
      <c r="MGV147" s="106"/>
      <c r="MGW147" s="106"/>
      <c r="MGX147" s="106"/>
      <c r="MGY147" s="106"/>
      <c r="MGZ147" s="106"/>
      <c r="MHA147" s="106"/>
      <c r="MHB147" s="106"/>
      <c r="MHC147" s="106"/>
      <c r="MHD147" s="106"/>
      <c r="MHE147" s="106"/>
      <c r="MHF147" s="106"/>
      <c r="MHG147" s="106"/>
      <c r="MHH147" s="106"/>
      <c r="MHI147" s="106"/>
      <c r="MHJ147" s="106"/>
      <c r="MHK147" s="106"/>
      <c r="MHL147" s="106"/>
      <c r="MHM147" s="106"/>
      <c r="MHN147" s="106"/>
      <c r="MHO147" s="106"/>
      <c r="MHP147" s="106"/>
      <c r="MHQ147" s="106"/>
      <c r="MHR147" s="106"/>
      <c r="MHS147" s="106"/>
      <c r="MHT147" s="106"/>
      <c r="MHU147" s="106"/>
      <c r="MHV147" s="106"/>
      <c r="MHW147" s="106"/>
      <c r="MHX147" s="106"/>
      <c r="MHY147" s="106"/>
      <c r="MHZ147" s="106"/>
      <c r="MIA147" s="106"/>
      <c r="MIB147" s="106"/>
      <c r="MIC147" s="106"/>
      <c r="MID147" s="106"/>
      <c r="MIE147" s="106"/>
      <c r="MIF147" s="106"/>
      <c r="MIG147" s="106"/>
      <c r="MIH147" s="106"/>
      <c r="MII147" s="106"/>
      <c r="MIJ147" s="106"/>
      <c r="MIK147" s="106"/>
      <c r="MIL147" s="106"/>
      <c r="MIM147" s="106"/>
      <c r="MIN147" s="106"/>
      <c r="MIO147" s="106"/>
      <c r="MIP147" s="106"/>
      <c r="MIQ147" s="106"/>
      <c r="MIR147" s="106"/>
      <c r="MIS147" s="106"/>
      <c r="MIT147" s="106"/>
      <c r="MIU147" s="106"/>
      <c r="MIV147" s="106"/>
      <c r="MIW147" s="106"/>
      <c r="MIX147" s="106"/>
      <c r="MIY147" s="106"/>
      <c r="MIZ147" s="106"/>
      <c r="MJA147" s="106"/>
      <c r="MJB147" s="106"/>
      <c r="MJC147" s="106"/>
      <c r="MJD147" s="106"/>
      <c r="MJE147" s="106"/>
      <c r="MJF147" s="106"/>
      <c r="MJG147" s="106"/>
      <c r="MJH147" s="106"/>
      <c r="MJI147" s="106"/>
      <c r="MJJ147" s="106"/>
      <c r="MJK147" s="106"/>
      <c r="MJL147" s="106"/>
      <c r="MJM147" s="106"/>
      <c r="MJN147" s="106"/>
      <c r="MJO147" s="106"/>
      <c r="MJP147" s="106"/>
      <c r="MJQ147" s="106"/>
      <c r="MJR147" s="106"/>
      <c r="MJS147" s="106"/>
      <c r="MJT147" s="106"/>
      <c r="MJU147" s="106"/>
      <c r="MJV147" s="106"/>
      <c r="MJW147" s="106"/>
      <c r="MJX147" s="106"/>
      <c r="MJY147" s="106"/>
      <c r="MJZ147" s="106"/>
      <c r="MKA147" s="106"/>
      <c r="MKB147" s="106"/>
      <c r="MKC147" s="106"/>
      <c r="MKD147" s="106"/>
      <c r="MKE147" s="106"/>
      <c r="MKF147" s="106"/>
      <c r="MKG147" s="106"/>
      <c r="MKH147" s="106"/>
      <c r="MKI147" s="106"/>
      <c r="MKJ147" s="106"/>
      <c r="MKK147" s="106"/>
      <c r="MKL147" s="106"/>
      <c r="MKM147" s="106"/>
      <c r="MKN147" s="106"/>
      <c r="MKO147" s="106"/>
      <c r="MKP147" s="106"/>
      <c r="MKQ147" s="106"/>
      <c r="MKR147" s="106"/>
      <c r="MKS147" s="106"/>
      <c r="MKT147" s="106"/>
      <c r="MKU147" s="106"/>
      <c r="MKV147" s="106"/>
      <c r="MKW147" s="106"/>
      <c r="MKX147" s="106"/>
      <c r="MKY147" s="106"/>
      <c r="MKZ147" s="106"/>
      <c r="MLA147" s="106"/>
      <c r="MLB147" s="106"/>
      <c r="MLC147" s="106"/>
      <c r="MLD147" s="106"/>
      <c r="MLE147" s="106"/>
      <c r="MLF147" s="106"/>
      <c r="MLG147" s="106"/>
      <c r="MLH147" s="106"/>
      <c r="MLI147" s="106"/>
      <c r="MLJ147" s="106"/>
      <c r="MLK147" s="106"/>
      <c r="MLL147" s="106"/>
      <c r="MLM147" s="106"/>
      <c r="MLN147" s="106"/>
      <c r="MLO147" s="106"/>
      <c r="MLP147" s="106"/>
      <c r="MLQ147" s="106"/>
      <c r="MLR147" s="106"/>
      <c r="MLS147" s="106"/>
      <c r="MLT147" s="106"/>
      <c r="MLU147" s="106"/>
      <c r="MLV147" s="106"/>
      <c r="MLW147" s="106"/>
      <c r="MLX147" s="106"/>
      <c r="MLY147" s="106"/>
      <c r="MLZ147" s="106"/>
      <c r="MMA147" s="106"/>
      <c r="MMB147" s="106"/>
      <c r="MMC147" s="106"/>
      <c r="MMD147" s="106"/>
      <c r="MME147" s="106"/>
      <c r="MMF147" s="106"/>
      <c r="MMG147" s="106"/>
      <c r="MMH147" s="106"/>
      <c r="MMI147" s="106"/>
      <c r="MMJ147" s="106"/>
      <c r="MMK147" s="106"/>
      <c r="MML147" s="106"/>
      <c r="MMM147" s="106"/>
      <c r="MMN147" s="106"/>
      <c r="MMO147" s="106"/>
      <c r="MMP147" s="106"/>
      <c r="MMQ147" s="106"/>
      <c r="MMR147" s="106"/>
      <c r="MMS147" s="106"/>
      <c r="MMT147" s="106"/>
      <c r="MMU147" s="106"/>
      <c r="MMV147" s="106"/>
      <c r="MMW147" s="106"/>
      <c r="MMX147" s="106"/>
      <c r="MMY147" s="106"/>
      <c r="MMZ147" s="106"/>
      <c r="MNA147" s="106"/>
      <c r="MNB147" s="106"/>
      <c r="MNC147" s="106"/>
      <c r="MND147" s="106"/>
      <c r="MNE147" s="106"/>
      <c r="MNF147" s="106"/>
      <c r="MNG147" s="106"/>
      <c r="MNH147" s="106"/>
      <c r="MNI147" s="106"/>
      <c r="MNJ147" s="106"/>
      <c r="MNK147" s="106"/>
      <c r="MNL147" s="106"/>
      <c r="MNM147" s="106"/>
      <c r="MNN147" s="106"/>
      <c r="MNO147" s="106"/>
      <c r="MNP147" s="106"/>
      <c r="MNQ147" s="106"/>
      <c r="MNR147" s="106"/>
      <c r="MNS147" s="106"/>
      <c r="MNT147" s="106"/>
      <c r="MNU147" s="106"/>
      <c r="MNV147" s="106"/>
      <c r="MNW147" s="106"/>
      <c r="MNX147" s="106"/>
      <c r="MNY147" s="106"/>
      <c r="MNZ147" s="106"/>
      <c r="MOA147" s="106"/>
      <c r="MOB147" s="106"/>
      <c r="MOC147" s="106"/>
      <c r="MOD147" s="106"/>
      <c r="MOE147" s="106"/>
      <c r="MOF147" s="106"/>
      <c r="MOG147" s="106"/>
      <c r="MOH147" s="106"/>
      <c r="MOI147" s="106"/>
      <c r="MOJ147" s="106"/>
      <c r="MOK147" s="106"/>
      <c r="MOL147" s="106"/>
      <c r="MOM147" s="106"/>
      <c r="MON147" s="106"/>
      <c r="MOO147" s="106"/>
      <c r="MOP147" s="106"/>
      <c r="MOQ147" s="106"/>
      <c r="MOR147" s="106"/>
      <c r="MOS147" s="106"/>
      <c r="MOT147" s="106"/>
      <c r="MOU147" s="106"/>
      <c r="MOV147" s="106"/>
      <c r="MOW147" s="106"/>
      <c r="MOX147" s="106"/>
      <c r="MOY147" s="106"/>
      <c r="MOZ147" s="106"/>
      <c r="MPA147" s="106"/>
      <c r="MPB147" s="106"/>
      <c r="MPC147" s="106"/>
      <c r="MPD147" s="106"/>
      <c r="MPE147" s="106"/>
      <c r="MPF147" s="106"/>
      <c r="MPG147" s="106"/>
      <c r="MPH147" s="106"/>
      <c r="MPI147" s="106"/>
      <c r="MPJ147" s="106"/>
      <c r="MPK147" s="106"/>
      <c r="MPL147" s="106"/>
      <c r="MPM147" s="106"/>
      <c r="MPN147" s="106"/>
      <c r="MPO147" s="106"/>
      <c r="MPP147" s="106"/>
      <c r="MPQ147" s="106"/>
      <c r="MPR147" s="106"/>
      <c r="MPS147" s="106"/>
      <c r="MPT147" s="106"/>
      <c r="MPU147" s="106"/>
      <c r="MPV147" s="106"/>
      <c r="MPW147" s="106"/>
      <c r="MPX147" s="106"/>
      <c r="MPY147" s="106"/>
      <c r="MPZ147" s="106"/>
      <c r="MQA147" s="106"/>
      <c r="MQB147" s="106"/>
      <c r="MQC147" s="106"/>
      <c r="MQD147" s="106"/>
      <c r="MQE147" s="106"/>
      <c r="MQF147" s="106"/>
      <c r="MQG147" s="106"/>
      <c r="MQH147" s="106"/>
      <c r="MQI147" s="106"/>
      <c r="MQJ147" s="106"/>
      <c r="MQK147" s="106"/>
      <c r="MQL147" s="106"/>
      <c r="MQM147" s="106"/>
      <c r="MQN147" s="106"/>
      <c r="MQO147" s="106"/>
      <c r="MQP147" s="106"/>
      <c r="MQQ147" s="106"/>
      <c r="MQR147" s="106"/>
      <c r="MQS147" s="106"/>
      <c r="MQT147" s="106"/>
      <c r="MQU147" s="106"/>
      <c r="MQV147" s="106"/>
      <c r="MQW147" s="106"/>
      <c r="MQX147" s="106"/>
      <c r="MQY147" s="106"/>
      <c r="MQZ147" s="106"/>
      <c r="MRA147" s="106"/>
      <c r="MRB147" s="106"/>
      <c r="MRC147" s="106"/>
      <c r="MRD147" s="106"/>
      <c r="MRE147" s="106"/>
      <c r="MRF147" s="106"/>
      <c r="MRG147" s="106"/>
      <c r="MRH147" s="106"/>
      <c r="MRI147" s="106"/>
      <c r="MRJ147" s="106"/>
      <c r="MRK147" s="106"/>
      <c r="MRL147" s="106"/>
      <c r="MRM147" s="106"/>
      <c r="MRN147" s="106"/>
      <c r="MRO147" s="106"/>
      <c r="MRP147" s="106"/>
      <c r="MRQ147" s="106"/>
      <c r="MRR147" s="106"/>
      <c r="MRS147" s="106"/>
      <c r="MRT147" s="106"/>
      <c r="MRU147" s="106"/>
      <c r="MRV147" s="106"/>
      <c r="MRW147" s="106"/>
      <c r="MRX147" s="106"/>
      <c r="MRY147" s="106"/>
      <c r="MRZ147" s="106"/>
      <c r="MSA147" s="106"/>
      <c r="MSB147" s="106"/>
      <c r="MSC147" s="106"/>
      <c r="MSD147" s="106"/>
      <c r="MSE147" s="106"/>
      <c r="MSF147" s="106"/>
      <c r="MSG147" s="106"/>
      <c r="MSH147" s="106"/>
      <c r="MSI147" s="106"/>
      <c r="MSJ147" s="106"/>
      <c r="MSK147" s="106"/>
      <c r="MSL147" s="106"/>
      <c r="MSM147" s="106"/>
      <c r="MSN147" s="106"/>
      <c r="MSO147" s="106"/>
      <c r="MSP147" s="106"/>
      <c r="MSQ147" s="106"/>
      <c r="MSR147" s="106"/>
      <c r="MSS147" s="106"/>
      <c r="MST147" s="106"/>
      <c r="MSU147" s="106"/>
      <c r="MSV147" s="106"/>
      <c r="MSW147" s="106"/>
      <c r="MSX147" s="106"/>
      <c r="MSY147" s="106"/>
      <c r="MSZ147" s="106"/>
      <c r="MTA147" s="106"/>
      <c r="MTB147" s="106"/>
      <c r="MTC147" s="106"/>
      <c r="MTD147" s="106"/>
      <c r="MTE147" s="106"/>
      <c r="MTF147" s="106"/>
      <c r="MTG147" s="106"/>
      <c r="MTH147" s="106"/>
      <c r="MTI147" s="106"/>
      <c r="MTJ147" s="106"/>
      <c r="MTK147" s="106"/>
      <c r="MTL147" s="106"/>
      <c r="MTM147" s="106"/>
      <c r="MTN147" s="106"/>
      <c r="MTO147" s="106"/>
      <c r="MTP147" s="106"/>
      <c r="MTQ147" s="106"/>
      <c r="MTR147" s="106"/>
      <c r="MTS147" s="106"/>
      <c r="MTT147" s="106"/>
      <c r="MTU147" s="106"/>
      <c r="MTV147" s="106"/>
      <c r="MTW147" s="106"/>
      <c r="MTX147" s="106"/>
      <c r="MTY147" s="106"/>
      <c r="MTZ147" s="106"/>
      <c r="MUA147" s="106"/>
      <c r="MUB147" s="106"/>
      <c r="MUC147" s="106"/>
      <c r="MUD147" s="106"/>
      <c r="MUE147" s="106"/>
      <c r="MUF147" s="106"/>
      <c r="MUG147" s="106"/>
      <c r="MUH147" s="106"/>
      <c r="MUI147" s="106"/>
      <c r="MUJ147" s="106"/>
      <c r="MUK147" s="106"/>
      <c r="MUL147" s="106"/>
      <c r="MUM147" s="106"/>
      <c r="MUN147" s="106"/>
      <c r="MUO147" s="106"/>
      <c r="MUP147" s="106"/>
      <c r="MUQ147" s="106"/>
      <c r="MUR147" s="106"/>
      <c r="MUS147" s="106"/>
      <c r="MUT147" s="106"/>
      <c r="MUU147" s="106"/>
      <c r="MUV147" s="106"/>
      <c r="MUW147" s="106"/>
      <c r="MUX147" s="106"/>
      <c r="MUY147" s="106"/>
      <c r="MUZ147" s="106"/>
      <c r="MVA147" s="106"/>
      <c r="MVB147" s="106"/>
      <c r="MVC147" s="106"/>
      <c r="MVD147" s="106"/>
      <c r="MVE147" s="106"/>
      <c r="MVF147" s="106"/>
      <c r="MVG147" s="106"/>
      <c r="MVH147" s="106"/>
      <c r="MVI147" s="106"/>
      <c r="MVJ147" s="106"/>
      <c r="MVK147" s="106"/>
      <c r="MVL147" s="106"/>
      <c r="MVM147" s="106"/>
      <c r="MVN147" s="106"/>
      <c r="MVO147" s="106"/>
      <c r="MVP147" s="106"/>
      <c r="MVQ147" s="106"/>
      <c r="MVR147" s="106"/>
      <c r="MVS147" s="106"/>
      <c r="MVT147" s="106"/>
      <c r="MVU147" s="106"/>
      <c r="MVV147" s="106"/>
      <c r="MVW147" s="106"/>
      <c r="MVX147" s="106"/>
      <c r="MVY147" s="106"/>
      <c r="MVZ147" s="106"/>
      <c r="MWA147" s="106"/>
      <c r="MWB147" s="106"/>
      <c r="MWC147" s="106"/>
      <c r="MWD147" s="106"/>
      <c r="MWE147" s="106"/>
      <c r="MWF147" s="106"/>
      <c r="MWG147" s="106"/>
      <c r="MWH147" s="106"/>
      <c r="MWI147" s="106"/>
      <c r="MWJ147" s="106"/>
      <c r="MWK147" s="106"/>
      <c r="MWL147" s="106"/>
      <c r="MWM147" s="106"/>
      <c r="MWN147" s="106"/>
      <c r="MWO147" s="106"/>
      <c r="MWP147" s="106"/>
      <c r="MWQ147" s="106"/>
      <c r="MWR147" s="106"/>
      <c r="MWS147" s="106"/>
      <c r="MWT147" s="106"/>
      <c r="MWU147" s="106"/>
      <c r="MWV147" s="106"/>
      <c r="MWW147" s="106"/>
      <c r="MWX147" s="106"/>
      <c r="MWY147" s="106"/>
      <c r="MWZ147" s="106"/>
      <c r="MXA147" s="106"/>
      <c r="MXB147" s="106"/>
      <c r="MXC147" s="106"/>
      <c r="MXD147" s="106"/>
      <c r="MXE147" s="106"/>
      <c r="MXF147" s="106"/>
      <c r="MXG147" s="106"/>
      <c r="MXH147" s="106"/>
      <c r="MXI147" s="106"/>
      <c r="MXJ147" s="106"/>
      <c r="MXK147" s="106"/>
      <c r="MXL147" s="106"/>
      <c r="MXM147" s="106"/>
      <c r="MXN147" s="106"/>
      <c r="MXO147" s="106"/>
      <c r="MXP147" s="106"/>
      <c r="MXQ147" s="106"/>
      <c r="MXR147" s="106"/>
      <c r="MXS147" s="106"/>
      <c r="MXT147" s="106"/>
      <c r="MXU147" s="106"/>
      <c r="MXV147" s="106"/>
      <c r="MXW147" s="106"/>
      <c r="MXX147" s="106"/>
      <c r="MXY147" s="106"/>
      <c r="MXZ147" s="106"/>
      <c r="MYA147" s="106"/>
      <c r="MYB147" s="106"/>
      <c r="MYC147" s="106"/>
      <c r="MYD147" s="106"/>
      <c r="MYE147" s="106"/>
      <c r="MYF147" s="106"/>
      <c r="MYG147" s="106"/>
      <c r="MYH147" s="106"/>
      <c r="MYI147" s="106"/>
      <c r="MYJ147" s="106"/>
      <c r="MYK147" s="106"/>
      <c r="MYL147" s="106"/>
      <c r="MYM147" s="106"/>
      <c r="MYN147" s="106"/>
      <c r="MYO147" s="106"/>
      <c r="MYP147" s="106"/>
      <c r="MYQ147" s="106"/>
      <c r="MYR147" s="106"/>
      <c r="MYS147" s="106"/>
      <c r="MYT147" s="106"/>
      <c r="MYU147" s="106"/>
      <c r="MYV147" s="106"/>
      <c r="MYW147" s="106"/>
      <c r="MYX147" s="106"/>
      <c r="MYY147" s="106"/>
      <c r="MYZ147" s="106"/>
      <c r="MZA147" s="106"/>
      <c r="MZB147" s="106"/>
      <c r="MZC147" s="106"/>
      <c r="MZD147" s="106"/>
      <c r="MZE147" s="106"/>
      <c r="MZF147" s="106"/>
      <c r="MZG147" s="106"/>
      <c r="MZH147" s="106"/>
      <c r="MZI147" s="106"/>
      <c r="MZJ147" s="106"/>
      <c r="MZK147" s="106"/>
      <c r="MZL147" s="106"/>
      <c r="MZM147" s="106"/>
      <c r="MZN147" s="106"/>
      <c r="MZO147" s="106"/>
      <c r="MZP147" s="106"/>
      <c r="MZQ147" s="106"/>
      <c r="MZR147" s="106"/>
      <c r="MZS147" s="106"/>
      <c r="MZT147" s="106"/>
      <c r="MZU147" s="106"/>
      <c r="MZV147" s="106"/>
      <c r="MZW147" s="106"/>
      <c r="MZX147" s="106"/>
      <c r="MZY147" s="106"/>
      <c r="MZZ147" s="106"/>
      <c r="NAA147" s="106"/>
      <c r="NAB147" s="106"/>
      <c r="NAC147" s="106"/>
      <c r="NAD147" s="106"/>
      <c r="NAE147" s="106"/>
      <c r="NAF147" s="106"/>
      <c r="NAG147" s="106"/>
      <c r="NAH147" s="106"/>
      <c r="NAI147" s="106"/>
      <c r="NAJ147" s="106"/>
      <c r="NAK147" s="106"/>
      <c r="NAL147" s="106"/>
      <c r="NAM147" s="106"/>
      <c r="NAN147" s="106"/>
      <c r="NAO147" s="106"/>
      <c r="NAP147" s="106"/>
      <c r="NAQ147" s="106"/>
      <c r="NAR147" s="106"/>
      <c r="NAS147" s="106"/>
      <c r="NAT147" s="106"/>
      <c r="NAU147" s="106"/>
      <c r="NAV147" s="106"/>
      <c r="NAW147" s="106"/>
      <c r="NAX147" s="106"/>
      <c r="NAY147" s="106"/>
      <c r="NAZ147" s="106"/>
      <c r="NBA147" s="106"/>
      <c r="NBB147" s="106"/>
      <c r="NBC147" s="106"/>
      <c r="NBD147" s="106"/>
      <c r="NBE147" s="106"/>
      <c r="NBF147" s="106"/>
      <c r="NBG147" s="106"/>
      <c r="NBH147" s="106"/>
      <c r="NBI147" s="106"/>
      <c r="NBJ147" s="106"/>
      <c r="NBK147" s="106"/>
      <c r="NBL147" s="106"/>
      <c r="NBM147" s="106"/>
      <c r="NBN147" s="106"/>
      <c r="NBO147" s="106"/>
      <c r="NBP147" s="106"/>
      <c r="NBQ147" s="106"/>
      <c r="NBR147" s="106"/>
      <c r="NBS147" s="106"/>
      <c r="NBT147" s="106"/>
      <c r="NBU147" s="106"/>
      <c r="NBV147" s="106"/>
      <c r="NBW147" s="106"/>
      <c r="NBX147" s="106"/>
      <c r="NBY147" s="106"/>
      <c r="NBZ147" s="106"/>
      <c r="NCA147" s="106"/>
      <c r="NCB147" s="106"/>
      <c r="NCC147" s="106"/>
      <c r="NCD147" s="106"/>
      <c r="NCE147" s="106"/>
      <c r="NCF147" s="106"/>
      <c r="NCG147" s="106"/>
      <c r="NCH147" s="106"/>
      <c r="NCI147" s="106"/>
      <c r="NCJ147" s="106"/>
      <c r="NCK147" s="106"/>
      <c r="NCL147" s="106"/>
      <c r="NCM147" s="106"/>
      <c r="NCN147" s="106"/>
      <c r="NCO147" s="106"/>
      <c r="NCP147" s="106"/>
      <c r="NCQ147" s="106"/>
      <c r="NCR147" s="106"/>
      <c r="NCS147" s="106"/>
      <c r="NCT147" s="106"/>
      <c r="NCU147" s="106"/>
      <c r="NCV147" s="106"/>
      <c r="NCW147" s="106"/>
      <c r="NCX147" s="106"/>
      <c r="NCY147" s="106"/>
      <c r="NCZ147" s="106"/>
      <c r="NDA147" s="106"/>
      <c r="NDB147" s="106"/>
      <c r="NDC147" s="106"/>
      <c r="NDD147" s="106"/>
      <c r="NDE147" s="106"/>
      <c r="NDF147" s="106"/>
      <c r="NDG147" s="106"/>
      <c r="NDH147" s="106"/>
      <c r="NDI147" s="106"/>
      <c r="NDJ147" s="106"/>
      <c r="NDK147" s="106"/>
      <c r="NDL147" s="106"/>
      <c r="NDM147" s="106"/>
      <c r="NDN147" s="106"/>
      <c r="NDO147" s="106"/>
      <c r="NDP147" s="106"/>
      <c r="NDQ147" s="106"/>
      <c r="NDR147" s="106"/>
      <c r="NDS147" s="106"/>
      <c r="NDT147" s="106"/>
      <c r="NDU147" s="106"/>
      <c r="NDV147" s="106"/>
      <c r="NDW147" s="106"/>
      <c r="NDX147" s="106"/>
      <c r="NDY147" s="106"/>
      <c r="NDZ147" s="106"/>
      <c r="NEA147" s="106"/>
      <c r="NEB147" s="106"/>
      <c r="NEC147" s="106"/>
      <c r="NED147" s="106"/>
      <c r="NEE147" s="106"/>
      <c r="NEF147" s="106"/>
      <c r="NEG147" s="106"/>
      <c r="NEH147" s="106"/>
      <c r="NEI147" s="106"/>
      <c r="NEJ147" s="106"/>
      <c r="NEK147" s="106"/>
      <c r="NEL147" s="106"/>
      <c r="NEM147" s="106"/>
      <c r="NEN147" s="106"/>
      <c r="NEO147" s="106"/>
      <c r="NEP147" s="106"/>
      <c r="NEQ147" s="106"/>
      <c r="NER147" s="106"/>
      <c r="NES147" s="106"/>
      <c r="NET147" s="106"/>
      <c r="NEU147" s="106"/>
      <c r="NEV147" s="106"/>
      <c r="NEW147" s="106"/>
      <c r="NEX147" s="106"/>
      <c r="NEY147" s="106"/>
      <c r="NEZ147" s="106"/>
      <c r="NFA147" s="106"/>
      <c r="NFB147" s="106"/>
      <c r="NFC147" s="106"/>
      <c r="NFD147" s="106"/>
      <c r="NFE147" s="106"/>
      <c r="NFF147" s="106"/>
      <c r="NFG147" s="106"/>
      <c r="NFH147" s="106"/>
      <c r="NFI147" s="106"/>
      <c r="NFJ147" s="106"/>
      <c r="NFK147" s="106"/>
      <c r="NFL147" s="106"/>
      <c r="NFM147" s="106"/>
      <c r="NFN147" s="106"/>
      <c r="NFO147" s="106"/>
      <c r="NFP147" s="106"/>
      <c r="NFQ147" s="106"/>
      <c r="NFR147" s="106"/>
      <c r="NFS147" s="106"/>
      <c r="NFT147" s="106"/>
      <c r="NFU147" s="106"/>
      <c r="NFV147" s="106"/>
      <c r="NFW147" s="106"/>
      <c r="NFX147" s="106"/>
      <c r="NFY147" s="106"/>
      <c r="NFZ147" s="106"/>
      <c r="NGA147" s="106"/>
      <c r="NGB147" s="106"/>
      <c r="NGC147" s="106"/>
      <c r="NGD147" s="106"/>
      <c r="NGE147" s="106"/>
      <c r="NGF147" s="106"/>
      <c r="NGG147" s="106"/>
      <c r="NGH147" s="106"/>
      <c r="NGI147" s="106"/>
      <c r="NGJ147" s="106"/>
      <c r="NGK147" s="106"/>
      <c r="NGL147" s="106"/>
      <c r="NGM147" s="106"/>
      <c r="NGN147" s="106"/>
      <c r="NGO147" s="106"/>
      <c r="NGP147" s="106"/>
      <c r="NGQ147" s="106"/>
      <c r="NGR147" s="106"/>
      <c r="NGS147" s="106"/>
      <c r="NGT147" s="106"/>
      <c r="NGU147" s="106"/>
      <c r="NGV147" s="106"/>
      <c r="NGW147" s="106"/>
      <c r="NGX147" s="106"/>
      <c r="NGY147" s="106"/>
      <c r="NGZ147" s="106"/>
      <c r="NHA147" s="106"/>
      <c r="NHB147" s="106"/>
      <c r="NHC147" s="106"/>
      <c r="NHD147" s="106"/>
      <c r="NHE147" s="106"/>
      <c r="NHF147" s="106"/>
      <c r="NHG147" s="106"/>
      <c r="NHH147" s="106"/>
      <c r="NHI147" s="106"/>
      <c r="NHJ147" s="106"/>
      <c r="NHK147" s="106"/>
      <c r="NHL147" s="106"/>
      <c r="NHM147" s="106"/>
      <c r="NHN147" s="106"/>
      <c r="NHO147" s="106"/>
      <c r="NHP147" s="106"/>
      <c r="NHQ147" s="106"/>
      <c r="NHR147" s="106"/>
      <c r="NHS147" s="106"/>
      <c r="NHT147" s="106"/>
      <c r="NHU147" s="106"/>
      <c r="NHV147" s="106"/>
      <c r="NHW147" s="106"/>
      <c r="NHX147" s="106"/>
      <c r="NHY147" s="106"/>
      <c r="NHZ147" s="106"/>
      <c r="NIA147" s="106"/>
      <c r="NIB147" s="106"/>
      <c r="NIC147" s="106"/>
      <c r="NID147" s="106"/>
      <c r="NIE147" s="106"/>
      <c r="NIF147" s="106"/>
      <c r="NIG147" s="106"/>
      <c r="NIH147" s="106"/>
      <c r="NII147" s="106"/>
      <c r="NIJ147" s="106"/>
      <c r="NIK147" s="106"/>
      <c r="NIL147" s="106"/>
      <c r="NIM147" s="106"/>
      <c r="NIN147" s="106"/>
      <c r="NIO147" s="106"/>
      <c r="NIP147" s="106"/>
      <c r="NIQ147" s="106"/>
      <c r="NIR147" s="106"/>
      <c r="NIS147" s="106"/>
      <c r="NIT147" s="106"/>
      <c r="NIU147" s="106"/>
      <c r="NIV147" s="106"/>
      <c r="NIW147" s="106"/>
      <c r="NIX147" s="106"/>
      <c r="NIY147" s="106"/>
      <c r="NIZ147" s="106"/>
      <c r="NJA147" s="106"/>
      <c r="NJB147" s="106"/>
      <c r="NJC147" s="106"/>
      <c r="NJD147" s="106"/>
      <c r="NJE147" s="106"/>
      <c r="NJF147" s="106"/>
      <c r="NJG147" s="106"/>
      <c r="NJH147" s="106"/>
      <c r="NJI147" s="106"/>
      <c r="NJJ147" s="106"/>
      <c r="NJK147" s="106"/>
      <c r="NJL147" s="106"/>
      <c r="NJM147" s="106"/>
      <c r="NJN147" s="106"/>
      <c r="NJO147" s="106"/>
      <c r="NJP147" s="106"/>
      <c r="NJQ147" s="106"/>
      <c r="NJR147" s="106"/>
      <c r="NJS147" s="106"/>
      <c r="NJT147" s="106"/>
      <c r="NJU147" s="106"/>
      <c r="NJV147" s="106"/>
      <c r="NJW147" s="106"/>
      <c r="NJX147" s="106"/>
      <c r="NJY147" s="106"/>
      <c r="NJZ147" s="106"/>
      <c r="NKA147" s="106"/>
      <c r="NKB147" s="106"/>
      <c r="NKC147" s="106"/>
      <c r="NKD147" s="106"/>
      <c r="NKE147" s="106"/>
      <c r="NKF147" s="106"/>
      <c r="NKG147" s="106"/>
      <c r="NKH147" s="106"/>
      <c r="NKI147" s="106"/>
      <c r="NKJ147" s="106"/>
      <c r="NKK147" s="106"/>
      <c r="NKL147" s="106"/>
      <c r="NKM147" s="106"/>
      <c r="NKN147" s="106"/>
      <c r="NKO147" s="106"/>
      <c r="NKP147" s="106"/>
      <c r="NKQ147" s="106"/>
      <c r="NKR147" s="106"/>
      <c r="NKS147" s="106"/>
      <c r="NKT147" s="106"/>
      <c r="NKU147" s="106"/>
      <c r="NKV147" s="106"/>
      <c r="NKW147" s="106"/>
      <c r="NKX147" s="106"/>
      <c r="NKY147" s="106"/>
      <c r="NKZ147" s="106"/>
      <c r="NLA147" s="106"/>
      <c r="NLB147" s="106"/>
      <c r="NLC147" s="106"/>
      <c r="NLD147" s="106"/>
      <c r="NLE147" s="106"/>
      <c r="NLF147" s="106"/>
      <c r="NLG147" s="106"/>
      <c r="NLH147" s="106"/>
      <c r="NLI147" s="106"/>
      <c r="NLJ147" s="106"/>
      <c r="NLK147" s="106"/>
      <c r="NLL147" s="106"/>
      <c r="NLM147" s="106"/>
      <c r="NLN147" s="106"/>
      <c r="NLO147" s="106"/>
      <c r="NLP147" s="106"/>
      <c r="NLQ147" s="106"/>
      <c r="NLR147" s="106"/>
      <c r="NLS147" s="106"/>
      <c r="NLT147" s="106"/>
      <c r="NLU147" s="106"/>
      <c r="NLV147" s="106"/>
      <c r="NLW147" s="106"/>
      <c r="NLX147" s="106"/>
      <c r="NLY147" s="106"/>
      <c r="NLZ147" s="106"/>
      <c r="NMA147" s="106"/>
      <c r="NMB147" s="106"/>
      <c r="NMC147" s="106"/>
      <c r="NMD147" s="106"/>
      <c r="NME147" s="106"/>
      <c r="NMF147" s="106"/>
      <c r="NMG147" s="106"/>
      <c r="NMH147" s="106"/>
      <c r="NMI147" s="106"/>
      <c r="NMJ147" s="106"/>
      <c r="NMK147" s="106"/>
      <c r="NML147" s="106"/>
      <c r="NMM147" s="106"/>
      <c r="NMN147" s="106"/>
      <c r="NMO147" s="106"/>
      <c r="NMP147" s="106"/>
      <c r="NMQ147" s="106"/>
      <c r="NMR147" s="106"/>
      <c r="NMS147" s="106"/>
      <c r="NMT147" s="106"/>
      <c r="NMU147" s="106"/>
      <c r="NMV147" s="106"/>
      <c r="NMW147" s="106"/>
      <c r="NMX147" s="106"/>
      <c r="NMY147" s="106"/>
      <c r="NMZ147" s="106"/>
      <c r="NNA147" s="106"/>
      <c r="NNB147" s="106"/>
      <c r="NNC147" s="106"/>
      <c r="NND147" s="106"/>
      <c r="NNE147" s="106"/>
      <c r="NNF147" s="106"/>
      <c r="NNG147" s="106"/>
      <c r="NNH147" s="106"/>
      <c r="NNI147" s="106"/>
      <c r="NNJ147" s="106"/>
      <c r="NNK147" s="106"/>
      <c r="NNL147" s="106"/>
      <c r="NNM147" s="106"/>
      <c r="NNN147" s="106"/>
      <c r="NNO147" s="106"/>
      <c r="NNP147" s="106"/>
      <c r="NNQ147" s="106"/>
      <c r="NNR147" s="106"/>
      <c r="NNS147" s="106"/>
      <c r="NNT147" s="106"/>
      <c r="NNU147" s="106"/>
      <c r="NNV147" s="106"/>
      <c r="NNW147" s="106"/>
      <c r="NNX147" s="106"/>
      <c r="NNY147" s="106"/>
      <c r="NNZ147" s="106"/>
      <c r="NOA147" s="106"/>
      <c r="NOB147" s="106"/>
      <c r="NOC147" s="106"/>
      <c r="NOD147" s="106"/>
      <c r="NOE147" s="106"/>
      <c r="NOF147" s="106"/>
      <c r="NOG147" s="106"/>
      <c r="NOH147" s="106"/>
      <c r="NOI147" s="106"/>
      <c r="NOJ147" s="106"/>
      <c r="NOK147" s="106"/>
      <c r="NOL147" s="106"/>
      <c r="NOM147" s="106"/>
      <c r="NON147" s="106"/>
      <c r="NOO147" s="106"/>
      <c r="NOP147" s="106"/>
      <c r="NOQ147" s="106"/>
      <c r="NOR147" s="106"/>
      <c r="NOS147" s="106"/>
      <c r="NOT147" s="106"/>
      <c r="NOU147" s="106"/>
      <c r="NOV147" s="106"/>
      <c r="NOW147" s="106"/>
      <c r="NOX147" s="106"/>
      <c r="NOY147" s="106"/>
      <c r="NOZ147" s="106"/>
      <c r="NPA147" s="106"/>
      <c r="NPB147" s="106"/>
      <c r="NPC147" s="106"/>
      <c r="NPD147" s="106"/>
      <c r="NPE147" s="106"/>
      <c r="NPF147" s="106"/>
      <c r="NPG147" s="106"/>
      <c r="NPH147" s="106"/>
      <c r="NPI147" s="106"/>
      <c r="NPJ147" s="106"/>
      <c r="NPK147" s="106"/>
      <c r="NPL147" s="106"/>
      <c r="NPM147" s="106"/>
      <c r="NPN147" s="106"/>
      <c r="NPO147" s="106"/>
      <c r="NPP147" s="106"/>
      <c r="NPQ147" s="106"/>
      <c r="NPR147" s="106"/>
      <c r="NPS147" s="106"/>
      <c r="NPT147" s="106"/>
      <c r="NPU147" s="106"/>
      <c r="NPV147" s="106"/>
      <c r="NPW147" s="106"/>
      <c r="NPX147" s="106"/>
      <c r="NPY147" s="106"/>
      <c r="NPZ147" s="106"/>
      <c r="NQA147" s="106"/>
      <c r="NQB147" s="106"/>
      <c r="NQC147" s="106"/>
      <c r="NQD147" s="106"/>
      <c r="NQE147" s="106"/>
      <c r="NQF147" s="106"/>
      <c r="NQG147" s="106"/>
      <c r="NQH147" s="106"/>
      <c r="NQI147" s="106"/>
      <c r="NQJ147" s="106"/>
      <c r="NQK147" s="106"/>
      <c r="NQL147" s="106"/>
      <c r="NQM147" s="106"/>
      <c r="NQN147" s="106"/>
      <c r="NQO147" s="106"/>
      <c r="NQP147" s="106"/>
      <c r="NQQ147" s="106"/>
      <c r="NQR147" s="106"/>
      <c r="NQS147" s="106"/>
      <c r="NQT147" s="106"/>
      <c r="NQU147" s="106"/>
      <c r="NQV147" s="106"/>
      <c r="NQW147" s="106"/>
      <c r="NQX147" s="106"/>
      <c r="NQY147" s="106"/>
      <c r="NQZ147" s="106"/>
      <c r="NRA147" s="106"/>
      <c r="NRB147" s="106"/>
      <c r="NRC147" s="106"/>
      <c r="NRD147" s="106"/>
      <c r="NRE147" s="106"/>
      <c r="NRF147" s="106"/>
      <c r="NRG147" s="106"/>
      <c r="NRH147" s="106"/>
      <c r="NRI147" s="106"/>
      <c r="NRJ147" s="106"/>
      <c r="NRK147" s="106"/>
      <c r="NRL147" s="106"/>
      <c r="NRM147" s="106"/>
      <c r="NRN147" s="106"/>
      <c r="NRO147" s="106"/>
      <c r="NRP147" s="106"/>
      <c r="NRQ147" s="106"/>
      <c r="NRR147" s="106"/>
      <c r="NRS147" s="106"/>
      <c r="NRT147" s="106"/>
      <c r="NRU147" s="106"/>
      <c r="NRV147" s="106"/>
      <c r="NRW147" s="106"/>
      <c r="NRX147" s="106"/>
      <c r="NRY147" s="106"/>
      <c r="NRZ147" s="106"/>
      <c r="NSA147" s="106"/>
      <c r="NSB147" s="106"/>
      <c r="NSC147" s="106"/>
      <c r="NSD147" s="106"/>
      <c r="NSE147" s="106"/>
      <c r="NSF147" s="106"/>
      <c r="NSG147" s="106"/>
      <c r="NSH147" s="106"/>
      <c r="NSI147" s="106"/>
      <c r="NSJ147" s="106"/>
      <c r="NSK147" s="106"/>
      <c r="NSL147" s="106"/>
      <c r="NSM147" s="106"/>
      <c r="NSN147" s="106"/>
      <c r="NSO147" s="106"/>
      <c r="NSP147" s="106"/>
      <c r="NSQ147" s="106"/>
      <c r="NSR147" s="106"/>
      <c r="NSS147" s="106"/>
      <c r="NST147" s="106"/>
      <c r="NSU147" s="106"/>
      <c r="NSV147" s="106"/>
      <c r="NSW147" s="106"/>
      <c r="NSX147" s="106"/>
      <c r="NSY147" s="106"/>
      <c r="NSZ147" s="106"/>
      <c r="NTA147" s="106"/>
      <c r="NTB147" s="106"/>
      <c r="NTC147" s="106"/>
      <c r="NTD147" s="106"/>
      <c r="NTE147" s="106"/>
      <c r="NTF147" s="106"/>
      <c r="NTG147" s="106"/>
      <c r="NTH147" s="106"/>
      <c r="NTI147" s="106"/>
      <c r="NTJ147" s="106"/>
      <c r="NTK147" s="106"/>
      <c r="NTL147" s="106"/>
      <c r="NTM147" s="106"/>
      <c r="NTN147" s="106"/>
      <c r="NTO147" s="106"/>
      <c r="NTP147" s="106"/>
      <c r="NTQ147" s="106"/>
      <c r="NTR147" s="106"/>
      <c r="NTS147" s="106"/>
      <c r="NTT147" s="106"/>
      <c r="NTU147" s="106"/>
      <c r="NTV147" s="106"/>
      <c r="NTW147" s="106"/>
      <c r="NTX147" s="106"/>
      <c r="NTY147" s="106"/>
      <c r="NTZ147" s="106"/>
      <c r="NUA147" s="106"/>
      <c r="NUB147" s="106"/>
      <c r="NUC147" s="106"/>
      <c r="NUD147" s="106"/>
      <c r="NUE147" s="106"/>
      <c r="NUF147" s="106"/>
      <c r="NUG147" s="106"/>
      <c r="NUH147" s="106"/>
      <c r="NUI147" s="106"/>
      <c r="NUJ147" s="106"/>
      <c r="NUK147" s="106"/>
      <c r="NUL147" s="106"/>
      <c r="NUM147" s="106"/>
      <c r="NUN147" s="106"/>
      <c r="NUO147" s="106"/>
      <c r="NUP147" s="106"/>
      <c r="NUQ147" s="106"/>
      <c r="NUR147" s="106"/>
      <c r="NUS147" s="106"/>
      <c r="NUT147" s="106"/>
      <c r="NUU147" s="106"/>
      <c r="NUV147" s="106"/>
      <c r="NUW147" s="106"/>
      <c r="NUX147" s="106"/>
      <c r="NUY147" s="106"/>
      <c r="NUZ147" s="106"/>
      <c r="NVA147" s="106"/>
      <c r="NVB147" s="106"/>
      <c r="NVC147" s="106"/>
      <c r="NVD147" s="106"/>
      <c r="NVE147" s="106"/>
      <c r="NVF147" s="106"/>
      <c r="NVG147" s="106"/>
      <c r="NVH147" s="106"/>
      <c r="NVI147" s="106"/>
      <c r="NVJ147" s="106"/>
      <c r="NVK147" s="106"/>
      <c r="NVL147" s="106"/>
      <c r="NVM147" s="106"/>
      <c r="NVN147" s="106"/>
      <c r="NVO147" s="106"/>
      <c r="NVP147" s="106"/>
      <c r="NVQ147" s="106"/>
      <c r="NVR147" s="106"/>
      <c r="NVS147" s="106"/>
      <c r="NVT147" s="106"/>
      <c r="NVU147" s="106"/>
      <c r="NVV147" s="106"/>
      <c r="NVW147" s="106"/>
      <c r="NVX147" s="106"/>
      <c r="NVY147" s="106"/>
      <c r="NVZ147" s="106"/>
      <c r="NWA147" s="106"/>
      <c r="NWB147" s="106"/>
      <c r="NWC147" s="106"/>
      <c r="NWD147" s="106"/>
      <c r="NWE147" s="106"/>
      <c r="NWF147" s="106"/>
      <c r="NWG147" s="106"/>
      <c r="NWH147" s="106"/>
      <c r="NWI147" s="106"/>
      <c r="NWJ147" s="106"/>
      <c r="NWK147" s="106"/>
      <c r="NWL147" s="106"/>
      <c r="NWM147" s="106"/>
      <c r="NWN147" s="106"/>
      <c r="NWO147" s="106"/>
      <c r="NWP147" s="106"/>
      <c r="NWQ147" s="106"/>
      <c r="NWR147" s="106"/>
      <c r="NWS147" s="106"/>
      <c r="NWT147" s="106"/>
      <c r="NWU147" s="106"/>
      <c r="NWV147" s="106"/>
      <c r="NWW147" s="106"/>
      <c r="NWX147" s="106"/>
      <c r="NWY147" s="106"/>
      <c r="NWZ147" s="106"/>
      <c r="NXA147" s="106"/>
      <c r="NXB147" s="106"/>
      <c r="NXC147" s="106"/>
      <c r="NXD147" s="106"/>
      <c r="NXE147" s="106"/>
      <c r="NXF147" s="106"/>
      <c r="NXG147" s="106"/>
      <c r="NXH147" s="106"/>
      <c r="NXI147" s="106"/>
      <c r="NXJ147" s="106"/>
      <c r="NXK147" s="106"/>
      <c r="NXL147" s="106"/>
      <c r="NXM147" s="106"/>
      <c r="NXN147" s="106"/>
      <c r="NXO147" s="106"/>
      <c r="NXP147" s="106"/>
      <c r="NXQ147" s="106"/>
      <c r="NXR147" s="106"/>
      <c r="NXS147" s="106"/>
      <c r="NXT147" s="106"/>
      <c r="NXU147" s="106"/>
      <c r="NXV147" s="106"/>
      <c r="NXW147" s="106"/>
      <c r="NXX147" s="106"/>
      <c r="NXY147" s="106"/>
      <c r="NXZ147" s="106"/>
      <c r="NYA147" s="106"/>
      <c r="NYB147" s="106"/>
      <c r="NYC147" s="106"/>
      <c r="NYD147" s="106"/>
      <c r="NYE147" s="106"/>
      <c r="NYF147" s="106"/>
      <c r="NYG147" s="106"/>
      <c r="NYH147" s="106"/>
      <c r="NYI147" s="106"/>
      <c r="NYJ147" s="106"/>
      <c r="NYK147" s="106"/>
      <c r="NYL147" s="106"/>
      <c r="NYM147" s="106"/>
      <c r="NYN147" s="106"/>
      <c r="NYO147" s="106"/>
      <c r="NYP147" s="106"/>
      <c r="NYQ147" s="106"/>
      <c r="NYR147" s="106"/>
      <c r="NYS147" s="106"/>
      <c r="NYT147" s="106"/>
      <c r="NYU147" s="106"/>
      <c r="NYV147" s="106"/>
      <c r="NYW147" s="106"/>
      <c r="NYX147" s="106"/>
      <c r="NYY147" s="106"/>
      <c r="NYZ147" s="106"/>
      <c r="NZA147" s="106"/>
      <c r="NZB147" s="106"/>
      <c r="NZC147" s="106"/>
      <c r="NZD147" s="106"/>
      <c r="NZE147" s="106"/>
      <c r="NZF147" s="106"/>
      <c r="NZG147" s="106"/>
      <c r="NZH147" s="106"/>
      <c r="NZI147" s="106"/>
      <c r="NZJ147" s="106"/>
      <c r="NZK147" s="106"/>
      <c r="NZL147" s="106"/>
      <c r="NZM147" s="106"/>
      <c r="NZN147" s="106"/>
      <c r="NZO147" s="106"/>
      <c r="NZP147" s="106"/>
      <c r="NZQ147" s="106"/>
      <c r="NZR147" s="106"/>
      <c r="NZS147" s="106"/>
      <c r="NZT147" s="106"/>
      <c r="NZU147" s="106"/>
      <c r="NZV147" s="106"/>
      <c r="NZW147" s="106"/>
      <c r="NZX147" s="106"/>
      <c r="NZY147" s="106"/>
      <c r="NZZ147" s="106"/>
      <c r="OAA147" s="106"/>
      <c r="OAB147" s="106"/>
      <c r="OAC147" s="106"/>
      <c r="OAD147" s="106"/>
      <c r="OAE147" s="106"/>
      <c r="OAF147" s="106"/>
      <c r="OAG147" s="106"/>
      <c r="OAH147" s="106"/>
      <c r="OAI147" s="106"/>
      <c r="OAJ147" s="106"/>
      <c r="OAK147" s="106"/>
      <c r="OAL147" s="106"/>
      <c r="OAM147" s="106"/>
      <c r="OAN147" s="106"/>
      <c r="OAO147" s="106"/>
      <c r="OAP147" s="106"/>
      <c r="OAQ147" s="106"/>
      <c r="OAR147" s="106"/>
      <c r="OAS147" s="106"/>
      <c r="OAT147" s="106"/>
      <c r="OAU147" s="106"/>
      <c r="OAV147" s="106"/>
      <c r="OAW147" s="106"/>
      <c r="OAX147" s="106"/>
      <c r="OAY147" s="106"/>
      <c r="OAZ147" s="106"/>
      <c r="OBA147" s="106"/>
      <c r="OBB147" s="106"/>
      <c r="OBC147" s="106"/>
      <c r="OBD147" s="106"/>
      <c r="OBE147" s="106"/>
      <c r="OBF147" s="106"/>
      <c r="OBG147" s="106"/>
      <c r="OBH147" s="106"/>
      <c r="OBI147" s="106"/>
      <c r="OBJ147" s="106"/>
      <c r="OBK147" s="106"/>
      <c r="OBL147" s="106"/>
      <c r="OBM147" s="106"/>
      <c r="OBN147" s="106"/>
      <c r="OBO147" s="106"/>
      <c r="OBP147" s="106"/>
      <c r="OBQ147" s="106"/>
      <c r="OBR147" s="106"/>
      <c r="OBS147" s="106"/>
      <c r="OBT147" s="106"/>
      <c r="OBU147" s="106"/>
      <c r="OBV147" s="106"/>
      <c r="OBW147" s="106"/>
      <c r="OBX147" s="106"/>
      <c r="OBY147" s="106"/>
      <c r="OBZ147" s="106"/>
      <c r="OCA147" s="106"/>
      <c r="OCB147" s="106"/>
      <c r="OCC147" s="106"/>
      <c r="OCD147" s="106"/>
      <c r="OCE147" s="106"/>
      <c r="OCF147" s="106"/>
      <c r="OCG147" s="106"/>
      <c r="OCH147" s="106"/>
      <c r="OCI147" s="106"/>
      <c r="OCJ147" s="106"/>
      <c r="OCK147" s="106"/>
      <c r="OCL147" s="106"/>
      <c r="OCM147" s="106"/>
      <c r="OCN147" s="106"/>
      <c r="OCO147" s="106"/>
      <c r="OCP147" s="106"/>
      <c r="OCQ147" s="106"/>
      <c r="OCR147" s="106"/>
      <c r="OCS147" s="106"/>
      <c r="OCT147" s="106"/>
      <c r="OCU147" s="106"/>
      <c r="OCV147" s="106"/>
      <c r="OCW147" s="106"/>
      <c r="OCX147" s="106"/>
      <c r="OCY147" s="106"/>
      <c r="OCZ147" s="106"/>
      <c r="ODA147" s="106"/>
      <c r="ODB147" s="106"/>
      <c r="ODC147" s="106"/>
      <c r="ODD147" s="106"/>
      <c r="ODE147" s="106"/>
      <c r="ODF147" s="106"/>
      <c r="ODG147" s="106"/>
      <c r="ODH147" s="106"/>
      <c r="ODI147" s="106"/>
      <c r="ODJ147" s="106"/>
      <c r="ODK147" s="106"/>
      <c r="ODL147" s="106"/>
      <c r="ODM147" s="106"/>
      <c r="ODN147" s="106"/>
      <c r="ODO147" s="106"/>
      <c r="ODP147" s="106"/>
      <c r="ODQ147" s="106"/>
      <c r="ODR147" s="106"/>
      <c r="ODS147" s="106"/>
      <c r="ODT147" s="106"/>
      <c r="ODU147" s="106"/>
      <c r="ODV147" s="106"/>
      <c r="ODW147" s="106"/>
      <c r="ODX147" s="106"/>
      <c r="ODY147" s="106"/>
      <c r="ODZ147" s="106"/>
      <c r="OEA147" s="106"/>
      <c r="OEB147" s="106"/>
      <c r="OEC147" s="106"/>
      <c r="OED147" s="106"/>
      <c r="OEE147" s="106"/>
      <c r="OEF147" s="106"/>
      <c r="OEG147" s="106"/>
      <c r="OEH147" s="106"/>
      <c r="OEI147" s="106"/>
      <c r="OEJ147" s="106"/>
      <c r="OEK147" s="106"/>
      <c r="OEL147" s="106"/>
      <c r="OEM147" s="106"/>
      <c r="OEN147" s="106"/>
      <c r="OEO147" s="106"/>
      <c r="OEP147" s="106"/>
      <c r="OEQ147" s="106"/>
      <c r="OER147" s="106"/>
      <c r="OES147" s="106"/>
      <c r="OET147" s="106"/>
      <c r="OEU147" s="106"/>
      <c r="OEV147" s="106"/>
      <c r="OEW147" s="106"/>
      <c r="OEX147" s="106"/>
      <c r="OEY147" s="106"/>
      <c r="OEZ147" s="106"/>
      <c r="OFA147" s="106"/>
      <c r="OFB147" s="106"/>
      <c r="OFC147" s="106"/>
      <c r="OFD147" s="106"/>
      <c r="OFE147" s="106"/>
      <c r="OFF147" s="106"/>
      <c r="OFG147" s="106"/>
      <c r="OFH147" s="106"/>
      <c r="OFI147" s="106"/>
      <c r="OFJ147" s="106"/>
      <c r="OFK147" s="106"/>
      <c r="OFL147" s="106"/>
      <c r="OFM147" s="106"/>
      <c r="OFN147" s="106"/>
      <c r="OFO147" s="106"/>
      <c r="OFP147" s="106"/>
      <c r="OFQ147" s="106"/>
      <c r="OFR147" s="106"/>
      <c r="OFS147" s="106"/>
      <c r="OFT147" s="106"/>
      <c r="OFU147" s="106"/>
      <c r="OFV147" s="106"/>
      <c r="OFW147" s="106"/>
      <c r="OFX147" s="106"/>
      <c r="OFY147" s="106"/>
      <c r="OFZ147" s="106"/>
      <c r="OGA147" s="106"/>
      <c r="OGB147" s="106"/>
      <c r="OGC147" s="106"/>
      <c r="OGD147" s="106"/>
      <c r="OGE147" s="106"/>
      <c r="OGF147" s="106"/>
      <c r="OGG147" s="106"/>
      <c r="OGH147" s="106"/>
      <c r="OGI147" s="106"/>
      <c r="OGJ147" s="106"/>
      <c r="OGK147" s="106"/>
      <c r="OGL147" s="106"/>
      <c r="OGM147" s="106"/>
      <c r="OGN147" s="106"/>
      <c r="OGO147" s="106"/>
      <c r="OGP147" s="106"/>
      <c r="OGQ147" s="106"/>
      <c r="OGR147" s="106"/>
      <c r="OGS147" s="106"/>
      <c r="OGT147" s="106"/>
      <c r="OGU147" s="106"/>
      <c r="OGV147" s="106"/>
      <c r="OGW147" s="106"/>
      <c r="OGX147" s="106"/>
      <c r="OGY147" s="106"/>
      <c r="OGZ147" s="106"/>
      <c r="OHA147" s="106"/>
      <c r="OHB147" s="106"/>
      <c r="OHC147" s="106"/>
      <c r="OHD147" s="106"/>
      <c r="OHE147" s="106"/>
      <c r="OHF147" s="106"/>
      <c r="OHG147" s="106"/>
      <c r="OHH147" s="106"/>
      <c r="OHI147" s="106"/>
      <c r="OHJ147" s="106"/>
      <c r="OHK147" s="106"/>
      <c r="OHL147" s="106"/>
      <c r="OHM147" s="106"/>
      <c r="OHN147" s="106"/>
      <c r="OHO147" s="106"/>
      <c r="OHP147" s="106"/>
      <c r="OHQ147" s="106"/>
      <c r="OHR147" s="106"/>
      <c r="OHS147" s="106"/>
      <c r="OHT147" s="106"/>
      <c r="OHU147" s="106"/>
      <c r="OHV147" s="106"/>
      <c r="OHW147" s="106"/>
      <c r="OHX147" s="106"/>
      <c r="OHY147" s="106"/>
      <c r="OHZ147" s="106"/>
      <c r="OIA147" s="106"/>
      <c r="OIB147" s="106"/>
      <c r="OIC147" s="106"/>
      <c r="OID147" s="106"/>
      <c r="OIE147" s="106"/>
      <c r="OIF147" s="106"/>
      <c r="OIG147" s="106"/>
      <c r="OIH147" s="106"/>
      <c r="OII147" s="106"/>
      <c r="OIJ147" s="106"/>
      <c r="OIK147" s="106"/>
      <c r="OIL147" s="106"/>
      <c r="OIM147" s="106"/>
      <c r="OIN147" s="106"/>
      <c r="OIO147" s="106"/>
      <c r="OIP147" s="106"/>
      <c r="OIQ147" s="106"/>
      <c r="OIR147" s="106"/>
      <c r="OIS147" s="106"/>
      <c r="OIT147" s="106"/>
      <c r="OIU147" s="106"/>
      <c r="OIV147" s="106"/>
      <c r="OIW147" s="106"/>
      <c r="OIX147" s="106"/>
      <c r="OIY147" s="106"/>
      <c r="OIZ147" s="106"/>
      <c r="OJA147" s="106"/>
      <c r="OJB147" s="106"/>
      <c r="OJC147" s="106"/>
      <c r="OJD147" s="106"/>
      <c r="OJE147" s="106"/>
      <c r="OJF147" s="106"/>
      <c r="OJG147" s="106"/>
      <c r="OJH147" s="106"/>
      <c r="OJI147" s="106"/>
      <c r="OJJ147" s="106"/>
      <c r="OJK147" s="106"/>
      <c r="OJL147" s="106"/>
      <c r="OJM147" s="106"/>
      <c r="OJN147" s="106"/>
      <c r="OJO147" s="106"/>
      <c r="OJP147" s="106"/>
      <c r="OJQ147" s="106"/>
      <c r="OJR147" s="106"/>
      <c r="OJS147" s="106"/>
      <c r="OJT147" s="106"/>
      <c r="OJU147" s="106"/>
      <c r="OJV147" s="106"/>
      <c r="OJW147" s="106"/>
      <c r="OJX147" s="106"/>
      <c r="OJY147" s="106"/>
      <c r="OJZ147" s="106"/>
      <c r="OKA147" s="106"/>
      <c r="OKB147" s="106"/>
      <c r="OKC147" s="106"/>
      <c r="OKD147" s="106"/>
      <c r="OKE147" s="106"/>
      <c r="OKF147" s="106"/>
      <c r="OKG147" s="106"/>
      <c r="OKH147" s="106"/>
      <c r="OKI147" s="106"/>
      <c r="OKJ147" s="106"/>
      <c r="OKK147" s="106"/>
      <c r="OKL147" s="106"/>
      <c r="OKM147" s="106"/>
      <c r="OKN147" s="106"/>
      <c r="OKO147" s="106"/>
      <c r="OKP147" s="106"/>
      <c r="OKQ147" s="106"/>
      <c r="OKR147" s="106"/>
      <c r="OKS147" s="106"/>
      <c r="OKT147" s="106"/>
      <c r="OKU147" s="106"/>
      <c r="OKV147" s="106"/>
      <c r="OKW147" s="106"/>
      <c r="OKX147" s="106"/>
      <c r="OKY147" s="106"/>
      <c r="OKZ147" s="106"/>
      <c r="OLA147" s="106"/>
      <c r="OLB147" s="106"/>
      <c r="OLC147" s="106"/>
      <c r="OLD147" s="106"/>
      <c r="OLE147" s="106"/>
      <c r="OLF147" s="106"/>
      <c r="OLG147" s="106"/>
      <c r="OLH147" s="106"/>
      <c r="OLI147" s="106"/>
      <c r="OLJ147" s="106"/>
      <c r="OLK147" s="106"/>
      <c r="OLL147" s="106"/>
      <c r="OLM147" s="106"/>
      <c r="OLN147" s="106"/>
      <c r="OLO147" s="106"/>
      <c r="OLP147" s="106"/>
      <c r="OLQ147" s="106"/>
      <c r="OLR147" s="106"/>
      <c r="OLS147" s="106"/>
      <c r="OLT147" s="106"/>
      <c r="OLU147" s="106"/>
      <c r="OLV147" s="106"/>
      <c r="OLW147" s="106"/>
      <c r="OLX147" s="106"/>
      <c r="OLY147" s="106"/>
      <c r="OLZ147" s="106"/>
      <c r="OMA147" s="106"/>
      <c r="OMB147" s="106"/>
      <c r="OMC147" s="106"/>
      <c r="OMD147" s="106"/>
      <c r="OME147" s="106"/>
      <c r="OMF147" s="106"/>
      <c r="OMG147" s="106"/>
      <c r="OMH147" s="106"/>
      <c r="OMI147" s="106"/>
      <c r="OMJ147" s="106"/>
      <c r="OMK147" s="106"/>
      <c r="OML147" s="106"/>
      <c r="OMM147" s="106"/>
      <c r="OMN147" s="106"/>
      <c r="OMO147" s="106"/>
      <c r="OMP147" s="106"/>
      <c r="OMQ147" s="106"/>
      <c r="OMR147" s="106"/>
      <c r="OMS147" s="106"/>
      <c r="OMT147" s="106"/>
      <c r="OMU147" s="106"/>
      <c r="OMV147" s="106"/>
      <c r="OMW147" s="106"/>
      <c r="OMX147" s="106"/>
      <c r="OMY147" s="106"/>
      <c r="OMZ147" s="106"/>
      <c r="ONA147" s="106"/>
      <c r="ONB147" s="106"/>
      <c r="ONC147" s="106"/>
      <c r="OND147" s="106"/>
      <c r="ONE147" s="106"/>
      <c r="ONF147" s="106"/>
      <c r="ONG147" s="106"/>
      <c r="ONH147" s="106"/>
      <c r="ONI147" s="106"/>
      <c r="ONJ147" s="106"/>
      <c r="ONK147" s="106"/>
      <c r="ONL147" s="106"/>
      <c r="ONM147" s="106"/>
      <c r="ONN147" s="106"/>
      <c r="ONO147" s="106"/>
      <c r="ONP147" s="106"/>
      <c r="ONQ147" s="106"/>
      <c r="ONR147" s="106"/>
      <c r="ONS147" s="106"/>
      <c r="ONT147" s="106"/>
      <c r="ONU147" s="106"/>
      <c r="ONV147" s="106"/>
      <c r="ONW147" s="106"/>
      <c r="ONX147" s="106"/>
      <c r="ONY147" s="106"/>
      <c r="ONZ147" s="106"/>
      <c r="OOA147" s="106"/>
      <c r="OOB147" s="106"/>
      <c r="OOC147" s="106"/>
      <c r="OOD147" s="106"/>
      <c r="OOE147" s="106"/>
      <c r="OOF147" s="106"/>
      <c r="OOG147" s="106"/>
      <c r="OOH147" s="106"/>
      <c r="OOI147" s="106"/>
      <c r="OOJ147" s="106"/>
      <c r="OOK147" s="106"/>
      <c r="OOL147" s="106"/>
      <c r="OOM147" s="106"/>
      <c r="OON147" s="106"/>
      <c r="OOO147" s="106"/>
      <c r="OOP147" s="106"/>
      <c r="OOQ147" s="106"/>
      <c r="OOR147" s="106"/>
      <c r="OOS147" s="106"/>
      <c r="OOT147" s="106"/>
      <c r="OOU147" s="106"/>
      <c r="OOV147" s="106"/>
      <c r="OOW147" s="106"/>
      <c r="OOX147" s="106"/>
      <c r="OOY147" s="106"/>
      <c r="OOZ147" s="106"/>
      <c r="OPA147" s="106"/>
      <c r="OPB147" s="106"/>
      <c r="OPC147" s="106"/>
      <c r="OPD147" s="106"/>
      <c r="OPE147" s="106"/>
      <c r="OPF147" s="106"/>
      <c r="OPG147" s="106"/>
      <c r="OPH147" s="106"/>
      <c r="OPI147" s="106"/>
      <c r="OPJ147" s="106"/>
      <c r="OPK147" s="106"/>
      <c r="OPL147" s="106"/>
      <c r="OPM147" s="106"/>
      <c r="OPN147" s="106"/>
      <c r="OPO147" s="106"/>
      <c r="OPP147" s="106"/>
      <c r="OPQ147" s="106"/>
      <c r="OPR147" s="106"/>
      <c r="OPS147" s="106"/>
      <c r="OPT147" s="106"/>
      <c r="OPU147" s="106"/>
      <c r="OPV147" s="106"/>
      <c r="OPW147" s="106"/>
      <c r="OPX147" s="106"/>
      <c r="OPY147" s="106"/>
      <c r="OPZ147" s="106"/>
      <c r="OQA147" s="106"/>
      <c r="OQB147" s="106"/>
      <c r="OQC147" s="106"/>
      <c r="OQD147" s="106"/>
      <c r="OQE147" s="106"/>
      <c r="OQF147" s="106"/>
      <c r="OQG147" s="106"/>
      <c r="OQH147" s="106"/>
      <c r="OQI147" s="106"/>
      <c r="OQJ147" s="106"/>
      <c r="OQK147" s="106"/>
      <c r="OQL147" s="106"/>
      <c r="OQM147" s="106"/>
      <c r="OQN147" s="106"/>
      <c r="OQO147" s="106"/>
      <c r="OQP147" s="106"/>
      <c r="OQQ147" s="106"/>
      <c r="OQR147" s="106"/>
      <c r="OQS147" s="106"/>
      <c r="OQT147" s="106"/>
      <c r="OQU147" s="106"/>
      <c r="OQV147" s="106"/>
      <c r="OQW147" s="106"/>
      <c r="OQX147" s="106"/>
      <c r="OQY147" s="106"/>
      <c r="OQZ147" s="106"/>
      <c r="ORA147" s="106"/>
      <c r="ORB147" s="106"/>
      <c r="ORC147" s="106"/>
      <c r="ORD147" s="106"/>
      <c r="ORE147" s="106"/>
      <c r="ORF147" s="106"/>
      <c r="ORG147" s="106"/>
      <c r="ORH147" s="106"/>
      <c r="ORI147" s="106"/>
      <c r="ORJ147" s="106"/>
      <c r="ORK147" s="106"/>
      <c r="ORL147" s="106"/>
      <c r="ORM147" s="106"/>
      <c r="ORN147" s="106"/>
      <c r="ORO147" s="106"/>
      <c r="ORP147" s="106"/>
      <c r="ORQ147" s="106"/>
      <c r="ORR147" s="106"/>
      <c r="ORS147" s="106"/>
      <c r="ORT147" s="106"/>
      <c r="ORU147" s="106"/>
      <c r="ORV147" s="106"/>
      <c r="ORW147" s="106"/>
      <c r="ORX147" s="106"/>
      <c r="ORY147" s="106"/>
      <c r="ORZ147" s="106"/>
      <c r="OSA147" s="106"/>
      <c r="OSB147" s="106"/>
      <c r="OSC147" s="106"/>
      <c r="OSD147" s="106"/>
      <c r="OSE147" s="106"/>
      <c r="OSF147" s="106"/>
      <c r="OSG147" s="106"/>
      <c r="OSH147" s="106"/>
      <c r="OSI147" s="106"/>
      <c r="OSJ147" s="106"/>
      <c r="OSK147" s="106"/>
      <c r="OSL147" s="106"/>
      <c r="OSM147" s="106"/>
      <c r="OSN147" s="106"/>
      <c r="OSO147" s="106"/>
      <c r="OSP147" s="106"/>
      <c r="OSQ147" s="106"/>
      <c r="OSR147" s="106"/>
      <c r="OSS147" s="106"/>
      <c r="OST147" s="106"/>
      <c r="OSU147" s="106"/>
      <c r="OSV147" s="106"/>
      <c r="OSW147" s="106"/>
      <c r="OSX147" s="106"/>
      <c r="OSY147" s="106"/>
      <c r="OSZ147" s="106"/>
      <c r="OTA147" s="106"/>
      <c r="OTB147" s="106"/>
      <c r="OTC147" s="106"/>
      <c r="OTD147" s="106"/>
      <c r="OTE147" s="106"/>
      <c r="OTF147" s="106"/>
      <c r="OTG147" s="106"/>
      <c r="OTH147" s="106"/>
      <c r="OTI147" s="106"/>
      <c r="OTJ147" s="106"/>
      <c r="OTK147" s="106"/>
      <c r="OTL147" s="106"/>
      <c r="OTM147" s="106"/>
      <c r="OTN147" s="106"/>
      <c r="OTO147" s="106"/>
      <c r="OTP147" s="106"/>
      <c r="OTQ147" s="106"/>
      <c r="OTR147" s="106"/>
      <c r="OTS147" s="106"/>
      <c r="OTT147" s="106"/>
      <c r="OTU147" s="106"/>
      <c r="OTV147" s="106"/>
      <c r="OTW147" s="106"/>
      <c r="OTX147" s="106"/>
      <c r="OTY147" s="106"/>
      <c r="OTZ147" s="106"/>
      <c r="OUA147" s="106"/>
      <c r="OUB147" s="106"/>
      <c r="OUC147" s="106"/>
      <c r="OUD147" s="106"/>
      <c r="OUE147" s="106"/>
      <c r="OUF147" s="106"/>
      <c r="OUG147" s="106"/>
      <c r="OUH147" s="106"/>
      <c r="OUI147" s="106"/>
      <c r="OUJ147" s="106"/>
      <c r="OUK147" s="106"/>
      <c r="OUL147" s="106"/>
      <c r="OUM147" s="106"/>
      <c r="OUN147" s="106"/>
      <c r="OUO147" s="106"/>
      <c r="OUP147" s="106"/>
      <c r="OUQ147" s="106"/>
      <c r="OUR147" s="106"/>
      <c r="OUS147" s="106"/>
      <c r="OUT147" s="106"/>
      <c r="OUU147" s="106"/>
      <c r="OUV147" s="106"/>
      <c r="OUW147" s="106"/>
      <c r="OUX147" s="106"/>
      <c r="OUY147" s="106"/>
      <c r="OUZ147" s="106"/>
      <c r="OVA147" s="106"/>
      <c r="OVB147" s="106"/>
      <c r="OVC147" s="106"/>
      <c r="OVD147" s="106"/>
      <c r="OVE147" s="106"/>
      <c r="OVF147" s="106"/>
      <c r="OVG147" s="106"/>
      <c r="OVH147" s="106"/>
      <c r="OVI147" s="106"/>
      <c r="OVJ147" s="106"/>
      <c r="OVK147" s="106"/>
      <c r="OVL147" s="106"/>
      <c r="OVM147" s="106"/>
      <c r="OVN147" s="106"/>
      <c r="OVO147" s="106"/>
      <c r="OVP147" s="106"/>
      <c r="OVQ147" s="106"/>
      <c r="OVR147" s="106"/>
      <c r="OVS147" s="106"/>
      <c r="OVT147" s="106"/>
      <c r="OVU147" s="106"/>
      <c r="OVV147" s="106"/>
      <c r="OVW147" s="106"/>
      <c r="OVX147" s="106"/>
      <c r="OVY147" s="106"/>
      <c r="OVZ147" s="106"/>
      <c r="OWA147" s="106"/>
      <c r="OWB147" s="106"/>
      <c r="OWC147" s="106"/>
      <c r="OWD147" s="106"/>
      <c r="OWE147" s="106"/>
      <c r="OWF147" s="106"/>
      <c r="OWG147" s="106"/>
      <c r="OWH147" s="106"/>
      <c r="OWI147" s="106"/>
      <c r="OWJ147" s="106"/>
      <c r="OWK147" s="106"/>
      <c r="OWL147" s="106"/>
      <c r="OWM147" s="106"/>
      <c r="OWN147" s="106"/>
      <c r="OWO147" s="106"/>
      <c r="OWP147" s="106"/>
      <c r="OWQ147" s="106"/>
      <c r="OWR147" s="106"/>
      <c r="OWS147" s="106"/>
      <c r="OWT147" s="106"/>
      <c r="OWU147" s="106"/>
      <c r="OWV147" s="106"/>
      <c r="OWW147" s="106"/>
      <c r="OWX147" s="106"/>
      <c r="OWY147" s="106"/>
      <c r="OWZ147" s="106"/>
      <c r="OXA147" s="106"/>
      <c r="OXB147" s="106"/>
      <c r="OXC147" s="106"/>
      <c r="OXD147" s="106"/>
      <c r="OXE147" s="106"/>
      <c r="OXF147" s="106"/>
      <c r="OXG147" s="106"/>
      <c r="OXH147" s="106"/>
      <c r="OXI147" s="106"/>
      <c r="OXJ147" s="106"/>
      <c r="OXK147" s="106"/>
      <c r="OXL147" s="106"/>
      <c r="OXM147" s="106"/>
      <c r="OXN147" s="106"/>
      <c r="OXO147" s="106"/>
      <c r="OXP147" s="106"/>
      <c r="OXQ147" s="106"/>
      <c r="OXR147" s="106"/>
      <c r="OXS147" s="106"/>
      <c r="OXT147" s="106"/>
      <c r="OXU147" s="106"/>
      <c r="OXV147" s="106"/>
      <c r="OXW147" s="106"/>
      <c r="OXX147" s="106"/>
      <c r="OXY147" s="106"/>
      <c r="OXZ147" s="106"/>
      <c r="OYA147" s="106"/>
      <c r="OYB147" s="106"/>
      <c r="OYC147" s="106"/>
      <c r="OYD147" s="106"/>
      <c r="OYE147" s="106"/>
      <c r="OYF147" s="106"/>
      <c r="OYG147" s="106"/>
      <c r="OYH147" s="106"/>
      <c r="OYI147" s="106"/>
      <c r="OYJ147" s="106"/>
      <c r="OYK147" s="106"/>
      <c r="OYL147" s="106"/>
      <c r="OYM147" s="106"/>
      <c r="OYN147" s="106"/>
      <c r="OYO147" s="106"/>
      <c r="OYP147" s="106"/>
      <c r="OYQ147" s="106"/>
      <c r="OYR147" s="106"/>
      <c r="OYS147" s="106"/>
      <c r="OYT147" s="106"/>
      <c r="OYU147" s="106"/>
      <c r="OYV147" s="106"/>
      <c r="OYW147" s="106"/>
      <c r="OYX147" s="106"/>
      <c r="OYY147" s="106"/>
      <c r="OYZ147" s="106"/>
      <c r="OZA147" s="106"/>
      <c r="OZB147" s="106"/>
      <c r="OZC147" s="106"/>
      <c r="OZD147" s="106"/>
      <c r="OZE147" s="106"/>
      <c r="OZF147" s="106"/>
      <c r="OZG147" s="106"/>
      <c r="OZH147" s="106"/>
      <c r="OZI147" s="106"/>
      <c r="OZJ147" s="106"/>
      <c r="OZK147" s="106"/>
      <c r="OZL147" s="106"/>
      <c r="OZM147" s="106"/>
      <c r="OZN147" s="106"/>
      <c r="OZO147" s="106"/>
      <c r="OZP147" s="106"/>
      <c r="OZQ147" s="106"/>
      <c r="OZR147" s="106"/>
      <c r="OZS147" s="106"/>
      <c r="OZT147" s="106"/>
      <c r="OZU147" s="106"/>
      <c r="OZV147" s="106"/>
      <c r="OZW147" s="106"/>
      <c r="OZX147" s="106"/>
      <c r="OZY147" s="106"/>
      <c r="OZZ147" s="106"/>
      <c r="PAA147" s="106"/>
      <c r="PAB147" s="106"/>
      <c r="PAC147" s="106"/>
      <c r="PAD147" s="106"/>
      <c r="PAE147" s="106"/>
      <c r="PAF147" s="106"/>
      <c r="PAG147" s="106"/>
      <c r="PAH147" s="106"/>
      <c r="PAI147" s="106"/>
      <c r="PAJ147" s="106"/>
      <c r="PAK147" s="106"/>
      <c r="PAL147" s="106"/>
      <c r="PAM147" s="106"/>
      <c r="PAN147" s="106"/>
      <c r="PAO147" s="106"/>
      <c r="PAP147" s="106"/>
      <c r="PAQ147" s="106"/>
      <c r="PAR147" s="106"/>
      <c r="PAS147" s="106"/>
      <c r="PAT147" s="106"/>
      <c r="PAU147" s="106"/>
      <c r="PAV147" s="106"/>
      <c r="PAW147" s="106"/>
      <c r="PAX147" s="106"/>
      <c r="PAY147" s="106"/>
      <c r="PAZ147" s="106"/>
      <c r="PBA147" s="106"/>
      <c r="PBB147" s="106"/>
      <c r="PBC147" s="106"/>
      <c r="PBD147" s="106"/>
      <c r="PBE147" s="106"/>
      <c r="PBF147" s="106"/>
      <c r="PBG147" s="106"/>
      <c r="PBH147" s="106"/>
      <c r="PBI147" s="106"/>
      <c r="PBJ147" s="106"/>
      <c r="PBK147" s="106"/>
      <c r="PBL147" s="106"/>
      <c r="PBM147" s="106"/>
      <c r="PBN147" s="106"/>
      <c r="PBO147" s="106"/>
      <c r="PBP147" s="106"/>
      <c r="PBQ147" s="106"/>
      <c r="PBR147" s="106"/>
      <c r="PBS147" s="106"/>
      <c r="PBT147" s="106"/>
      <c r="PBU147" s="106"/>
      <c r="PBV147" s="106"/>
      <c r="PBW147" s="106"/>
      <c r="PBX147" s="106"/>
      <c r="PBY147" s="106"/>
      <c r="PBZ147" s="106"/>
      <c r="PCA147" s="106"/>
      <c r="PCB147" s="106"/>
      <c r="PCC147" s="106"/>
      <c r="PCD147" s="106"/>
      <c r="PCE147" s="106"/>
      <c r="PCF147" s="106"/>
      <c r="PCG147" s="106"/>
      <c r="PCH147" s="106"/>
      <c r="PCI147" s="106"/>
      <c r="PCJ147" s="106"/>
      <c r="PCK147" s="106"/>
      <c r="PCL147" s="106"/>
      <c r="PCM147" s="106"/>
      <c r="PCN147" s="106"/>
      <c r="PCO147" s="106"/>
      <c r="PCP147" s="106"/>
      <c r="PCQ147" s="106"/>
      <c r="PCR147" s="106"/>
      <c r="PCS147" s="106"/>
      <c r="PCT147" s="106"/>
      <c r="PCU147" s="106"/>
      <c r="PCV147" s="106"/>
      <c r="PCW147" s="106"/>
      <c r="PCX147" s="106"/>
      <c r="PCY147" s="106"/>
      <c r="PCZ147" s="106"/>
      <c r="PDA147" s="106"/>
      <c r="PDB147" s="106"/>
      <c r="PDC147" s="106"/>
      <c r="PDD147" s="106"/>
      <c r="PDE147" s="106"/>
      <c r="PDF147" s="106"/>
      <c r="PDG147" s="106"/>
      <c r="PDH147" s="106"/>
      <c r="PDI147" s="106"/>
      <c r="PDJ147" s="106"/>
      <c r="PDK147" s="106"/>
      <c r="PDL147" s="106"/>
      <c r="PDM147" s="106"/>
      <c r="PDN147" s="106"/>
      <c r="PDO147" s="106"/>
      <c r="PDP147" s="106"/>
      <c r="PDQ147" s="106"/>
      <c r="PDR147" s="106"/>
      <c r="PDS147" s="106"/>
      <c r="PDT147" s="106"/>
      <c r="PDU147" s="106"/>
      <c r="PDV147" s="106"/>
      <c r="PDW147" s="106"/>
      <c r="PDX147" s="106"/>
      <c r="PDY147" s="106"/>
      <c r="PDZ147" s="106"/>
      <c r="PEA147" s="106"/>
      <c r="PEB147" s="106"/>
      <c r="PEC147" s="106"/>
      <c r="PED147" s="106"/>
      <c r="PEE147" s="106"/>
      <c r="PEF147" s="106"/>
      <c r="PEG147" s="106"/>
      <c r="PEH147" s="106"/>
      <c r="PEI147" s="106"/>
      <c r="PEJ147" s="106"/>
      <c r="PEK147" s="106"/>
      <c r="PEL147" s="106"/>
      <c r="PEM147" s="106"/>
      <c r="PEN147" s="106"/>
      <c r="PEO147" s="106"/>
      <c r="PEP147" s="106"/>
      <c r="PEQ147" s="106"/>
      <c r="PER147" s="106"/>
      <c r="PES147" s="106"/>
      <c r="PET147" s="106"/>
      <c r="PEU147" s="106"/>
      <c r="PEV147" s="106"/>
      <c r="PEW147" s="106"/>
      <c r="PEX147" s="106"/>
      <c r="PEY147" s="106"/>
      <c r="PEZ147" s="106"/>
      <c r="PFA147" s="106"/>
      <c r="PFB147" s="106"/>
      <c r="PFC147" s="106"/>
      <c r="PFD147" s="106"/>
      <c r="PFE147" s="106"/>
      <c r="PFF147" s="106"/>
      <c r="PFG147" s="106"/>
      <c r="PFH147" s="106"/>
      <c r="PFI147" s="106"/>
      <c r="PFJ147" s="106"/>
      <c r="PFK147" s="106"/>
      <c r="PFL147" s="106"/>
      <c r="PFM147" s="106"/>
      <c r="PFN147" s="106"/>
      <c r="PFO147" s="106"/>
      <c r="PFP147" s="106"/>
      <c r="PFQ147" s="106"/>
      <c r="PFR147" s="106"/>
      <c r="PFS147" s="106"/>
      <c r="PFT147" s="106"/>
      <c r="PFU147" s="106"/>
      <c r="PFV147" s="106"/>
      <c r="PFW147" s="106"/>
      <c r="PFX147" s="106"/>
      <c r="PFY147" s="106"/>
      <c r="PFZ147" s="106"/>
      <c r="PGA147" s="106"/>
      <c r="PGB147" s="106"/>
      <c r="PGC147" s="106"/>
      <c r="PGD147" s="106"/>
      <c r="PGE147" s="106"/>
      <c r="PGF147" s="106"/>
      <c r="PGG147" s="106"/>
      <c r="PGH147" s="106"/>
      <c r="PGI147" s="106"/>
      <c r="PGJ147" s="106"/>
      <c r="PGK147" s="106"/>
      <c r="PGL147" s="106"/>
      <c r="PGM147" s="106"/>
      <c r="PGN147" s="106"/>
      <c r="PGO147" s="106"/>
      <c r="PGP147" s="106"/>
      <c r="PGQ147" s="106"/>
      <c r="PGR147" s="106"/>
      <c r="PGS147" s="106"/>
      <c r="PGT147" s="106"/>
      <c r="PGU147" s="106"/>
      <c r="PGV147" s="106"/>
      <c r="PGW147" s="106"/>
      <c r="PGX147" s="106"/>
      <c r="PGY147" s="106"/>
      <c r="PGZ147" s="106"/>
      <c r="PHA147" s="106"/>
      <c r="PHB147" s="106"/>
      <c r="PHC147" s="106"/>
      <c r="PHD147" s="106"/>
      <c r="PHE147" s="106"/>
      <c r="PHF147" s="106"/>
      <c r="PHG147" s="106"/>
      <c r="PHH147" s="106"/>
      <c r="PHI147" s="106"/>
      <c r="PHJ147" s="106"/>
      <c r="PHK147" s="106"/>
      <c r="PHL147" s="106"/>
      <c r="PHM147" s="106"/>
      <c r="PHN147" s="106"/>
      <c r="PHO147" s="106"/>
      <c r="PHP147" s="106"/>
      <c r="PHQ147" s="106"/>
      <c r="PHR147" s="106"/>
      <c r="PHS147" s="106"/>
      <c r="PHT147" s="106"/>
      <c r="PHU147" s="106"/>
      <c r="PHV147" s="106"/>
      <c r="PHW147" s="106"/>
      <c r="PHX147" s="106"/>
      <c r="PHY147" s="106"/>
      <c r="PHZ147" s="106"/>
      <c r="PIA147" s="106"/>
      <c r="PIB147" s="106"/>
      <c r="PIC147" s="106"/>
      <c r="PID147" s="106"/>
      <c r="PIE147" s="106"/>
      <c r="PIF147" s="106"/>
      <c r="PIG147" s="106"/>
      <c r="PIH147" s="106"/>
      <c r="PII147" s="106"/>
      <c r="PIJ147" s="106"/>
      <c r="PIK147" s="106"/>
      <c r="PIL147" s="106"/>
      <c r="PIM147" s="106"/>
      <c r="PIN147" s="106"/>
      <c r="PIO147" s="106"/>
      <c r="PIP147" s="106"/>
      <c r="PIQ147" s="106"/>
      <c r="PIR147" s="106"/>
      <c r="PIS147" s="106"/>
      <c r="PIT147" s="106"/>
      <c r="PIU147" s="106"/>
      <c r="PIV147" s="106"/>
      <c r="PIW147" s="106"/>
      <c r="PIX147" s="106"/>
      <c r="PIY147" s="106"/>
      <c r="PIZ147" s="106"/>
      <c r="PJA147" s="106"/>
      <c r="PJB147" s="106"/>
      <c r="PJC147" s="106"/>
      <c r="PJD147" s="106"/>
      <c r="PJE147" s="106"/>
      <c r="PJF147" s="106"/>
      <c r="PJG147" s="106"/>
      <c r="PJH147" s="106"/>
      <c r="PJI147" s="106"/>
      <c r="PJJ147" s="106"/>
      <c r="PJK147" s="106"/>
      <c r="PJL147" s="106"/>
      <c r="PJM147" s="106"/>
      <c r="PJN147" s="106"/>
      <c r="PJO147" s="106"/>
      <c r="PJP147" s="106"/>
      <c r="PJQ147" s="106"/>
      <c r="PJR147" s="106"/>
      <c r="PJS147" s="106"/>
      <c r="PJT147" s="106"/>
      <c r="PJU147" s="106"/>
      <c r="PJV147" s="106"/>
      <c r="PJW147" s="106"/>
      <c r="PJX147" s="106"/>
      <c r="PJY147" s="106"/>
      <c r="PJZ147" s="106"/>
      <c r="PKA147" s="106"/>
      <c r="PKB147" s="106"/>
      <c r="PKC147" s="106"/>
      <c r="PKD147" s="106"/>
      <c r="PKE147" s="106"/>
      <c r="PKF147" s="106"/>
      <c r="PKG147" s="106"/>
      <c r="PKH147" s="106"/>
      <c r="PKI147" s="106"/>
      <c r="PKJ147" s="106"/>
      <c r="PKK147" s="106"/>
      <c r="PKL147" s="106"/>
      <c r="PKM147" s="106"/>
      <c r="PKN147" s="106"/>
      <c r="PKO147" s="106"/>
      <c r="PKP147" s="106"/>
      <c r="PKQ147" s="106"/>
      <c r="PKR147" s="106"/>
      <c r="PKS147" s="106"/>
      <c r="PKT147" s="106"/>
      <c r="PKU147" s="106"/>
      <c r="PKV147" s="106"/>
      <c r="PKW147" s="106"/>
      <c r="PKX147" s="106"/>
      <c r="PKY147" s="106"/>
      <c r="PKZ147" s="106"/>
      <c r="PLA147" s="106"/>
      <c r="PLB147" s="106"/>
      <c r="PLC147" s="106"/>
      <c r="PLD147" s="106"/>
      <c r="PLE147" s="106"/>
      <c r="PLF147" s="106"/>
      <c r="PLG147" s="106"/>
      <c r="PLH147" s="106"/>
      <c r="PLI147" s="106"/>
      <c r="PLJ147" s="106"/>
      <c r="PLK147" s="106"/>
      <c r="PLL147" s="106"/>
      <c r="PLM147" s="106"/>
      <c r="PLN147" s="106"/>
      <c r="PLO147" s="106"/>
      <c r="PLP147" s="106"/>
      <c r="PLQ147" s="106"/>
      <c r="PLR147" s="106"/>
      <c r="PLS147" s="106"/>
      <c r="PLT147" s="106"/>
      <c r="PLU147" s="106"/>
      <c r="PLV147" s="106"/>
      <c r="PLW147" s="106"/>
      <c r="PLX147" s="106"/>
      <c r="PLY147" s="106"/>
      <c r="PLZ147" s="106"/>
      <c r="PMA147" s="106"/>
      <c r="PMB147" s="106"/>
      <c r="PMC147" s="106"/>
      <c r="PMD147" s="106"/>
      <c r="PME147" s="106"/>
      <c r="PMF147" s="106"/>
      <c r="PMG147" s="106"/>
      <c r="PMH147" s="106"/>
      <c r="PMI147" s="106"/>
      <c r="PMJ147" s="106"/>
      <c r="PMK147" s="106"/>
      <c r="PML147" s="106"/>
      <c r="PMM147" s="106"/>
      <c r="PMN147" s="106"/>
      <c r="PMO147" s="106"/>
      <c r="PMP147" s="106"/>
      <c r="PMQ147" s="106"/>
      <c r="PMR147" s="106"/>
      <c r="PMS147" s="106"/>
      <c r="PMT147" s="106"/>
      <c r="PMU147" s="106"/>
      <c r="PMV147" s="106"/>
      <c r="PMW147" s="106"/>
      <c r="PMX147" s="106"/>
      <c r="PMY147" s="106"/>
      <c r="PMZ147" s="106"/>
      <c r="PNA147" s="106"/>
      <c r="PNB147" s="106"/>
      <c r="PNC147" s="106"/>
      <c r="PND147" s="106"/>
      <c r="PNE147" s="106"/>
      <c r="PNF147" s="106"/>
      <c r="PNG147" s="106"/>
      <c r="PNH147" s="106"/>
      <c r="PNI147" s="106"/>
      <c r="PNJ147" s="106"/>
      <c r="PNK147" s="106"/>
      <c r="PNL147" s="106"/>
      <c r="PNM147" s="106"/>
      <c r="PNN147" s="106"/>
      <c r="PNO147" s="106"/>
      <c r="PNP147" s="106"/>
      <c r="PNQ147" s="106"/>
      <c r="PNR147" s="106"/>
      <c r="PNS147" s="106"/>
      <c r="PNT147" s="106"/>
      <c r="PNU147" s="106"/>
      <c r="PNV147" s="106"/>
      <c r="PNW147" s="106"/>
      <c r="PNX147" s="106"/>
      <c r="PNY147" s="106"/>
      <c r="PNZ147" s="106"/>
      <c r="POA147" s="106"/>
      <c r="POB147" s="106"/>
      <c r="POC147" s="106"/>
      <c r="POD147" s="106"/>
      <c r="POE147" s="106"/>
      <c r="POF147" s="106"/>
      <c r="POG147" s="106"/>
      <c r="POH147" s="106"/>
      <c r="POI147" s="106"/>
      <c r="POJ147" s="106"/>
      <c r="POK147" s="106"/>
      <c r="POL147" s="106"/>
      <c r="POM147" s="106"/>
      <c r="PON147" s="106"/>
      <c r="POO147" s="106"/>
      <c r="POP147" s="106"/>
      <c r="POQ147" s="106"/>
      <c r="POR147" s="106"/>
      <c r="POS147" s="106"/>
      <c r="POT147" s="106"/>
      <c r="POU147" s="106"/>
      <c r="POV147" s="106"/>
      <c r="POW147" s="106"/>
      <c r="POX147" s="106"/>
      <c r="POY147" s="106"/>
      <c r="POZ147" s="106"/>
      <c r="PPA147" s="106"/>
      <c r="PPB147" s="106"/>
      <c r="PPC147" s="106"/>
      <c r="PPD147" s="106"/>
      <c r="PPE147" s="106"/>
      <c r="PPF147" s="106"/>
      <c r="PPG147" s="106"/>
      <c r="PPH147" s="106"/>
      <c r="PPI147" s="106"/>
      <c r="PPJ147" s="106"/>
      <c r="PPK147" s="106"/>
      <c r="PPL147" s="106"/>
      <c r="PPM147" s="106"/>
      <c r="PPN147" s="106"/>
      <c r="PPO147" s="106"/>
      <c r="PPP147" s="106"/>
      <c r="PPQ147" s="106"/>
      <c r="PPR147" s="106"/>
      <c r="PPS147" s="106"/>
      <c r="PPT147" s="106"/>
      <c r="PPU147" s="106"/>
      <c r="PPV147" s="106"/>
      <c r="PPW147" s="106"/>
      <c r="PPX147" s="106"/>
      <c r="PPY147" s="106"/>
      <c r="PPZ147" s="106"/>
      <c r="PQA147" s="106"/>
      <c r="PQB147" s="106"/>
      <c r="PQC147" s="106"/>
      <c r="PQD147" s="106"/>
      <c r="PQE147" s="106"/>
      <c r="PQF147" s="106"/>
      <c r="PQG147" s="106"/>
      <c r="PQH147" s="106"/>
      <c r="PQI147" s="106"/>
      <c r="PQJ147" s="106"/>
      <c r="PQK147" s="106"/>
      <c r="PQL147" s="106"/>
      <c r="PQM147" s="106"/>
      <c r="PQN147" s="106"/>
      <c r="PQO147" s="106"/>
      <c r="PQP147" s="106"/>
      <c r="PQQ147" s="106"/>
      <c r="PQR147" s="106"/>
      <c r="PQS147" s="106"/>
      <c r="PQT147" s="106"/>
      <c r="PQU147" s="106"/>
      <c r="PQV147" s="106"/>
      <c r="PQW147" s="106"/>
      <c r="PQX147" s="106"/>
      <c r="PQY147" s="106"/>
      <c r="PQZ147" s="106"/>
      <c r="PRA147" s="106"/>
      <c r="PRB147" s="106"/>
      <c r="PRC147" s="106"/>
      <c r="PRD147" s="106"/>
      <c r="PRE147" s="106"/>
      <c r="PRF147" s="106"/>
      <c r="PRG147" s="106"/>
      <c r="PRH147" s="106"/>
      <c r="PRI147" s="106"/>
      <c r="PRJ147" s="106"/>
      <c r="PRK147" s="106"/>
      <c r="PRL147" s="106"/>
      <c r="PRM147" s="106"/>
      <c r="PRN147" s="106"/>
      <c r="PRO147" s="106"/>
      <c r="PRP147" s="106"/>
      <c r="PRQ147" s="106"/>
      <c r="PRR147" s="106"/>
      <c r="PRS147" s="106"/>
      <c r="PRT147" s="106"/>
      <c r="PRU147" s="106"/>
      <c r="PRV147" s="106"/>
      <c r="PRW147" s="106"/>
      <c r="PRX147" s="106"/>
      <c r="PRY147" s="106"/>
      <c r="PRZ147" s="106"/>
      <c r="PSA147" s="106"/>
      <c r="PSB147" s="106"/>
      <c r="PSC147" s="106"/>
      <c r="PSD147" s="106"/>
      <c r="PSE147" s="106"/>
      <c r="PSF147" s="106"/>
      <c r="PSG147" s="106"/>
      <c r="PSH147" s="106"/>
      <c r="PSI147" s="106"/>
      <c r="PSJ147" s="106"/>
      <c r="PSK147" s="106"/>
      <c r="PSL147" s="106"/>
      <c r="PSM147" s="106"/>
      <c r="PSN147" s="106"/>
      <c r="PSO147" s="106"/>
      <c r="PSP147" s="106"/>
      <c r="PSQ147" s="106"/>
      <c r="PSR147" s="106"/>
      <c r="PSS147" s="106"/>
      <c r="PST147" s="106"/>
      <c r="PSU147" s="106"/>
      <c r="PSV147" s="106"/>
      <c r="PSW147" s="106"/>
      <c r="PSX147" s="106"/>
      <c r="PSY147" s="106"/>
      <c r="PSZ147" s="106"/>
      <c r="PTA147" s="106"/>
      <c r="PTB147" s="106"/>
      <c r="PTC147" s="106"/>
      <c r="PTD147" s="106"/>
      <c r="PTE147" s="106"/>
      <c r="PTF147" s="106"/>
      <c r="PTG147" s="106"/>
      <c r="PTH147" s="106"/>
      <c r="PTI147" s="106"/>
      <c r="PTJ147" s="106"/>
      <c r="PTK147" s="106"/>
      <c r="PTL147" s="106"/>
      <c r="PTM147" s="106"/>
      <c r="PTN147" s="106"/>
      <c r="PTO147" s="106"/>
      <c r="PTP147" s="106"/>
      <c r="PTQ147" s="106"/>
      <c r="PTR147" s="106"/>
      <c r="PTS147" s="106"/>
      <c r="PTT147" s="106"/>
      <c r="PTU147" s="106"/>
      <c r="PTV147" s="106"/>
      <c r="PTW147" s="106"/>
      <c r="PTX147" s="106"/>
      <c r="PTY147" s="106"/>
      <c r="PTZ147" s="106"/>
      <c r="PUA147" s="106"/>
      <c r="PUB147" s="106"/>
      <c r="PUC147" s="106"/>
      <c r="PUD147" s="106"/>
      <c r="PUE147" s="106"/>
      <c r="PUF147" s="106"/>
      <c r="PUG147" s="106"/>
      <c r="PUH147" s="106"/>
      <c r="PUI147" s="106"/>
      <c r="PUJ147" s="106"/>
      <c r="PUK147" s="106"/>
      <c r="PUL147" s="106"/>
      <c r="PUM147" s="106"/>
      <c r="PUN147" s="106"/>
      <c r="PUO147" s="106"/>
      <c r="PUP147" s="106"/>
      <c r="PUQ147" s="106"/>
      <c r="PUR147" s="106"/>
      <c r="PUS147" s="106"/>
      <c r="PUT147" s="106"/>
      <c r="PUU147" s="106"/>
      <c r="PUV147" s="106"/>
      <c r="PUW147" s="106"/>
      <c r="PUX147" s="106"/>
      <c r="PUY147" s="106"/>
      <c r="PUZ147" s="106"/>
      <c r="PVA147" s="106"/>
      <c r="PVB147" s="106"/>
      <c r="PVC147" s="106"/>
      <c r="PVD147" s="106"/>
      <c r="PVE147" s="106"/>
      <c r="PVF147" s="106"/>
      <c r="PVG147" s="106"/>
      <c r="PVH147" s="106"/>
      <c r="PVI147" s="106"/>
      <c r="PVJ147" s="106"/>
      <c r="PVK147" s="106"/>
      <c r="PVL147" s="106"/>
      <c r="PVM147" s="106"/>
      <c r="PVN147" s="106"/>
      <c r="PVO147" s="106"/>
      <c r="PVP147" s="106"/>
      <c r="PVQ147" s="106"/>
      <c r="PVR147" s="106"/>
      <c r="PVS147" s="106"/>
      <c r="PVT147" s="106"/>
      <c r="PVU147" s="106"/>
      <c r="PVV147" s="106"/>
      <c r="PVW147" s="106"/>
      <c r="PVX147" s="106"/>
      <c r="PVY147" s="106"/>
      <c r="PVZ147" s="106"/>
      <c r="PWA147" s="106"/>
      <c r="PWB147" s="106"/>
      <c r="PWC147" s="106"/>
      <c r="PWD147" s="106"/>
      <c r="PWE147" s="106"/>
      <c r="PWF147" s="106"/>
      <c r="PWG147" s="106"/>
      <c r="PWH147" s="106"/>
      <c r="PWI147" s="106"/>
      <c r="PWJ147" s="106"/>
      <c r="PWK147" s="106"/>
      <c r="PWL147" s="106"/>
      <c r="PWM147" s="106"/>
      <c r="PWN147" s="106"/>
      <c r="PWO147" s="106"/>
      <c r="PWP147" s="106"/>
      <c r="PWQ147" s="106"/>
      <c r="PWR147" s="106"/>
      <c r="PWS147" s="106"/>
      <c r="PWT147" s="106"/>
      <c r="PWU147" s="106"/>
      <c r="PWV147" s="106"/>
      <c r="PWW147" s="106"/>
      <c r="PWX147" s="106"/>
      <c r="PWY147" s="106"/>
      <c r="PWZ147" s="106"/>
      <c r="PXA147" s="106"/>
      <c r="PXB147" s="106"/>
      <c r="PXC147" s="106"/>
      <c r="PXD147" s="106"/>
      <c r="PXE147" s="106"/>
      <c r="PXF147" s="106"/>
      <c r="PXG147" s="106"/>
      <c r="PXH147" s="106"/>
      <c r="PXI147" s="106"/>
      <c r="PXJ147" s="106"/>
      <c r="PXK147" s="106"/>
      <c r="PXL147" s="106"/>
      <c r="PXM147" s="106"/>
      <c r="PXN147" s="106"/>
      <c r="PXO147" s="106"/>
      <c r="PXP147" s="106"/>
      <c r="PXQ147" s="106"/>
      <c r="PXR147" s="106"/>
      <c r="PXS147" s="106"/>
      <c r="PXT147" s="106"/>
      <c r="PXU147" s="106"/>
      <c r="PXV147" s="106"/>
      <c r="PXW147" s="106"/>
      <c r="PXX147" s="106"/>
      <c r="PXY147" s="106"/>
      <c r="PXZ147" s="106"/>
      <c r="PYA147" s="106"/>
      <c r="PYB147" s="106"/>
      <c r="PYC147" s="106"/>
      <c r="PYD147" s="106"/>
      <c r="PYE147" s="106"/>
      <c r="PYF147" s="106"/>
      <c r="PYG147" s="106"/>
      <c r="PYH147" s="106"/>
      <c r="PYI147" s="106"/>
      <c r="PYJ147" s="106"/>
      <c r="PYK147" s="106"/>
      <c r="PYL147" s="106"/>
      <c r="PYM147" s="106"/>
      <c r="PYN147" s="106"/>
      <c r="PYO147" s="106"/>
      <c r="PYP147" s="106"/>
      <c r="PYQ147" s="106"/>
      <c r="PYR147" s="106"/>
      <c r="PYS147" s="106"/>
      <c r="PYT147" s="106"/>
      <c r="PYU147" s="106"/>
      <c r="PYV147" s="106"/>
      <c r="PYW147" s="106"/>
      <c r="PYX147" s="106"/>
      <c r="PYY147" s="106"/>
      <c r="PYZ147" s="106"/>
      <c r="PZA147" s="106"/>
      <c r="PZB147" s="106"/>
      <c r="PZC147" s="106"/>
      <c r="PZD147" s="106"/>
      <c r="PZE147" s="106"/>
      <c r="PZF147" s="106"/>
      <c r="PZG147" s="106"/>
      <c r="PZH147" s="106"/>
      <c r="PZI147" s="106"/>
      <c r="PZJ147" s="106"/>
      <c r="PZK147" s="106"/>
      <c r="PZL147" s="106"/>
      <c r="PZM147" s="106"/>
      <c r="PZN147" s="106"/>
      <c r="PZO147" s="106"/>
      <c r="PZP147" s="106"/>
      <c r="PZQ147" s="106"/>
      <c r="PZR147" s="106"/>
      <c r="PZS147" s="106"/>
      <c r="PZT147" s="106"/>
      <c r="PZU147" s="106"/>
      <c r="PZV147" s="106"/>
      <c r="PZW147" s="106"/>
      <c r="PZX147" s="106"/>
      <c r="PZY147" s="106"/>
      <c r="PZZ147" s="106"/>
      <c r="QAA147" s="106"/>
      <c r="QAB147" s="106"/>
      <c r="QAC147" s="106"/>
      <c r="QAD147" s="106"/>
      <c r="QAE147" s="106"/>
      <c r="QAF147" s="106"/>
      <c r="QAG147" s="106"/>
      <c r="QAH147" s="106"/>
      <c r="QAI147" s="106"/>
      <c r="QAJ147" s="106"/>
      <c r="QAK147" s="106"/>
      <c r="QAL147" s="106"/>
      <c r="QAM147" s="106"/>
      <c r="QAN147" s="106"/>
      <c r="QAO147" s="106"/>
      <c r="QAP147" s="106"/>
      <c r="QAQ147" s="106"/>
      <c r="QAR147" s="106"/>
      <c r="QAS147" s="106"/>
      <c r="QAT147" s="106"/>
      <c r="QAU147" s="106"/>
      <c r="QAV147" s="106"/>
      <c r="QAW147" s="106"/>
      <c r="QAX147" s="106"/>
      <c r="QAY147" s="106"/>
      <c r="QAZ147" s="106"/>
      <c r="QBA147" s="106"/>
      <c r="QBB147" s="106"/>
      <c r="QBC147" s="106"/>
      <c r="QBD147" s="106"/>
      <c r="QBE147" s="106"/>
      <c r="QBF147" s="106"/>
      <c r="QBG147" s="106"/>
      <c r="QBH147" s="106"/>
      <c r="QBI147" s="106"/>
      <c r="QBJ147" s="106"/>
      <c r="QBK147" s="106"/>
      <c r="QBL147" s="106"/>
      <c r="QBM147" s="106"/>
      <c r="QBN147" s="106"/>
      <c r="QBO147" s="106"/>
      <c r="QBP147" s="106"/>
      <c r="QBQ147" s="106"/>
      <c r="QBR147" s="106"/>
      <c r="QBS147" s="106"/>
      <c r="QBT147" s="106"/>
      <c r="QBU147" s="106"/>
      <c r="QBV147" s="106"/>
      <c r="QBW147" s="106"/>
      <c r="QBX147" s="106"/>
      <c r="QBY147" s="106"/>
      <c r="QBZ147" s="106"/>
      <c r="QCA147" s="106"/>
      <c r="QCB147" s="106"/>
      <c r="QCC147" s="106"/>
      <c r="QCD147" s="106"/>
      <c r="QCE147" s="106"/>
      <c r="QCF147" s="106"/>
      <c r="QCG147" s="106"/>
      <c r="QCH147" s="106"/>
      <c r="QCI147" s="106"/>
      <c r="QCJ147" s="106"/>
      <c r="QCK147" s="106"/>
      <c r="QCL147" s="106"/>
      <c r="QCM147" s="106"/>
      <c r="QCN147" s="106"/>
      <c r="QCO147" s="106"/>
      <c r="QCP147" s="106"/>
      <c r="QCQ147" s="106"/>
      <c r="QCR147" s="106"/>
      <c r="QCS147" s="106"/>
      <c r="QCT147" s="106"/>
      <c r="QCU147" s="106"/>
      <c r="QCV147" s="106"/>
      <c r="QCW147" s="106"/>
      <c r="QCX147" s="106"/>
      <c r="QCY147" s="106"/>
      <c r="QCZ147" s="106"/>
      <c r="QDA147" s="106"/>
      <c r="QDB147" s="106"/>
      <c r="QDC147" s="106"/>
      <c r="QDD147" s="106"/>
      <c r="QDE147" s="106"/>
      <c r="QDF147" s="106"/>
      <c r="QDG147" s="106"/>
      <c r="QDH147" s="106"/>
      <c r="QDI147" s="106"/>
      <c r="QDJ147" s="106"/>
      <c r="QDK147" s="106"/>
      <c r="QDL147" s="106"/>
      <c r="QDM147" s="106"/>
      <c r="QDN147" s="106"/>
      <c r="QDO147" s="106"/>
      <c r="QDP147" s="106"/>
      <c r="QDQ147" s="106"/>
      <c r="QDR147" s="106"/>
      <c r="QDS147" s="106"/>
      <c r="QDT147" s="106"/>
      <c r="QDU147" s="106"/>
      <c r="QDV147" s="106"/>
      <c r="QDW147" s="106"/>
      <c r="QDX147" s="106"/>
      <c r="QDY147" s="106"/>
      <c r="QDZ147" s="106"/>
      <c r="QEA147" s="106"/>
      <c r="QEB147" s="106"/>
      <c r="QEC147" s="106"/>
      <c r="QED147" s="106"/>
      <c r="QEE147" s="106"/>
      <c r="QEF147" s="106"/>
      <c r="QEG147" s="106"/>
      <c r="QEH147" s="106"/>
      <c r="QEI147" s="106"/>
      <c r="QEJ147" s="106"/>
      <c r="QEK147" s="106"/>
      <c r="QEL147" s="106"/>
      <c r="QEM147" s="106"/>
      <c r="QEN147" s="106"/>
      <c r="QEO147" s="106"/>
      <c r="QEP147" s="106"/>
      <c r="QEQ147" s="106"/>
      <c r="QER147" s="106"/>
      <c r="QES147" s="106"/>
      <c r="QET147" s="106"/>
      <c r="QEU147" s="106"/>
      <c r="QEV147" s="106"/>
      <c r="QEW147" s="106"/>
      <c r="QEX147" s="106"/>
      <c r="QEY147" s="106"/>
      <c r="QEZ147" s="106"/>
      <c r="QFA147" s="106"/>
      <c r="QFB147" s="106"/>
      <c r="QFC147" s="106"/>
      <c r="QFD147" s="106"/>
      <c r="QFE147" s="106"/>
      <c r="QFF147" s="106"/>
      <c r="QFG147" s="106"/>
      <c r="QFH147" s="106"/>
      <c r="QFI147" s="106"/>
      <c r="QFJ147" s="106"/>
      <c r="QFK147" s="106"/>
      <c r="QFL147" s="106"/>
      <c r="QFM147" s="106"/>
      <c r="QFN147" s="106"/>
      <c r="QFO147" s="106"/>
      <c r="QFP147" s="106"/>
      <c r="QFQ147" s="106"/>
      <c r="QFR147" s="106"/>
      <c r="QFS147" s="106"/>
      <c r="QFT147" s="106"/>
      <c r="QFU147" s="106"/>
      <c r="QFV147" s="106"/>
      <c r="QFW147" s="106"/>
      <c r="QFX147" s="106"/>
      <c r="QFY147" s="106"/>
      <c r="QFZ147" s="106"/>
      <c r="QGA147" s="106"/>
      <c r="QGB147" s="106"/>
      <c r="QGC147" s="106"/>
      <c r="QGD147" s="106"/>
      <c r="QGE147" s="106"/>
      <c r="QGF147" s="106"/>
      <c r="QGG147" s="106"/>
      <c r="QGH147" s="106"/>
      <c r="QGI147" s="106"/>
      <c r="QGJ147" s="106"/>
      <c r="QGK147" s="106"/>
      <c r="QGL147" s="106"/>
      <c r="QGM147" s="106"/>
      <c r="QGN147" s="106"/>
      <c r="QGO147" s="106"/>
      <c r="QGP147" s="106"/>
      <c r="QGQ147" s="106"/>
      <c r="QGR147" s="106"/>
      <c r="QGS147" s="106"/>
      <c r="QGT147" s="106"/>
      <c r="QGU147" s="106"/>
      <c r="QGV147" s="106"/>
      <c r="QGW147" s="106"/>
      <c r="QGX147" s="106"/>
      <c r="QGY147" s="106"/>
      <c r="QGZ147" s="106"/>
      <c r="QHA147" s="106"/>
      <c r="QHB147" s="106"/>
      <c r="QHC147" s="106"/>
      <c r="QHD147" s="106"/>
      <c r="QHE147" s="106"/>
      <c r="QHF147" s="106"/>
      <c r="QHG147" s="106"/>
      <c r="QHH147" s="106"/>
      <c r="QHI147" s="106"/>
      <c r="QHJ147" s="106"/>
      <c r="QHK147" s="106"/>
      <c r="QHL147" s="106"/>
      <c r="QHM147" s="106"/>
      <c r="QHN147" s="106"/>
      <c r="QHO147" s="106"/>
      <c r="QHP147" s="106"/>
      <c r="QHQ147" s="106"/>
      <c r="QHR147" s="106"/>
      <c r="QHS147" s="106"/>
      <c r="QHT147" s="106"/>
      <c r="QHU147" s="106"/>
      <c r="QHV147" s="106"/>
      <c r="QHW147" s="106"/>
      <c r="QHX147" s="106"/>
      <c r="QHY147" s="106"/>
      <c r="QHZ147" s="106"/>
      <c r="QIA147" s="106"/>
      <c r="QIB147" s="106"/>
      <c r="QIC147" s="106"/>
      <c r="QID147" s="106"/>
      <c r="QIE147" s="106"/>
      <c r="QIF147" s="106"/>
      <c r="QIG147" s="106"/>
      <c r="QIH147" s="106"/>
      <c r="QII147" s="106"/>
      <c r="QIJ147" s="106"/>
      <c r="QIK147" s="106"/>
      <c r="QIL147" s="106"/>
      <c r="QIM147" s="106"/>
      <c r="QIN147" s="106"/>
      <c r="QIO147" s="106"/>
      <c r="QIP147" s="106"/>
      <c r="QIQ147" s="106"/>
      <c r="QIR147" s="106"/>
      <c r="QIS147" s="106"/>
      <c r="QIT147" s="106"/>
      <c r="QIU147" s="106"/>
      <c r="QIV147" s="106"/>
      <c r="QIW147" s="106"/>
      <c r="QIX147" s="106"/>
      <c r="QIY147" s="106"/>
      <c r="QIZ147" s="106"/>
      <c r="QJA147" s="106"/>
      <c r="QJB147" s="106"/>
      <c r="QJC147" s="106"/>
      <c r="QJD147" s="106"/>
      <c r="QJE147" s="106"/>
      <c r="QJF147" s="106"/>
      <c r="QJG147" s="106"/>
      <c r="QJH147" s="106"/>
      <c r="QJI147" s="106"/>
      <c r="QJJ147" s="106"/>
      <c r="QJK147" s="106"/>
      <c r="QJL147" s="106"/>
      <c r="QJM147" s="106"/>
      <c r="QJN147" s="106"/>
      <c r="QJO147" s="106"/>
      <c r="QJP147" s="106"/>
      <c r="QJQ147" s="106"/>
      <c r="QJR147" s="106"/>
      <c r="QJS147" s="106"/>
      <c r="QJT147" s="106"/>
      <c r="QJU147" s="106"/>
      <c r="QJV147" s="106"/>
      <c r="QJW147" s="106"/>
      <c r="QJX147" s="106"/>
      <c r="QJY147" s="106"/>
      <c r="QJZ147" s="106"/>
      <c r="QKA147" s="106"/>
      <c r="QKB147" s="106"/>
      <c r="QKC147" s="106"/>
      <c r="QKD147" s="106"/>
      <c r="QKE147" s="106"/>
      <c r="QKF147" s="106"/>
      <c r="QKG147" s="106"/>
      <c r="QKH147" s="106"/>
      <c r="QKI147" s="106"/>
      <c r="QKJ147" s="106"/>
      <c r="QKK147" s="106"/>
      <c r="QKL147" s="106"/>
      <c r="QKM147" s="106"/>
      <c r="QKN147" s="106"/>
      <c r="QKO147" s="106"/>
      <c r="QKP147" s="106"/>
      <c r="QKQ147" s="106"/>
      <c r="QKR147" s="106"/>
      <c r="QKS147" s="106"/>
      <c r="QKT147" s="106"/>
      <c r="QKU147" s="106"/>
      <c r="QKV147" s="106"/>
      <c r="QKW147" s="106"/>
      <c r="QKX147" s="106"/>
      <c r="QKY147" s="106"/>
      <c r="QKZ147" s="106"/>
      <c r="QLA147" s="106"/>
      <c r="QLB147" s="106"/>
      <c r="QLC147" s="106"/>
      <c r="QLD147" s="106"/>
      <c r="QLE147" s="106"/>
      <c r="QLF147" s="106"/>
      <c r="QLG147" s="106"/>
      <c r="QLH147" s="106"/>
      <c r="QLI147" s="106"/>
      <c r="QLJ147" s="106"/>
      <c r="QLK147" s="106"/>
      <c r="QLL147" s="106"/>
      <c r="QLM147" s="106"/>
      <c r="QLN147" s="106"/>
      <c r="QLO147" s="106"/>
      <c r="QLP147" s="106"/>
      <c r="QLQ147" s="106"/>
      <c r="QLR147" s="106"/>
      <c r="QLS147" s="106"/>
      <c r="QLT147" s="106"/>
      <c r="QLU147" s="106"/>
      <c r="QLV147" s="106"/>
      <c r="QLW147" s="106"/>
      <c r="QLX147" s="106"/>
      <c r="QLY147" s="106"/>
      <c r="QLZ147" s="106"/>
      <c r="QMA147" s="106"/>
      <c r="QMB147" s="106"/>
      <c r="QMC147" s="106"/>
      <c r="QMD147" s="106"/>
      <c r="QME147" s="106"/>
      <c r="QMF147" s="106"/>
      <c r="QMG147" s="106"/>
      <c r="QMH147" s="106"/>
      <c r="QMI147" s="106"/>
      <c r="QMJ147" s="106"/>
      <c r="QMK147" s="106"/>
      <c r="QML147" s="106"/>
      <c r="QMM147" s="106"/>
      <c r="QMN147" s="106"/>
      <c r="QMO147" s="106"/>
      <c r="QMP147" s="106"/>
      <c r="QMQ147" s="106"/>
      <c r="QMR147" s="106"/>
      <c r="QMS147" s="106"/>
      <c r="QMT147" s="106"/>
      <c r="QMU147" s="106"/>
      <c r="QMV147" s="106"/>
      <c r="QMW147" s="106"/>
      <c r="QMX147" s="106"/>
      <c r="QMY147" s="106"/>
      <c r="QMZ147" s="106"/>
      <c r="QNA147" s="106"/>
      <c r="QNB147" s="106"/>
      <c r="QNC147" s="106"/>
      <c r="QND147" s="106"/>
      <c r="QNE147" s="106"/>
      <c r="QNF147" s="106"/>
      <c r="QNG147" s="106"/>
      <c r="QNH147" s="106"/>
      <c r="QNI147" s="106"/>
      <c r="QNJ147" s="106"/>
      <c r="QNK147" s="106"/>
      <c r="QNL147" s="106"/>
      <c r="QNM147" s="106"/>
      <c r="QNN147" s="106"/>
      <c r="QNO147" s="106"/>
      <c r="QNP147" s="106"/>
      <c r="QNQ147" s="106"/>
      <c r="QNR147" s="106"/>
      <c r="QNS147" s="106"/>
      <c r="QNT147" s="106"/>
      <c r="QNU147" s="106"/>
      <c r="QNV147" s="106"/>
      <c r="QNW147" s="106"/>
      <c r="QNX147" s="106"/>
      <c r="QNY147" s="106"/>
      <c r="QNZ147" s="106"/>
      <c r="QOA147" s="106"/>
      <c r="QOB147" s="106"/>
      <c r="QOC147" s="106"/>
      <c r="QOD147" s="106"/>
      <c r="QOE147" s="106"/>
      <c r="QOF147" s="106"/>
      <c r="QOG147" s="106"/>
      <c r="QOH147" s="106"/>
      <c r="QOI147" s="106"/>
      <c r="QOJ147" s="106"/>
      <c r="QOK147" s="106"/>
      <c r="QOL147" s="106"/>
      <c r="QOM147" s="106"/>
      <c r="QON147" s="106"/>
      <c r="QOO147" s="106"/>
      <c r="QOP147" s="106"/>
      <c r="QOQ147" s="106"/>
      <c r="QOR147" s="106"/>
      <c r="QOS147" s="106"/>
      <c r="QOT147" s="106"/>
      <c r="QOU147" s="106"/>
      <c r="QOV147" s="106"/>
      <c r="QOW147" s="106"/>
      <c r="QOX147" s="106"/>
      <c r="QOY147" s="106"/>
      <c r="QOZ147" s="106"/>
      <c r="QPA147" s="106"/>
      <c r="QPB147" s="106"/>
      <c r="QPC147" s="106"/>
      <c r="QPD147" s="106"/>
      <c r="QPE147" s="106"/>
      <c r="QPF147" s="106"/>
      <c r="QPG147" s="106"/>
      <c r="QPH147" s="106"/>
      <c r="QPI147" s="106"/>
      <c r="QPJ147" s="106"/>
      <c r="QPK147" s="106"/>
      <c r="QPL147" s="106"/>
      <c r="QPM147" s="106"/>
      <c r="QPN147" s="106"/>
      <c r="QPO147" s="106"/>
      <c r="QPP147" s="106"/>
      <c r="QPQ147" s="106"/>
      <c r="QPR147" s="106"/>
      <c r="QPS147" s="106"/>
      <c r="QPT147" s="106"/>
      <c r="QPU147" s="106"/>
      <c r="QPV147" s="106"/>
      <c r="QPW147" s="106"/>
      <c r="QPX147" s="106"/>
      <c r="QPY147" s="106"/>
      <c r="QPZ147" s="106"/>
      <c r="QQA147" s="106"/>
      <c r="QQB147" s="106"/>
      <c r="QQC147" s="106"/>
      <c r="QQD147" s="106"/>
      <c r="QQE147" s="106"/>
      <c r="QQF147" s="106"/>
      <c r="QQG147" s="106"/>
      <c r="QQH147" s="106"/>
      <c r="QQI147" s="106"/>
      <c r="QQJ147" s="106"/>
      <c r="QQK147" s="106"/>
      <c r="QQL147" s="106"/>
      <c r="QQM147" s="106"/>
      <c r="QQN147" s="106"/>
      <c r="QQO147" s="106"/>
      <c r="QQP147" s="106"/>
      <c r="QQQ147" s="106"/>
      <c r="QQR147" s="106"/>
      <c r="QQS147" s="106"/>
      <c r="QQT147" s="106"/>
      <c r="QQU147" s="106"/>
      <c r="QQV147" s="106"/>
      <c r="QQW147" s="106"/>
      <c r="QQX147" s="106"/>
      <c r="QQY147" s="106"/>
      <c r="QQZ147" s="106"/>
      <c r="QRA147" s="106"/>
      <c r="QRB147" s="106"/>
      <c r="QRC147" s="106"/>
      <c r="QRD147" s="106"/>
      <c r="QRE147" s="106"/>
      <c r="QRF147" s="106"/>
      <c r="QRG147" s="106"/>
      <c r="QRH147" s="106"/>
      <c r="QRI147" s="106"/>
      <c r="QRJ147" s="106"/>
      <c r="QRK147" s="106"/>
      <c r="QRL147" s="106"/>
      <c r="QRM147" s="106"/>
      <c r="QRN147" s="106"/>
      <c r="QRO147" s="106"/>
      <c r="QRP147" s="106"/>
      <c r="QRQ147" s="106"/>
      <c r="QRR147" s="106"/>
      <c r="QRS147" s="106"/>
      <c r="QRT147" s="106"/>
      <c r="QRU147" s="106"/>
      <c r="QRV147" s="106"/>
      <c r="QRW147" s="106"/>
      <c r="QRX147" s="106"/>
      <c r="QRY147" s="106"/>
      <c r="QRZ147" s="106"/>
      <c r="QSA147" s="106"/>
      <c r="QSB147" s="106"/>
      <c r="QSC147" s="106"/>
      <c r="QSD147" s="106"/>
      <c r="QSE147" s="106"/>
      <c r="QSF147" s="106"/>
      <c r="QSG147" s="106"/>
      <c r="QSH147" s="106"/>
      <c r="QSI147" s="106"/>
      <c r="QSJ147" s="106"/>
      <c r="QSK147" s="106"/>
      <c r="QSL147" s="106"/>
      <c r="QSM147" s="106"/>
      <c r="QSN147" s="106"/>
      <c r="QSO147" s="106"/>
      <c r="QSP147" s="106"/>
      <c r="QSQ147" s="106"/>
      <c r="QSR147" s="106"/>
      <c r="QSS147" s="106"/>
      <c r="QST147" s="106"/>
      <c r="QSU147" s="106"/>
      <c r="QSV147" s="106"/>
      <c r="QSW147" s="106"/>
      <c r="QSX147" s="106"/>
      <c r="QSY147" s="106"/>
      <c r="QSZ147" s="106"/>
      <c r="QTA147" s="106"/>
      <c r="QTB147" s="106"/>
      <c r="QTC147" s="106"/>
      <c r="QTD147" s="106"/>
      <c r="QTE147" s="106"/>
      <c r="QTF147" s="106"/>
      <c r="QTG147" s="106"/>
      <c r="QTH147" s="106"/>
      <c r="QTI147" s="106"/>
      <c r="QTJ147" s="106"/>
      <c r="QTK147" s="106"/>
      <c r="QTL147" s="106"/>
      <c r="QTM147" s="106"/>
      <c r="QTN147" s="106"/>
      <c r="QTO147" s="106"/>
      <c r="QTP147" s="106"/>
      <c r="QTQ147" s="106"/>
      <c r="QTR147" s="106"/>
      <c r="QTS147" s="106"/>
      <c r="QTT147" s="106"/>
      <c r="QTU147" s="106"/>
      <c r="QTV147" s="106"/>
      <c r="QTW147" s="106"/>
      <c r="QTX147" s="106"/>
      <c r="QTY147" s="106"/>
      <c r="QTZ147" s="106"/>
      <c r="QUA147" s="106"/>
      <c r="QUB147" s="106"/>
      <c r="QUC147" s="106"/>
      <c r="QUD147" s="106"/>
      <c r="QUE147" s="106"/>
      <c r="QUF147" s="106"/>
      <c r="QUG147" s="106"/>
      <c r="QUH147" s="106"/>
      <c r="QUI147" s="106"/>
      <c r="QUJ147" s="106"/>
      <c r="QUK147" s="106"/>
      <c r="QUL147" s="106"/>
      <c r="QUM147" s="106"/>
      <c r="QUN147" s="106"/>
      <c r="QUO147" s="106"/>
      <c r="QUP147" s="106"/>
      <c r="QUQ147" s="106"/>
      <c r="QUR147" s="106"/>
      <c r="QUS147" s="106"/>
      <c r="QUT147" s="106"/>
      <c r="QUU147" s="106"/>
      <c r="QUV147" s="106"/>
      <c r="QUW147" s="106"/>
      <c r="QUX147" s="106"/>
      <c r="QUY147" s="106"/>
      <c r="QUZ147" s="106"/>
      <c r="QVA147" s="106"/>
      <c r="QVB147" s="106"/>
      <c r="QVC147" s="106"/>
      <c r="QVD147" s="106"/>
      <c r="QVE147" s="106"/>
      <c r="QVF147" s="106"/>
      <c r="QVG147" s="106"/>
      <c r="QVH147" s="106"/>
      <c r="QVI147" s="106"/>
      <c r="QVJ147" s="106"/>
      <c r="QVK147" s="106"/>
      <c r="QVL147" s="106"/>
      <c r="QVM147" s="106"/>
      <c r="QVN147" s="106"/>
      <c r="QVO147" s="106"/>
      <c r="QVP147" s="106"/>
      <c r="QVQ147" s="106"/>
      <c r="QVR147" s="106"/>
      <c r="QVS147" s="106"/>
      <c r="QVT147" s="106"/>
      <c r="QVU147" s="106"/>
      <c r="QVV147" s="106"/>
      <c r="QVW147" s="106"/>
      <c r="QVX147" s="106"/>
      <c r="QVY147" s="106"/>
      <c r="QVZ147" s="106"/>
      <c r="QWA147" s="106"/>
      <c r="QWB147" s="106"/>
      <c r="QWC147" s="106"/>
      <c r="QWD147" s="106"/>
      <c r="QWE147" s="106"/>
      <c r="QWF147" s="106"/>
      <c r="QWG147" s="106"/>
      <c r="QWH147" s="106"/>
      <c r="QWI147" s="106"/>
      <c r="QWJ147" s="106"/>
      <c r="QWK147" s="106"/>
      <c r="QWL147" s="106"/>
      <c r="QWM147" s="106"/>
      <c r="QWN147" s="106"/>
      <c r="QWO147" s="106"/>
      <c r="QWP147" s="106"/>
      <c r="QWQ147" s="106"/>
      <c r="QWR147" s="106"/>
      <c r="QWS147" s="106"/>
      <c r="QWT147" s="106"/>
      <c r="QWU147" s="106"/>
      <c r="QWV147" s="106"/>
      <c r="QWW147" s="106"/>
      <c r="QWX147" s="106"/>
      <c r="QWY147" s="106"/>
      <c r="QWZ147" s="106"/>
      <c r="QXA147" s="106"/>
      <c r="QXB147" s="106"/>
      <c r="QXC147" s="106"/>
      <c r="QXD147" s="106"/>
      <c r="QXE147" s="106"/>
      <c r="QXF147" s="106"/>
      <c r="QXG147" s="106"/>
      <c r="QXH147" s="106"/>
      <c r="QXI147" s="106"/>
      <c r="QXJ147" s="106"/>
      <c r="QXK147" s="106"/>
      <c r="QXL147" s="106"/>
      <c r="QXM147" s="106"/>
      <c r="QXN147" s="106"/>
      <c r="QXO147" s="106"/>
      <c r="QXP147" s="106"/>
      <c r="QXQ147" s="106"/>
      <c r="QXR147" s="106"/>
      <c r="QXS147" s="106"/>
      <c r="QXT147" s="106"/>
      <c r="QXU147" s="106"/>
      <c r="QXV147" s="106"/>
      <c r="QXW147" s="106"/>
      <c r="QXX147" s="106"/>
      <c r="QXY147" s="106"/>
      <c r="QXZ147" s="106"/>
      <c r="QYA147" s="106"/>
      <c r="QYB147" s="106"/>
      <c r="QYC147" s="106"/>
      <c r="QYD147" s="106"/>
      <c r="QYE147" s="106"/>
      <c r="QYF147" s="106"/>
      <c r="QYG147" s="106"/>
      <c r="QYH147" s="106"/>
      <c r="QYI147" s="106"/>
      <c r="QYJ147" s="106"/>
      <c r="QYK147" s="106"/>
      <c r="QYL147" s="106"/>
      <c r="QYM147" s="106"/>
      <c r="QYN147" s="106"/>
      <c r="QYO147" s="106"/>
      <c r="QYP147" s="106"/>
      <c r="QYQ147" s="106"/>
      <c r="QYR147" s="106"/>
      <c r="QYS147" s="106"/>
      <c r="QYT147" s="106"/>
      <c r="QYU147" s="106"/>
      <c r="QYV147" s="106"/>
      <c r="QYW147" s="106"/>
      <c r="QYX147" s="106"/>
      <c r="QYY147" s="106"/>
      <c r="QYZ147" s="106"/>
      <c r="QZA147" s="106"/>
      <c r="QZB147" s="106"/>
      <c r="QZC147" s="106"/>
      <c r="QZD147" s="106"/>
      <c r="QZE147" s="106"/>
      <c r="QZF147" s="106"/>
      <c r="QZG147" s="106"/>
      <c r="QZH147" s="106"/>
      <c r="QZI147" s="106"/>
      <c r="QZJ147" s="106"/>
      <c r="QZK147" s="106"/>
      <c r="QZL147" s="106"/>
      <c r="QZM147" s="106"/>
      <c r="QZN147" s="106"/>
      <c r="QZO147" s="106"/>
      <c r="QZP147" s="106"/>
      <c r="QZQ147" s="106"/>
      <c r="QZR147" s="106"/>
      <c r="QZS147" s="106"/>
      <c r="QZT147" s="106"/>
      <c r="QZU147" s="106"/>
      <c r="QZV147" s="106"/>
      <c r="QZW147" s="106"/>
      <c r="QZX147" s="106"/>
      <c r="QZY147" s="106"/>
      <c r="QZZ147" s="106"/>
      <c r="RAA147" s="106"/>
      <c r="RAB147" s="106"/>
      <c r="RAC147" s="106"/>
      <c r="RAD147" s="106"/>
      <c r="RAE147" s="106"/>
      <c r="RAF147" s="106"/>
      <c r="RAG147" s="106"/>
      <c r="RAH147" s="106"/>
      <c r="RAI147" s="106"/>
      <c r="RAJ147" s="106"/>
      <c r="RAK147" s="106"/>
      <c r="RAL147" s="106"/>
      <c r="RAM147" s="106"/>
      <c r="RAN147" s="106"/>
      <c r="RAO147" s="106"/>
      <c r="RAP147" s="106"/>
      <c r="RAQ147" s="106"/>
      <c r="RAR147" s="106"/>
      <c r="RAS147" s="106"/>
      <c r="RAT147" s="106"/>
      <c r="RAU147" s="106"/>
      <c r="RAV147" s="106"/>
      <c r="RAW147" s="106"/>
      <c r="RAX147" s="106"/>
      <c r="RAY147" s="106"/>
      <c r="RAZ147" s="106"/>
      <c r="RBA147" s="106"/>
      <c r="RBB147" s="106"/>
      <c r="RBC147" s="106"/>
      <c r="RBD147" s="106"/>
      <c r="RBE147" s="106"/>
      <c r="RBF147" s="106"/>
      <c r="RBG147" s="106"/>
      <c r="RBH147" s="106"/>
      <c r="RBI147" s="106"/>
      <c r="RBJ147" s="106"/>
      <c r="RBK147" s="106"/>
      <c r="RBL147" s="106"/>
      <c r="RBM147" s="106"/>
      <c r="RBN147" s="106"/>
      <c r="RBO147" s="106"/>
      <c r="RBP147" s="106"/>
      <c r="RBQ147" s="106"/>
      <c r="RBR147" s="106"/>
      <c r="RBS147" s="106"/>
      <c r="RBT147" s="106"/>
      <c r="RBU147" s="106"/>
      <c r="RBV147" s="106"/>
      <c r="RBW147" s="106"/>
      <c r="RBX147" s="106"/>
      <c r="RBY147" s="106"/>
      <c r="RBZ147" s="106"/>
      <c r="RCA147" s="106"/>
      <c r="RCB147" s="106"/>
      <c r="RCC147" s="106"/>
      <c r="RCD147" s="106"/>
      <c r="RCE147" s="106"/>
      <c r="RCF147" s="106"/>
      <c r="RCG147" s="106"/>
      <c r="RCH147" s="106"/>
      <c r="RCI147" s="106"/>
      <c r="RCJ147" s="106"/>
      <c r="RCK147" s="106"/>
      <c r="RCL147" s="106"/>
      <c r="RCM147" s="106"/>
      <c r="RCN147" s="106"/>
      <c r="RCO147" s="106"/>
      <c r="RCP147" s="106"/>
      <c r="RCQ147" s="106"/>
      <c r="RCR147" s="106"/>
      <c r="RCS147" s="106"/>
      <c r="RCT147" s="106"/>
      <c r="RCU147" s="106"/>
      <c r="RCV147" s="106"/>
      <c r="RCW147" s="106"/>
      <c r="RCX147" s="106"/>
      <c r="RCY147" s="106"/>
      <c r="RCZ147" s="106"/>
      <c r="RDA147" s="106"/>
      <c r="RDB147" s="106"/>
      <c r="RDC147" s="106"/>
      <c r="RDD147" s="106"/>
      <c r="RDE147" s="106"/>
      <c r="RDF147" s="106"/>
      <c r="RDG147" s="106"/>
      <c r="RDH147" s="106"/>
      <c r="RDI147" s="106"/>
      <c r="RDJ147" s="106"/>
      <c r="RDK147" s="106"/>
      <c r="RDL147" s="106"/>
      <c r="RDM147" s="106"/>
      <c r="RDN147" s="106"/>
      <c r="RDO147" s="106"/>
      <c r="RDP147" s="106"/>
      <c r="RDQ147" s="106"/>
      <c r="RDR147" s="106"/>
      <c r="RDS147" s="106"/>
      <c r="RDT147" s="106"/>
      <c r="RDU147" s="106"/>
      <c r="RDV147" s="106"/>
      <c r="RDW147" s="106"/>
      <c r="RDX147" s="106"/>
      <c r="RDY147" s="106"/>
      <c r="RDZ147" s="106"/>
      <c r="REA147" s="106"/>
      <c r="REB147" s="106"/>
      <c r="REC147" s="106"/>
      <c r="RED147" s="106"/>
      <c r="REE147" s="106"/>
      <c r="REF147" s="106"/>
      <c r="REG147" s="106"/>
      <c r="REH147" s="106"/>
      <c r="REI147" s="106"/>
      <c r="REJ147" s="106"/>
      <c r="REK147" s="106"/>
      <c r="REL147" s="106"/>
      <c r="REM147" s="106"/>
      <c r="REN147" s="106"/>
      <c r="REO147" s="106"/>
      <c r="REP147" s="106"/>
      <c r="REQ147" s="106"/>
      <c r="RER147" s="106"/>
      <c r="RES147" s="106"/>
      <c r="RET147" s="106"/>
      <c r="REU147" s="106"/>
      <c r="REV147" s="106"/>
      <c r="REW147" s="106"/>
      <c r="REX147" s="106"/>
      <c r="REY147" s="106"/>
      <c r="REZ147" s="106"/>
      <c r="RFA147" s="106"/>
      <c r="RFB147" s="106"/>
      <c r="RFC147" s="106"/>
      <c r="RFD147" s="106"/>
      <c r="RFE147" s="106"/>
      <c r="RFF147" s="106"/>
      <c r="RFG147" s="106"/>
      <c r="RFH147" s="106"/>
      <c r="RFI147" s="106"/>
      <c r="RFJ147" s="106"/>
      <c r="RFK147" s="106"/>
      <c r="RFL147" s="106"/>
      <c r="RFM147" s="106"/>
      <c r="RFN147" s="106"/>
      <c r="RFO147" s="106"/>
      <c r="RFP147" s="106"/>
      <c r="RFQ147" s="106"/>
      <c r="RFR147" s="106"/>
      <c r="RFS147" s="106"/>
      <c r="RFT147" s="106"/>
      <c r="RFU147" s="106"/>
      <c r="RFV147" s="106"/>
      <c r="RFW147" s="106"/>
      <c r="RFX147" s="106"/>
      <c r="RFY147" s="106"/>
      <c r="RFZ147" s="106"/>
      <c r="RGA147" s="106"/>
      <c r="RGB147" s="106"/>
      <c r="RGC147" s="106"/>
      <c r="RGD147" s="106"/>
      <c r="RGE147" s="106"/>
      <c r="RGF147" s="106"/>
      <c r="RGG147" s="106"/>
      <c r="RGH147" s="106"/>
      <c r="RGI147" s="106"/>
      <c r="RGJ147" s="106"/>
      <c r="RGK147" s="106"/>
      <c r="RGL147" s="106"/>
      <c r="RGM147" s="106"/>
      <c r="RGN147" s="106"/>
      <c r="RGO147" s="106"/>
      <c r="RGP147" s="106"/>
      <c r="RGQ147" s="106"/>
      <c r="RGR147" s="106"/>
      <c r="RGS147" s="106"/>
      <c r="RGT147" s="106"/>
      <c r="RGU147" s="106"/>
      <c r="RGV147" s="106"/>
      <c r="RGW147" s="106"/>
      <c r="RGX147" s="106"/>
      <c r="RGY147" s="106"/>
      <c r="RGZ147" s="106"/>
      <c r="RHA147" s="106"/>
      <c r="RHB147" s="106"/>
      <c r="RHC147" s="106"/>
      <c r="RHD147" s="106"/>
      <c r="RHE147" s="106"/>
      <c r="RHF147" s="106"/>
      <c r="RHG147" s="106"/>
      <c r="RHH147" s="106"/>
      <c r="RHI147" s="106"/>
      <c r="RHJ147" s="106"/>
      <c r="RHK147" s="106"/>
      <c r="RHL147" s="106"/>
      <c r="RHM147" s="106"/>
      <c r="RHN147" s="106"/>
      <c r="RHO147" s="106"/>
      <c r="RHP147" s="106"/>
      <c r="RHQ147" s="106"/>
      <c r="RHR147" s="106"/>
      <c r="RHS147" s="106"/>
      <c r="RHT147" s="106"/>
      <c r="RHU147" s="106"/>
      <c r="RHV147" s="106"/>
      <c r="RHW147" s="106"/>
      <c r="RHX147" s="106"/>
      <c r="RHY147" s="106"/>
      <c r="RHZ147" s="106"/>
      <c r="RIA147" s="106"/>
      <c r="RIB147" s="106"/>
      <c r="RIC147" s="106"/>
      <c r="RID147" s="106"/>
      <c r="RIE147" s="106"/>
      <c r="RIF147" s="106"/>
      <c r="RIG147" s="106"/>
      <c r="RIH147" s="106"/>
      <c r="RII147" s="106"/>
      <c r="RIJ147" s="106"/>
      <c r="RIK147" s="106"/>
      <c r="RIL147" s="106"/>
      <c r="RIM147" s="106"/>
      <c r="RIN147" s="106"/>
      <c r="RIO147" s="106"/>
      <c r="RIP147" s="106"/>
      <c r="RIQ147" s="106"/>
      <c r="RIR147" s="106"/>
      <c r="RIS147" s="106"/>
      <c r="RIT147" s="106"/>
      <c r="RIU147" s="106"/>
      <c r="RIV147" s="106"/>
      <c r="RIW147" s="106"/>
      <c r="RIX147" s="106"/>
      <c r="RIY147" s="106"/>
      <c r="RIZ147" s="106"/>
      <c r="RJA147" s="106"/>
      <c r="RJB147" s="106"/>
      <c r="RJC147" s="106"/>
      <c r="RJD147" s="106"/>
      <c r="RJE147" s="106"/>
      <c r="RJF147" s="106"/>
      <c r="RJG147" s="106"/>
      <c r="RJH147" s="106"/>
      <c r="RJI147" s="106"/>
      <c r="RJJ147" s="106"/>
      <c r="RJK147" s="106"/>
      <c r="RJL147" s="106"/>
      <c r="RJM147" s="106"/>
      <c r="RJN147" s="106"/>
      <c r="RJO147" s="106"/>
      <c r="RJP147" s="106"/>
      <c r="RJQ147" s="106"/>
      <c r="RJR147" s="106"/>
      <c r="RJS147" s="106"/>
      <c r="RJT147" s="106"/>
      <c r="RJU147" s="106"/>
      <c r="RJV147" s="106"/>
      <c r="RJW147" s="106"/>
      <c r="RJX147" s="106"/>
      <c r="RJY147" s="106"/>
      <c r="RJZ147" s="106"/>
      <c r="RKA147" s="106"/>
      <c r="RKB147" s="106"/>
      <c r="RKC147" s="106"/>
      <c r="RKD147" s="106"/>
      <c r="RKE147" s="106"/>
      <c r="RKF147" s="106"/>
      <c r="RKG147" s="106"/>
      <c r="RKH147" s="106"/>
      <c r="RKI147" s="106"/>
      <c r="RKJ147" s="106"/>
      <c r="RKK147" s="106"/>
      <c r="RKL147" s="106"/>
      <c r="RKM147" s="106"/>
      <c r="RKN147" s="106"/>
      <c r="RKO147" s="106"/>
      <c r="RKP147" s="106"/>
      <c r="RKQ147" s="106"/>
      <c r="RKR147" s="106"/>
      <c r="RKS147" s="106"/>
      <c r="RKT147" s="106"/>
      <c r="RKU147" s="106"/>
      <c r="RKV147" s="106"/>
      <c r="RKW147" s="106"/>
      <c r="RKX147" s="106"/>
      <c r="RKY147" s="106"/>
      <c r="RKZ147" s="106"/>
      <c r="RLA147" s="106"/>
      <c r="RLB147" s="106"/>
      <c r="RLC147" s="106"/>
      <c r="RLD147" s="106"/>
      <c r="RLE147" s="106"/>
      <c r="RLF147" s="106"/>
      <c r="RLG147" s="106"/>
      <c r="RLH147" s="106"/>
      <c r="RLI147" s="106"/>
      <c r="RLJ147" s="106"/>
      <c r="RLK147" s="106"/>
      <c r="RLL147" s="106"/>
      <c r="RLM147" s="106"/>
      <c r="RLN147" s="106"/>
      <c r="RLO147" s="106"/>
      <c r="RLP147" s="106"/>
      <c r="RLQ147" s="106"/>
      <c r="RLR147" s="106"/>
      <c r="RLS147" s="106"/>
      <c r="RLT147" s="106"/>
      <c r="RLU147" s="106"/>
      <c r="RLV147" s="106"/>
      <c r="RLW147" s="106"/>
      <c r="RLX147" s="106"/>
      <c r="RLY147" s="106"/>
      <c r="RLZ147" s="106"/>
      <c r="RMA147" s="106"/>
      <c r="RMB147" s="106"/>
      <c r="RMC147" s="106"/>
      <c r="RMD147" s="106"/>
      <c r="RME147" s="106"/>
      <c r="RMF147" s="106"/>
      <c r="RMG147" s="106"/>
      <c r="RMH147" s="106"/>
      <c r="RMI147" s="106"/>
      <c r="RMJ147" s="106"/>
      <c r="RMK147" s="106"/>
      <c r="RML147" s="106"/>
      <c r="RMM147" s="106"/>
      <c r="RMN147" s="106"/>
      <c r="RMO147" s="106"/>
      <c r="RMP147" s="106"/>
      <c r="RMQ147" s="106"/>
      <c r="RMR147" s="106"/>
      <c r="RMS147" s="106"/>
      <c r="RMT147" s="106"/>
      <c r="RMU147" s="106"/>
      <c r="RMV147" s="106"/>
      <c r="RMW147" s="106"/>
      <c r="RMX147" s="106"/>
      <c r="RMY147" s="106"/>
      <c r="RMZ147" s="106"/>
      <c r="RNA147" s="106"/>
      <c r="RNB147" s="106"/>
      <c r="RNC147" s="106"/>
      <c r="RND147" s="106"/>
      <c r="RNE147" s="106"/>
      <c r="RNF147" s="106"/>
      <c r="RNG147" s="106"/>
      <c r="RNH147" s="106"/>
      <c r="RNI147" s="106"/>
      <c r="RNJ147" s="106"/>
      <c r="RNK147" s="106"/>
      <c r="RNL147" s="106"/>
      <c r="RNM147" s="106"/>
      <c r="RNN147" s="106"/>
      <c r="RNO147" s="106"/>
      <c r="RNP147" s="106"/>
      <c r="RNQ147" s="106"/>
      <c r="RNR147" s="106"/>
      <c r="RNS147" s="106"/>
      <c r="RNT147" s="106"/>
      <c r="RNU147" s="106"/>
      <c r="RNV147" s="106"/>
      <c r="RNW147" s="106"/>
      <c r="RNX147" s="106"/>
      <c r="RNY147" s="106"/>
      <c r="RNZ147" s="106"/>
      <c r="ROA147" s="106"/>
      <c r="ROB147" s="106"/>
      <c r="ROC147" s="106"/>
      <c r="ROD147" s="106"/>
      <c r="ROE147" s="106"/>
      <c r="ROF147" s="106"/>
      <c r="ROG147" s="106"/>
      <c r="ROH147" s="106"/>
      <c r="ROI147" s="106"/>
      <c r="ROJ147" s="106"/>
      <c r="ROK147" s="106"/>
      <c r="ROL147" s="106"/>
      <c r="ROM147" s="106"/>
      <c r="RON147" s="106"/>
      <c r="ROO147" s="106"/>
      <c r="ROP147" s="106"/>
      <c r="ROQ147" s="106"/>
      <c r="ROR147" s="106"/>
      <c r="ROS147" s="106"/>
      <c r="ROT147" s="106"/>
      <c r="ROU147" s="106"/>
      <c r="ROV147" s="106"/>
      <c r="ROW147" s="106"/>
      <c r="ROX147" s="106"/>
      <c r="ROY147" s="106"/>
      <c r="ROZ147" s="106"/>
      <c r="RPA147" s="106"/>
      <c r="RPB147" s="106"/>
      <c r="RPC147" s="106"/>
      <c r="RPD147" s="106"/>
      <c r="RPE147" s="106"/>
      <c r="RPF147" s="106"/>
      <c r="RPG147" s="106"/>
      <c r="RPH147" s="106"/>
      <c r="RPI147" s="106"/>
      <c r="RPJ147" s="106"/>
      <c r="RPK147" s="106"/>
      <c r="RPL147" s="106"/>
      <c r="RPM147" s="106"/>
      <c r="RPN147" s="106"/>
      <c r="RPO147" s="106"/>
      <c r="RPP147" s="106"/>
      <c r="RPQ147" s="106"/>
      <c r="RPR147" s="106"/>
      <c r="RPS147" s="106"/>
      <c r="RPT147" s="106"/>
      <c r="RPU147" s="106"/>
      <c r="RPV147" s="106"/>
      <c r="RPW147" s="106"/>
      <c r="RPX147" s="106"/>
      <c r="RPY147" s="106"/>
      <c r="RPZ147" s="106"/>
      <c r="RQA147" s="106"/>
      <c r="RQB147" s="106"/>
      <c r="RQC147" s="106"/>
      <c r="RQD147" s="106"/>
      <c r="RQE147" s="106"/>
      <c r="RQF147" s="106"/>
      <c r="RQG147" s="106"/>
      <c r="RQH147" s="106"/>
      <c r="RQI147" s="106"/>
      <c r="RQJ147" s="106"/>
      <c r="RQK147" s="106"/>
      <c r="RQL147" s="106"/>
      <c r="RQM147" s="106"/>
      <c r="RQN147" s="106"/>
      <c r="RQO147" s="106"/>
      <c r="RQP147" s="106"/>
      <c r="RQQ147" s="106"/>
      <c r="RQR147" s="106"/>
      <c r="RQS147" s="106"/>
      <c r="RQT147" s="106"/>
      <c r="RQU147" s="106"/>
      <c r="RQV147" s="106"/>
      <c r="RQW147" s="106"/>
      <c r="RQX147" s="106"/>
      <c r="RQY147" s="106"/>
      <c r="RQZ147" s="106"/>
      <c r="RRA147" s="106"/>
      <c r="RRB147" s="106"/>
      <c r="RRC147" s="106"/>
      <c r="RRD147" s="106"/>
      <c r="RRE147" s="106"/>
      <c r="RRF147" s="106"/>
      <c r="RRG147" s="106"/>
      <c r="RRH147" s="106"/>
      <c r="RRI147" s="106"/>
      <c r="RRJ147" s="106"/>
      <c r="RRK147" s="106"/>
      <c r="RRL147" s="106"/>
      <c r="RRM147" s="106"/>
      <c r="RRN147" s="106"/>
      <c r="RRO147" s="106"/>
      <c r="RRP147" s="106"/>
      <c r="RRQ147" s="106"/>
      <c r="RRR147" s="106"/>
      <c r="RRS147" s="106"/>
      <c r="RRT147" s="106"/>
      <c r="RRU147" s="106"/>
      <c r="RRV147" s="106"/>
      <c r="RRW147" s="106"/>
      <c r="RRX147" s="106"/>
      <c r="RRY147" s="106"/>
      <c r="RRZ147" s="106"/>
      <c r="RSA147" s="106"/>
      <c r="RSB147" s="106"/>
      <c r="RSC147" s="106"/>
      <c r="RSD147" s="106"/>
      <c r="RSE147" s="106"/>
      <c r="RSF147" s="106"/>
      <c r="RSG147" s="106"/>
      <c r="RSH147" s="106"/>
      <c r="RSI147" s="106"/>
      <c r="RSJ147" s="106"/>
      <c r="RSK147" s="106"/>
      <c r="RSL147" s="106"/>
      <c r="RSM147" s="106"/>
      <c r="RSN147" s="106"/>
      <c r="RSO147" s="106"/>
      <c r="RSP147" s="106"/>
      <c r="RSQ147" s="106"/>
      <c r="RSR147" s="106"/>
      <c r="RSS147" s="106"/>
      <c r="RST147" s="106"/>
      <c r="RSU147" s="106"/>
      <c r="RSV147" s="106"/>
      <c r="RSW147" s="106"/>
      <c r="RSX147" s="106"/>
      <c r="RSY147" s="106"/>
      <c r="RSZ147" s="106"/>
      <c r="RTA147" s="106"/>
      <c r="RTB147" s="106"/>
      <c r="RTC147" s="106"/>
      <c r="RTD147" s="106"/>
      <c r="RTE147" s="106"/>
      <c r="RTF147" s="106"/>
      <c r="RTG147" s="106"/>
      <c r="RTH147" s="106"/>
      <c r="RTI147" s="106"/>
      <c r="RTJ147" s="106"/>
      <c r="RTK147" s="106"/>
      <c r="RTL147" s="106"/>
      <c r="RTM147" s="106"/>
      <c r="RTN147" s="106"/>
      <c r="RTO147" s="106"/>
      <c r="RTP147" s="106"/>
      <c r="RTQ147" s="106"/>
      <c r="RTR147" s="106"/>
      <c r="RTS147" s="106"/>
      <c r="RTT147" s="106"/>
      <c r="RTU147" s="106"/>
      <c r="RTV147" s="106"/>
      <c r="RTW147" s="106"/>
      <c r="RTX147" s="106"/>
      <c r="RTY147" s="106"/>
      <c r="RTZ147" s="106"/>
      <c r="RUA147" s="106"/>
      <c r="RUB147" s="106"/>
      <c r="RUC147" s="106"/>
      <c r="RUD147" s="106"/>
      <c r="RUE147" s="106"/>
      <c r="RUF147" s="106"/>
      <c r="RUG147" s="106"/>
      <c r="RUH147" s="106"/>
      <c r="RUI147" s="106"/>
      <c r="RUJ147" s="106"/>
      <c r="RUK147" s="106"/>
      <c r="RUL147" s="106"/>
      <c r="RUM147" s="106"/>
      <c r="RUN147" s="106"/>
      <c r="RUO147" s="106"/>
      <c r="RUP147" s="106"/>
      <c r="RUQ147" s="106"/>
      <c r="RUR147" s="106"/>
      <c r="RUS147" s="106"/>
      <c r="RUT147" s="106"/>
      <c r="RUU147" s="106"/>
      <c r="RUV147" s="106"/>
      <c r="RUW147" s="106"/>
      <c r="RUX147" s="106"/>
      <c r="RUY147" s="106"/>
      <c r="RUZ147" s="106"/>
      <c r="RVA147" s="106"/>
      <c r="RVB147" s="106"/>
      <c r="RVC147" s="106"/>
      <c r="RVD147" s="106"/>
      <c r="RVE147" s="106"/>
      <c r="RVF147" s="106"/>
      <c r="RVG147" s="106"/>
      <c r="RVH147" s="106"/>
      <c r="RVI147" s="106"/>
      <c r="RVJ147" s="106"/>
      <c r="RVK147" s="106"/>
      <c r="RVL147" s="106"/>
      <c r="RVM147" s="106"/>
      <c r="RVN147" s="106"/>
      <c r="RVO147" s="106"/>
      <c r="RVP147" s="106"/>
      <c r="RVQ147" s="106"/>
      <c r="RVR147" s="106"/>
      <c r="RVS147" s="106"/>
      <c r="RVT147" s="106"/>
      <c r="RVU147" s="106"/>
      <c r="RVV147" s="106"/>
      <c r="RVW147" s="106"/>
      <c r="RVX147" s="106"/>
      <c r="RVY147" s="106"/>
      <c r="RVZ147" s="106"/>
      <c r="RWA147" s="106"/>
      <c r="RWB147" s="106"/>
      <c r="RWC147" s="106"/>
      <c r="RWD147" s="106"/>
      <c r="RWE147" s="106"/>
      <c r="RWF147" s="106"/>
      <c r="RWG147" s="106"/>
      <c r="RWH147" s="106"/>
      <c r="RWI147" s="106"/>
      <c r="RWJ147" s="106"/>
      <c r="RWK147" s="106"/>
      <c r="RWL147" s="106"/>
      <c r="RWM147" s="106"/>
      <c r="RWN147" s="106"/>
      <c r="RWO147" s="106"/>
      <c r="RWP147" s="106"/>
      <c r="RWQ147" s="106"/>
      <c r="RWR147" s="106"/>
      <c r="RWS147" s="106"/>
      <c r="RWT147" s="106"/>
      <c r="RWU147" s="106"/>
      <c r="RWV147" s="106"/>
      <c r="RWW147" s="106"/>
      <c r="RWX147" s="106"/>
      <c r="RWY147" s="106"/>
      <c r="RWZ147" s="106"/>
      <c r="RXA147" s="106"/>
      <c r="RXB147" s="106"/>
      <c r="RXC147" s="106"/>
      <c r="RXD147" s="106"/>
      <c r="RXE147" s="106"/>
      <c r="RXF147" s="106"/>
      <c r="RXG147" s="106"/>
      <c r="RXH147" s="106"/>
      <c r="RXI147" s="106"/>
      <c r="RXJ147" s="106"/>
      <c r="RXK147" s="106"/>
      <c r="RXL147" s="106"/>
      <c r="RXM147" s="106"/>
      <c r="RXN147" s="106"/>
      <c r="RXO147" s="106"/>
      <c r="RXP147" s="106"/>
      <c r="RXQ147" s="106"/>
      <c r="RXR147" s="106"/>
      <c r="RXS147" s="106"/>
      <c r="RXT147" s="106"/>
      <c r="RXU147" s="106"/>
      <c r="RXV147" s="106"/>
      <c r="RXW147" s="106"/>
      <c r="RXX147" s="106"/>
      <c r="RXY147" s="106"/>
      <c r="RXZ147" s="106"/>
      <c r="RYA147" s="106"/>
      <c r="RYB147" s="106"/>
      <c r="RYC147" s="106"/>
      <c r="RYD147" s="106"/>
      <c r="RYE147" s="106"/>
      <c r="RYF147" s="106"/>
      <c r="RYG147" s="106"/>
      <c r="RYH147" s="106"/>
      <c r="RYI147" s="106"/>
      <c r="RYJ147" s="106"/>
      <c r="RYK147" s="106"/>
      <c r="RYL147" s="106"/>
      <c r="RYM147" s="106"/>
      <c r="RYN147" s="106"/>
      <c r="RYO147" s="106"/>
      <c r="RYP147" s="106"/>
      <c r="RYQ147" s="106"/>
      <c r="RYR147" s="106"/>
      <c r="RYS147" s="106"/>
      <c r="RYT147" s="106"/>
      <c r="RYU147" s="106"/>
      <c r="RYV147" s="106"/>
      <c r="RYW147" s="106"/>
      <c r="RYX147" s="106"/>
      <c r="RYY147" s="106"/>
      <c r="RYZ147" s="106"/>
      <c r="RZA147" s="106"/>
      <c r="RZB147" s="106"/>
      <c r="RZC147" s="106"/>
      <c r="RZD147" s="106"/>
      <c r="RZE147" s="106"/>
      <c r="RZF147" s="106"/>
      <c r="RZG147" s="106"/>
      <c r="RZH147" s="106"/>
      <c r="RZI147" s="106"/>
      <c r="RZJ147" s="106"/>
      <c r="RZK147" s="106"/>
      <c r="RZL147" s="106"/>
      <c r="RZM147" s="106"/>
      <c r="RZN147" s="106"/>
      <c r="RZO147" s="106"/>
      <c r="RZP147" s="106"/>
      <c r="RZQ147" s="106"/>
      <c r="RZR147" s="106"/>
      <c r="RZS147" s="106"/>
      <c r="RZT147" s="106"/>
      <c r="RZU147" s="106"/>
      <c r="RZV147" s="106"/>
      <c r="RZW147" s="106"/>
      <c r="RZX147" s="106"/>
      <c r="RZY147" s="106"/>
      <c r="RZZ147" s="106"/>
      <c r="SAA147" s="106"/>
      <c r="SAB147" s="106"/>
      <c r="SAC147" s="106"/>
      <c r="SAD147" s="106"/>
      <c r="SAE147" s="106"/>
      <c r="SAF147" s="106"/>
      <c r="SAG147" s="106"/>
      <c r="SAH147" s="106"/>
      <c r="SAI147" s="106"/>
      <c r="SAJ147" s="106"/>
      <c r="SAK147" s="106"/>
      <c r="SAL147" s="106"/>
      <c r="SAM147" s="106"/>
      <c r="SAN147" s="106"/>
      <c r="SAO147" s="106"/>
      <c r="SAP147" s="106"/>
      <c r="SAQ147" s="106"/>
      <c r="SAR147" s="106"/>
      <c r="SAS147" s="106"/>
      <c r="SAT147" s="106"/>
      <c r="SAU147" s="106"/>
      <c r="SAV147" s="106"/>
      <c r="SAW147" s="106"/>
      <c r="SAX147" s="106"/>
      <c r="SAY147" s="106"/>
      <c r="SAZ147" s="106"/>
      <c r="SBA147" s="106"/>
      <c r="SBB147" s="106"/>
      <c r="SBC147" s="106"/>
      <c r="SBD147" s="106"/>
      <c r="SBE147" s="106"/>
      <c r="SBF147" s="106"/>
      <c r="SBG147" s="106"/>
      <c r="SBH147" s="106"/>
      <c r="SBI147" s="106"/>
      <c r="SBJ147" s="106"/>
      <c r="SBK147" s="106"/>
      <c r="SBL147" s="106"/>
      <c r="SBM147" s="106"/>
      <c r="SBN147" s="106"/>
      <c r="SBO147" s="106"/>
      <c r="SBP147" s="106"/>
      <c r="SBQ147" s="106"/>
      <c r="SBR147" s="106"/>
      <c r="SBS147" s="106"/>
      <c r="SBT147" s="106"/>
      <c r="SBU147" s="106"/>
      <c r="SBV147" s="106"/>
      <c r="SBW147" s="106"/>
      <c r="SBX147" s="106"/>
      <c r="SBY147" s="106"/>
      <c r="SBZ147" s="106"/>
      <c r="SCA147" s="106"/>
      <c r="SCB147" s="106"/>
      <c r="SCC147" s="106"/>
      <c r="SCD147" s="106"/>
      <c r="SCE147" s="106"/>
      <c r="SCF147" s="106"/>
      <c r="SCG147" s="106"/>
      <c r="SCH147" s="106"/>
      <c r="SCI147" s="106"/>
      <c r="SCJ147" s="106"/>
      <c r="SCK147" s="106"/>
      <c r="SCL147" s="106"/>
      <c r="SCM147" s="106"/>
      <c r="SCN147" s="106"/>
      <c r="SCO147" s="106"/>
      <c r="SCP147" s="106"/>
      <c r="SCQ147" s="106"/>
      <c r="SCR147" s="106"/>
      <c r="SCS147" s="106"/>
      <c r="SCT147" s="106"/>
      <c r="SCU147" s="106"/>
      <c r="SCV147" s="106"/>
      <c r="SCW147" s="106"/>
      <c r="SCX147" s="106"/>
      <c r="SCY147" s="106"/>
      <c r="SCZ147" s="106"/>
      <c r="SDA147" s="106"/>
      <c r="SDB147" s="106"/>
      <c r="SDC147" s="106"/>
      <c r="SDD147" s="106"/>
      <c r="SDE147" s="106"/>
      <c r="SDF147" s="106"/>
      <c r="SDG147" s="106"/>
      <c r="SDH147" s="106"/>
      <c r="SDI147" s="106"/>
      <c r="SDJ147" s="106"/>
      <c r="SDK147" s="106"/>
      <c r="SDL147" s="106"/>
      <c r="SDM147" s="106"/>
      <c r="SDN147" s="106"/>
      <c r="SDO147" s="106"/>
      <c r="SDP147" s="106"/>
      <c r="SDQ147" s="106"/>
      <c r="SDR147" s="106"/>
      <c r="SDS147" s="106"/>
      <c r="SDT147" s="106"/>
      <c r="SDU147" s="106"/>
      <c r="SDV147" s="106"/>
      <c r="SDW147" s="106"/>
      <c r="SDX147" s="106"/>
      <c r="SDY147" s="106"/>
      <c r="SDZ147" s="106"/>
      <c r="SEA147" s="106"/>
      <c r="SEB147" s="106"/>
      <c r="SEC147" s="106"/>
      <c r="SED147" s="106"/>
      <c r="SEE147" s="106"/>
      <c r="SEF147" s="106"/>
      <c r="SEG147" s="106"/>
      <c r="SEH147" s="106"/>
      <c r="SEI147" s="106"/>
      <c r="SEJ147" s="106"/>
      <c r="SEK147" s="106"/>
      <c r="SEL147" s="106"/>
      <c r="SEM147" s="106"/>
      <c r="SEN147" s="106"/>
      <c r="SEO147" s="106"/>
      <c r="SEP147" s="106"/>
      <c r="SEQ147" s="106"/>
      <c r="SER147" s="106"/>
      <c r="SES147" s="106"/>
      <c r="SET147" s="106"/>
      <c r="SEU147" s="106"/>
      <c r="SEV147" s="106"/>
      <c r="SEW147" s="106"/>
      <c r="SEX147" s="106"/>
      <c r="SEY147" s="106"/>
      <c r="SEZ147" s="106"/>
      <c r="SFA147" s="106"/>
      <c r="SFB147" s="106"/>
      <c r="SFC147" s="106"/>
      <c r="SFD147" s="106"/>
      <c r="SFE147" s="106"/>
      <c r="SFF147" s="106"/>
      <c r="SFG147" s="106"/>
      <c r="SFH147" s="106"/>
      <c r="SFI147" s="106"/>
      <c r="SFJ147" s="106"/>
      <c r="SFK147" s="106"/>
      <c r="SFL147" s="106"/>
      <c r="SFM147" s="106"/>
      <c r="SFN147" s="106"/>
      <c r="SFO147" s="106"/>
      <c r="SFP147" s="106"/>
      <c r="SFQ147" s="106"/>
      <c r="SFR147" s="106"/>
      <c r="SFS147" s="106"/>
      <c r="SFT147" s="106"/>
      <c r="SFU147" s="106"/>
      <c r="SFV147" s="106"/>
      <c r="SFW147" s="106"/>
      <c r="SFX147" s="106"/>
      <c r="SFY147" s="106"/>
      <c r="SFZ147" s="106"/>
      <c r="SGA147" s="106"/>
      <c r="SGB147" s="106"/>
      <c r="SGC147" s="106"/>
      <c r="SGD147" s="106"/>
      <c r="SGE147" s="106"/>
      <c r="SGF147" s="106"/>
      <c r="SGG147" s="106"/>
      <c r="SGH147" s="106"/>
      <c r="SGI147" s="106"/>
      <c r="SGJ147" s="106"/>
      <c r="SGK147" s="106"/>
      <c r="SGL147" s="106"/>
      <c r="SGM147" s="106"/>
      <c r="SGN147" s="106"/>
      <c r="SGO147" s="106"/>
      <c r="SGP147" s="106"/>
      <c r="SGQ147" s="106"/>
      <c r="SGR147" s="106"/>
      <c r="SGS147" s="106"/>
      <c r="SGT147" s="106"/>
      <c r="SGU147" s="106"/>
      <c r="SGV147" s="106"/>
      <c r="SGW147" s="106"/>
      <c r="SGX147" s="106"/>
      <c r="SGY147" s="106"/>
      <c r="SGZ147" s="106"/>
      <c r="SHA147" s="106"/>
      <c r="SHB147" s="106"/>
      <c r="SHC147" s="106"/>
      <c r="SHD147" s="106"/>
      <c r="SHE147" s="106"/>
      <c r="SHF147" s="106"/>
      <c r="SHG147" s="106"/>
      <c r="SHH147" s="106"/>
      <c r="SHI147" s="106"/>
      <c r="SHJ147" s="106"/>
      <c r="SHK147" s="106"/>
      <c r="SHL147" s="106"/>
      <c r="SHM147" s="106"/>
      <c r="SHN147" s="106"/>
      <c r="SHO147" s="106"/>
      <c r="SHP147" s="106"/>
      <c r="SHQ147" s="106"/>
      <c r="SHR147" s="106"/>
      <c r="SHS147" s="106"/>
      <c r="SHT147" s="106"/>
      <c r="SHU147" s="106"/>
      <c r="SHV147" s="106"/>
      <c r="SHW147" s="106"/>
      <c r="SHX147" s="106"/>
      <c r="SHY147" s="106"/>
      <c r="SHZ147" s="106"/>
      <c r="SIA147" s="106"/>
      <c r="SIB147" s="106"/>
      <c r="SIC147" s="106"/>
      <c r="SID147" s="106"/>
      <c r="SIE147" s="106"/>
      <c r="SIF147" s="106"/>
      <c r="SIG147" s="106"/>
      <c r="SIH147" s="106"/>
      <c r="SII147" s="106"/>
      <c r="SIJ147" s="106"/>
      <c r="SIK147" s="106"/>
      <c r="SIL147" s="106"/>
      <c r="SIM147" s="106"/>
      <c r="SIN147" s="106"/>
      <c r="SIO147" s="106"/>
      <c r="SIP147" s="106"/>
      <c r="SIQ147" s="106"/>
      <c r="SIR147" s="106"/>
      <c r="SIS147" s="106"/>
      <c r="SIT147" s="106"/>
      <c r="SIU147" s="106"/>
      <c r="SIV147" s="106"/>
      <c r="SIW147" s="106"/>
      <c r="SIX147" s="106"/>
      <c r="SIY147" s="106"/>
      <c r="SIZ147" s="106"/>
      <c r="SJA147" s="106"/>
      <c r="SJB147" s="106"/>
      <c r="SJC147" s="106"/>
      <c r="SJD147" s="106"/>
      <c r="SJE147" s="106"/>
      <c r="SJF147" s="106"/>
      <c r="SJG147" s="106"/>
      <c r="SJH147" s="106"/>
      <c r="SJI147" s="106"/>
      <c r="SJJ147" s="106"/>
      <c r="SJK147" s="106"/>
      <c r="SJL147" s="106"/>
      <c r="SJM147" s="106"/>
      <c r="SJN147" s="106"/>
      <c r="SJO147" s="106"/>
      <c r="SJP147" s="106"/>
      <c r="SJQ147" s="106"/>
      <c r="SJR147" s="106"/>
      <c r="SJS147" s="106"/>
      <c r="SJT147" s="106"/>
      <c r="SJU147" s="106"/>
      <c r="SJV147" s="106"/>
      <c r="SJW147" s="106"/>
      <c r="SJX147" s="106"/>
      <c r="SJY147" s="106"/>
      <c r="SJZ147" s="106"/>
      <c r="SKA147" s="106"/>
      <c r="SKB147" s="106"/>
      <c r="SKC147" s="106"/>
      <c r="SKD147" s="106"/>
      <c r="SKE147" s="106"/>
      <c r="SKF147" s="106"/>
      <c r="SKG147" s="106"/>
      <c r="SKH147" s="106"/>
      <c r="SKI147" s="106"/>
      <c r="SKJ147" s="106"/>
      <c r="SKK147" s="106"/>
      <c r="SKL147" s="106"/>
      <c r="SKM147" s="106"/>
      <c r="SKN147" s="106"/>
      <c r="SKO147" s="106"/>
      <c r="SKP147" s="106"/>
      <c r="SKQ147" s="106"/>
      <c r="SKR147" s="106"/>
      <c r="SKS147" s="106"/>
      <c r="SKT147" s="106"/>
      <c r="SKU147" s="106"/>
      <c r="SKV147" s="106"/>
      <c r="SKW147" s="106"/>
      <c r="SKX147" s="106"/>
      <c r="SKY147" s="106"/>
      <c r="SKZ147" s="106"/>
      <c r="SLA147" s="106"/>
      <c r="SLB147" s="106"/>
      <c r="SLC147" s="106"/>
      <c r="SLD147" s="106"/>
      <c r="SLE147" s="106"/>
      <c r="SLF147" s="106"/>
      <c r="SLG147" s="106"/>
      <c r="SLH147" s="106"/>
      <c r="SLI147" s="106"/>
      <c r="SLJ147" s="106"/>
      <c r="SLK147" s="106"/>
      <c r="SLL147" s="106"/>
      <c r="SLM147" s="106"/>
      <c r="SLN147" s="106"/>
      <c r="SLO147" s="106"/>
      <c r="SLP147" s="106"/>
      <c r="SLQ147" s="106"/>
      <c r="SLR147" s="106"/>
      <c r="SLS147" s="106"/>
      <c r="SLT147" s="106"/>
      <c r="SLU147" s="106"/>
      <c r="SLV147" s="106"/>
      <c r="SLW147" s="106"/>
      <c r="SLX147" s="106"/>
      <c r="SLY147" s="106"/>
      <c r="SLZ147" s="106"/>
      <c r="SMA147" s="106"/>
      <c r="SMB147" s="106"/>
      <c r="SMC147" s="106"/>
      <c r="SMD147" s="106"/>
      <c r="SME147" s="106"/>
      <c r="SMF147" s="106"/>
      <c r="SMG147" s="106"/>
      <c r="SMH147" s="106"/>
      <c r="SMI147" s="106"/>
      <c r="SMJ147" s="106"/>
      <c r="SMK147" s="106"/>
      <c r="SML147" s="106"/>
      <c r="SMM147" s="106"/>
      <c r="SMN147" s="106"/>
      <c r="SMO147" s="106"/>
      <c r="SMP147" s="106"/>
      <c r="SMQ147" s="106"/>
      <c r="SMR147" s="106"/>
      <c r="SMS147" s="106"/>
      <c r="SMT147" s="106"/>
      <c r="SMU147" s="106"/>
      <c r="SMV147" s="106"/>
      <c r="SMW147" s="106"/>
      <c r="SMX147" s="106"/>
      <c r="SMY147" s="106"/>
      <c r="SMZ147" s="106"/>
      <c r="SNA147" s="106"/>
      <c r="SNB147" s="106"/>
      <c r="SNC147" s="106"/>
      <c r="SND147" s="106"/>
      <c r="SNE147" s="106"/>
      <c r="SNF147" s="106"/>
      <c r="SNG147" s="106"/>
      <c r="SNH147" s="106"/>
      <c r="SNI147" s="106"/>
      <c r="SNJ147" s="106"/>
      <c r="SNK147" s="106"/>
      <c r="SNL147" s="106"/>
      <c r="SNM147" s="106"/>
      <c r="SNN147" s="106"/>
      <c r="SNO147" s="106"/>
      <c r="SNP147" s="106"/>
      <c r="SNQ147" s="106"/>
      <c r="SNR147" s="106"/>
      <c r="SNS147" s="106"/>
      <c r="SNT147" s="106"/>
      <c r="SNU147" s="106"/>
      <c r="SNV147" s="106"/>
      <c r="SNW147" s="106"/>
      <c r="SNX147" s="106"/>
      <c r="SNY147" s="106"/>
      <c r="SNZ147" s="106"/>
      <c r="SOA147" s="106"/>
      <c r="SOB147" s="106"/>
      <c r="SOC147" s="106"/>
      <c r="SOD147" s="106"/>
      <c r="SOE147" s="106"/>
      <c r="SOF147" s="106"/>
      <c r="SOG147" s="106"/>
      <c r="SOH147" s="106"/>
      <c r="SOI147" s="106"/>
      <c r="SOJ147" s="106"/>
      <c r="SOK147" s="106"/>
      <c r="SOL147" s="106"/>
      <c r="SOM147" s="106"/>
      <c r="SON147" s="106"/>
      <c r="SOO147" s="106"/>
      <c r="SOP147" s="106"/>
      <c r="SOQ147" s="106"/>
      <c r="SOR147" s="106"/>
      <c r="SOS147" s="106"/>
      <c r="SOT147" s="106"/>
      <c r="SOU147" s="106"/>
      <c r="SOV147" s="106"/>
      <c r="SOW147" s="106"/>
      <c r="SOX147" s="106"/>
      <c r="SOY147" s="106"/>
      <c r="SOZ147" s="106"/>
      <c r="SPA147" s="106"/>
      <c r="SPB147" s="106"/>
      <c r="SPC147" s="106"/>
      <c r="SPD147" s="106"/>
      <c r="SPE147" s="106"/>
      <c r="SPF147" s="106"/>
      <c r="SPG147" s="106"/>
      <c r="SPH147" s="106"/>
      <c r="SPI147" s="106"/>
      <c r="SPJ147" s="106"/>
      <c r="SPK147" s="106"/>
      <c r="SPL147" s="106"/>
      <c r="SPM147" s="106"/>
      <c r="SPN147" s="106"/>
      <c r="SPO147" s="106"/>
      <c r="SPP147" s="106"/>
      <c r="SPQ147" s="106"/>
      <c r="SPR147" s="106"/>
      <c r="SPS147" s="106"/>
      <c r="SPT147" s="106"/>
      <c r="SPU147" s="106"/>
      <c r="SPV147" s="106"/>
      <c r="SPW147" s="106"/>
      <c r="SPX147" s="106"/>
      <c r="SPY147" s="106"/>
      <c r="SPZ147" s="106"/>
      <c r="SQA147" s="106"/>
      <c r="SQB147" s="106"/>
      <c r="SQC147" s="106"/>
      <c r="SQD147" s="106"/>
      <c r="SQE147" s="106"/>
      <c r="SQF147" s="106"/>
      <c r="SQG147" s="106"/>
      <c r="SQH147" s="106"/>
      <c r="SQI147" s="106"/>
      <c r="SQJ147" s="106"/>
      <c r="SQK147" s="106"/>
      <c r="SQL147" s="106"/>
      <c r="SQM147" s="106"/>
      <c r="SQN147" s="106"/>
      <c r="SQO147" s="106"/>
      <c r="SQP147" s="106"/>
      <c r="SQQ147" s="106"/>
      <c r="SQR147" s="106"/>
      <c r="SQS147" s="106"/>
      <c r="SQT147" s="106"/>
      <c r="SQU147" s="106"/>
      <c r="SQV147" s="106"/>
      <c r="SQW147" s="106"/>
      <c r="SQX147" s="106"/>
      <c r="SQY147" s="106"/>
      <c r="SQZ147" s="106"/>
      <c r="SRA147" s="106"/>
      <c r="SRB147" s="106"/>
      <c r="SRC147" s="106"/>
      <c r="SRD147" s="106"/>
      <c r="SRE147" s="106"/>
      <c r="SRF147" s="106"/>
      <c r="SRG147" s="106"/>
      <c r="SRH147" s="106"/>
      <c r="SRI147" s="106"/>
      <c r="SRJ147" s="106"/>
      <c r="SRK147" s="106"/>
      <c r="SRL147" s="106"/>
      <c r="SRM147" s="106"/>
      <c r="SRN147" s="106"/>
      <c r="SRO147" s="106"/>
      <c r="SRP147" s="106"/>
      <c r="SRQ147" s="106"/>
      <c r="SRR147" s="106"/>
      <c r="SRS147" s="106"/>
      <c r="SRT147" s="106"/>
      <c r="SRU147" s="106"/>
      <c r="SRV147" s="106"/>
      <c r="SRW147" s="106"/>
      <c r="SRX147" s="106"/>
      <c r="SRY147" s="106"/>
      <c r="SRZ147" s="106"/>
      <c r="SSA147" s="106"/>
      <c r="SSB147" s="106"/>
      <c r="SSC147" s="106"/>
      <c r="SSD147" s="106"/>
      <c r="SSE147" s="106"/>
      <c r="SSF147" s="106"/>
      <c r="SSG147" s="106"/>
      <c r="SSH147" s="106"/>
      <c r="SSI147" s="106"/>
      <c r="SSJ147" s="106"/>
      <c r="SSK147" s="106"/>
      <c r="SSL147" s="106"/>
      <c r="SSM147" s="106"/>
      <c r="SSN147" s="106"/>
      <c r="SSO147" s="106"/>
      <c r="SSP147" s="106"/>
      <c r="SSQ147" s="106"/>
      <c r="SSR147" s="106"/>
      <c r="SSS147" s="106"/>
      <c r="SST147" s="106"/>
      <c r="SSU147" s="106"/>
      <c r="SSV147" s="106"/>
      <c r="SSW147" s="106"/>
      <c r="SSX147" s="106"/>
      <c r="SSY147" s="106"/>
      <c r="SSZ147" s="106"/>
      <c r="STA147" s="106"/>
      <c r="STB147" s="106"/>
      <c r="STC147" s="106"/>
      <c r="STD147" s="106"/>
      <c r="STE147" s="106"/>
      <c r="STF147" s="106"/>
      <c r="STG147" s="106"/>
      <c r="STH147" s="106"/>
      <c r="STI147" s="106"/>
      <c r="STJ147" s="106"/>
      <c r="STK147" s="106"/>
      <c r="STL147" s="106"/>
      <c r="STM147" s="106"/>
      <c r="STN147" s="106"/>
      <c r="STO147" s="106"/>
      <c r="STP147" s="106"/>
      <c r="STQ147" s="106"/>
      <c r="STR147" s="106"/>
      <c r="STS147" s="106"/>
      <c r="STT147" s="106"/>
      <c r="STU147" s="106"/>
      <c r="STV147" s="106"/>
      <c r="STW147" s="106"/>
      <c r="STX147" s="106"/>
      <c r="STY147" s="106"/>
      <c r="STZ147" s="106"/>
      <c r="SUA147" s="106"/>
      <c r="SUB147" s="106"/>
      <c r="SUC147" s="106"/>
      <c r="SUD147" s="106"/>
      <c r="SUE147" s="106"/>
      <c r="SUF147" s="106"/>
      <c r="SUG147" s="106"/>
      <c r="SUH147" s="106"/>
      <c r="SUI147" s="106"/>
      <c r="SUJ147" s="106"/>
      <c r="SUK147" s="106"/>
      <c r="SUL147" s="106"/>
      <c r="SUM147" s="106"/>
      <c r="SUN147" s="106"/>
      <c r="SUO147" s="106"/>
      <c r="SUP147" s="106"/>
      <c r="SUQ147" s="106"/>
      <c r="SUR147" s="106"/>
      <c r="SUS147" s="106"/>
      <c r="SUT147" s="106"/>
      <c r="SUU147" s="106"/>
      <c r="SUV147" s="106"/>
      <c r="SUW147" s="106"/>
      <c r="SUX147" s="106"/>
      <c r="SUY147" s="106"/>
      <c r="SUZ147" s="106"/>
      <c r="SVA147" s="106"/>
      <c r="SVB147" s="106"/>
      <c r="SVC147" s="106"/>
      <c r="SVD147" s="106"/>
      <c r="SVE147" s="106"/>
      <c r="SVF147" s="106"/>
      <c r="SVG147" s="106"/>
      <c r="SVH147" s="106"/>
      <c r="SVI147" s="106"/>
      <c r="SVJ147" s="106"/>
      <c r="SVK147" s="106"/>
      <c r="SVL147" s="106"/>
      <c r="SVM147" s="106"/>
      <c r="SVN147" s="106"/>
      <c r="SVO147" s="106"/>
      <c r="SVP147" s="106"/>
      <c r="SVQ147" s="106"/>
      <c r="SVR147" s="106"/>
      <c r="SVS147" s="106"/>
      <c r="SVT147" s="106"/>
      <c r="SVU147" s="106"/>
      <c r="SVV147" s="106"/>
      <c r="SVW147" s="106"/>
      <c r="SVX147" s="106"/>
      <c r="SVY147" s="106"/>
      <c r="SVZ147" s="106"/>
      <c r="SWA147" s="106"/>
      <c r="SWB147" s="106"/>
      <c r="SWC147" s="106"/>
      <c r="SWD147" s="106"/>
      <c r="SWE147" s="106"/>
      <c r="SWF147" s="106"/>
      <c r="SWG147" s="106"/>
      <c r="SWH147" s="106"/>
      <c r="SWI147" s="106"/>
      <c r="SWJ147" s="106"/>
      <c r="SWK147" s="106"/>
      <c r="SWL147" s="106"/>
      <c r="SWM147" s="106"/>
      <c r="SWN147" s="106"/>
      <c r="SWO147" s="106"/>
      <c r="SWP147" s="106"/>
      <c r="SWQ147" s="106"/>
      <c r="SWR147" s="106"/>
      <c r="SWS147" s="106"/>
      <c r="SWT147" s="106"/>
      <c r="SWU147" s="106"/>
      <c r="SWV147" s="106"/>
      <c r="SWW147" s="106"/>
      <c r="SWX147" s="106"/>
      <c r="SWY147" s="106"/>
      <c r="SWZ147" s="106"/>
      <c r="SXA147" s="106"/>
      <c r="SXB147" s="106"/>
      <c r="SXC147" s="106"/>
      <c r="SXD147" s="106"/>
      <c r="SXE147" s="106"/>
      <c r="SXF147" s="106"/>
      <c r="SXG147" s="106"/>
      <c r="SXH147" s="106"/>
      <c r="SXI147" s="106"/>
      <c r="SXJ147" s="106"/>
      <c r="SXK147" s="106"/>
      <c r="SXL147" s="106"/>
      <c r="SXM147" s="106"/>
      <c r="SXN147" s="106"/>
      <c r="SXO147" s="106"/>
      <c r="SXP147" s="106"/>
      <c r="SXQ147" s="106"/>
      <c r="SXR147" s="106"/>
      <c r="SXS147" s="106"/>
      <c r="SXT147" s="106"/>
      <c r="SXU147" s="106"/>
      <c r="SXV147" s="106"/>
      <c r="SXW147" s="106"/>
      <c r="SXX147" s="106"/>
      <c r="SXY147" s="106"/>
      <c r="SXZ147" s="106"/>
      <c r="SYA147" s="106"/>
      <c r="SYB147" s="106"/>
      <c r="SYC147" s="106"/>
      <c r="SYD147" s="106"/>
      <c r="SYE147" s="106"/>
      <c r="SYF147" s="106"/>
      <c r="SYG147" s="106"/>
      <c r="SYH147" s="106"/>
      <c r="SYI147" s="106"/>
      <c r="SYJ147" s="106"/>
      <c r="SYK147" s="106"/>
      <c r="SYL147" s="106"/>
      <c r="SYM147" s="106"/>
      <c r="SYN147" s="106"/>
      <c r="SYO147" s="106"/>
      <c r="SYP147" s="106"/>
      <c r="SYQ147" s="106"/>
      <c r="SYR147" s="106"/>
      <c r="SYS147" s="106"/>
      <c r="SYT147" s="106"/>
      <c r="SYU147" s="106"/>
      <c r="SYV147" s="106"/>
      <c r="SYW147" s="106"/>
      <c r="SYX147" s="106"/>
      <c r="SYY147" s="106"/>
      <c r="SYZ147" s="106"/>
      <c r="SZA147" s="106"/>
      <c r="SZB147" s="106"/>
      <c r="SZC147" s="106"/>
      <c r="SZD147" s="106"/>
      <c r="SZE147" s="106"/>
      <c r="SZF147" s="106"/>
      <c r="SZG147" s="106"/>
      <c r="SZH147" s="106"/>
      <c r="SZI147" s="106"/>
      <c r="SZJ147" s="106"/>
      <c r="SZK147" s="106"/>
      <c r="SZL147" s="106"/>
      <c r="SZM147" s="106"/>
      <c r="SZN147" s="106"/>
      <c r="SZO147" s="106"/>
      <c r="SZP147" s="106"/>
      <c r="SZQ147" s="106"/>
      <c r="SZR147" s="106"/>
      <c r="SZS147" s="106"/>
      <c r="SZT147" s="106"/>
      <c r="SZU147" s="106"/>
      <c r="SZV147" s="106"/>
      <c r="SZW147" s="106"/>
      <c r="SZX147" s="106"/>
      <c r="SZY147" s="106"/>
      <c r="SZZ147" s="106"/>
      <c r="TAA147" s="106"/>
      <c r="TAB147" s="106"/>
      <c r="TAC147" s="106"/>
      <c r="TAD147" s="106"/>
      <c r="TAE147" s="106"/>
      <c r="TAF147" s="106"/>
      <c r="TAG147" s="106"/>
      <c r="TAH147" s="106"/>
      <c r="TAI147" s="106"/>
      <c r="TAJ147" s="106"/>
      <c r="TAK147" s="106"/>
      <c r="TAL147" s="106"/>
      <c r="TAM147" s="106"/>
      <c r="TAN147" s="106"/>
      <c r="TAO147" s="106"/>
      <c r="TAP147" s="106"/>
      <c r="TAQ147" s="106"/>
      <c r="TAR147" s="106"/>
      <c r="TAS147" s="106"/>
      <c r="TAT147" s="106"/>
      <c r="TAU147" s="106"/>
      <c r="TAV147" s="106"/>
      <c r="TAW147" s="106"/>
      <c r="TAX147" s="106"/>
      <c r="TAY147" s="106"/>
      <c r="TAZ147" s="106"/>
      <c r="TBA147" s="106"/>
      <c r="TBB147" s="106"/>
      <c r="TBC147" s="106"/>
      <c r="TBD147" s="106"/>
      <c r="TBE147" s="106"/>
      <c r="TBF147" s="106"/>
      <c r="TBG147" s="106"/>
      <c r="TBH147" s="106"/>
      <c r="TBI147" s="106"/>
      <c r="TBJ147" s="106"/>
      <c r="TBK147" s="106"/>
      <c r="TBL147" s="106"/>
      <c r="TBM147" s="106"/>
      <c r="TBN147" s="106"/>
      <c r="TBO147" s="106"/>
      <c r="TBP147" s="106"/>
      <c r="TBQ147" s="106"/>
      <c r="TBR147" s="106"/>
      <c r="TBS147" s="106"/>
      <c r="TBT147" s="106"/>
      <c r="TBU147" s="106"/>
      <c r="TBV147" s="106"/>
      <c r="TBW147" s="106"/>
      <c r="TBX147" s="106"/>
      <c r="TBY147" s="106"/>
      <c r="TBZ147" s="106"/>
      <c r="TCA147" s="106"/>
      <c r="TCB147" s="106"/>
      <c r="TCC147" s="106"/>
      <c r="TCD147" s="106"/>
      <c r="TCE147" s="106"/>
      <c r="TCF147" s="106"/>
      <c r="TCG147" s="106"/>
      <c r="TCH147" s="106"/>
      <c r="TCI147" s="106"/>
      <c r="TCJ147" s="106"/>
      <c r="TCK147" s="106"/>
      <c r="TCL147" s="106"/>
      <c r="TCM147" s="106"/>
      <c r="TCN147" s="106"/>
      <c r="TCO147" s="106"/>
      <c r="TCP147" s="106"/>
      <c r="TCQ147" s="106"/>
      <c r="TCR147" s="106"/>
      <c r="TCS147" s="106"/>
      <c r="TCT147" s="106"/>
      <c r="TCU147" s="106"/>
      <c r="TCV147" s="106"/>
      <c r="TCW147" s="106"/>
      <c r="TCX147" s="106"/>
      <c r="TCY147" s="106"/>
      <c r="TCZ147" s="106"/>
      <c r="TDA147" s="106"/>
      <c r="TDB147" s="106"/>
      <c r="TDC147" s="106"/>
      <c r="TDD147" s="106"/>
      <c r="TDE147" s="106"/>
      <c r="TDF147" s="106"/>
      <c r="TDG147" s="106"/>
      <c r="TDH147" s="106"/>
      <c r="TDI147" s="106"/>
      <c r="TDJ147" s="106"/>
      <c r="TDK147" s="106"/>
      <c r="TDL147" s="106"/>
      <c r="TDM147" s="106"/>
      <c r="TDN147" s="106"/>
      <c r="TDO147" s="106"/>
      <c r="TDP147" s="106"/>
      <c r="TDQ147" s="106"/>
      <c r="TDR147" s="106"/>
      <c r="TDS147" s="106"/>
      <c r="TDT147" s="106"/>
      <c r="TDU147" s="106"/>
      <c r="TDV147" s="106"/>
      <c r="TDW147" s="106"/>
      <c r="TDX147" s="106"/>
      <c r="TDY147" s="106"/>
      <c r="TDZ147" s="106"/>
      <c r="TEA147" s="106"/>
      <c r="TEB147" s="106"/>
      <c r="TEC147" s="106"/>
      <c r="TED147" s="106"/>
      <c r="TEE147" s="106"/>
      <c r="TEF147" s="106"/>
      <c r="TEG147" s="106"/>
      <c r="TEH147" s="106"/>
      <c r="TEI147" s="106"/>
      <c r="TEJ147" s="106"/>
      <c r="TEK147" s="106"/>
      <c r="TEL147" s="106"/>
      <c r="TEM147" s="106"/>
      <c r="TEN147" s="106"/>
      <c r="TEO147" s="106"/>
      <c r="TEP147" s="106"/>
      <c r="TEQ147" s="106"/>
      <c r="TER147" s="106"/>
      <c r="TES147" s="106"/>
      <c r="TET147" s="106"/>
      <c r="TEU147" s="106"/>
      <c r="TEV147" s="106"/>
      <c r="TEW147" s="106"/>
      <c r="TEX147" s="106"/>
      <c r="TEY147" s="106"/>
      <c r="TEZ147" s="106"/>
      <c r="TFA147" s="106"/>
      <c r="TFB147" s="106"/>
      <c r="TFC147" s="106"/>
      <c r="TFD147" s="106"/>
      <c r="TFE147" s="106"/>
      <c r="TFF147" s="106"/>
      <c r="TFG147" s="106"/>
      <c r="TFH147" s="106"/>
      <c r="TFI147" s="106"/>
      <c r="TFJ147" s="106"/>
      <c r="TFK147" s="106"/>
      <c r="TFL147" s="106"/>
      <c r="TFM147" s="106"/>
      <c r="TFN147" s="106"/>
      <c r="TFO147" s="106"/>
      <c r="TFP147" s="106"/>
      <c r="TFQ147" s="106"/>
      <c r="TFR147" s="106"/>
      <c r="TFS147" s="106"/>
      <c r="TFT147" s="106"/>
      <c r="TFU147" s="106"/>
      <c r="TFV147" s="106"/>
      <c r="TFW147" s="106"/>
      <c r="TFX147" s="106"/>
      <c r="TFY147" s="106"/>
      <c r="TFZ147" s="106"/>
      <c r="TGA147" s="106"/>
      <c r="TGB147" s="106"/>
      <c r="TGC147" s="106"/>
      <c r="TGD147" s="106"/>
      <c r="TGE147" s="106"/>
      <c r="TGF147" s="106"/>
      <c r="TGG147" s="106"/>
      <c r="TGH147" s="106"/>
      <c r="TGI147" s="106"/>
      <c r="TGJ147" s="106"/>
      <c r="TGK147" s="106"/>
      <c r="TGL147" s="106"/>
      <c r="TGM147" s="106"/>
      <c r="TGN147" s="106"/>
      <c r="TGO147" s="106"/>
      <c r="TGP147" s="106"/>
      <c r="TGQ147" s="106"/>
      <c r="TGR147" s="106"/>
      <c r="TGS147" s="106"/>
      <c r="TGT147" s="106"/>
      <c r="TGU147" s="106"/>
      <c r="TGV147" s="106"/>
      <c r="TGW147" s="106"/>
      <c r="TGX147" s="106"/>
      <c r="TGY147" s="106"/>
      <c r="TGZ147" s="106"/>
      <c r="THA147" s="106"/>
      <c r="THB147" s="106"/>
      <c r="THC147" s="106"/>
      <c r="THD147" s="106"/>
      <c r="THE147" s="106"/>
      <c r="THF147" s="106"/>
      <c r="THG147" s="106"/>
      <c r="THH147" s="106"/>
      <c r="THI147" s="106"/>
      <c r="THJ147" s="106"/>
      <c r="THK147" s="106"/>
      <c r="THL147" s="106"/>
      <c r="THM147" s="106"/>
      <c r="THN147" s="106"/>
      <c r="THO147" s="106"/>
      <c r="THP147" s="106"/>
      <c r="THQ147" s="106"/>
      <c r="THR147" s="106"/>
      <c r="THS147" s="106"/>
      <c r="THT147" s="106"/>
      <c r="THU147" s="106"/>
      <c r="THV147" s="106"/>
      <c r="THW147" s="106"/>
      <c r="THX147" s="106"/>
      <c r="THY147" s="106"/>
      <c r="THZ147" s="106"/>
      <c r="TIA147" s="106"/>
      <c r="TIB147" s="106"/>
      <c r="TIC147" s="106"/>
      <c r="TID147" s="106"/>
      <c r="TIE147" s="106"/>
      <c r="TIF147" s="106"/>
      <c r="TIG147" s="106"/>
      <c r="TIH147" s="106"/>
      <c r="TII147" s="106"/>
      <c r="TIJ147" s="106"/>
      <c r="TIK147" s="106"/>
      <c r="TIL147" s="106"/>
      <c r="TIM147" s="106"/>
      <c r="TIN147" s="106"/>
      <c r="TIO147" s="106"/>
      <c r="TIP147" s="106"/>
      <c r="TIQ147" s="106"/>
      <c r="TIR147" s="106"/>
      <c r="TIS147" s="106"/>
      <c r="TIT147" s="106"/>
      <c r="TIU147" s="106"/>
      <c r="TIV147" s="106"/>
      <c r="TIW147" s="106"/>
      <c r="TIX147" s="106"/>
      <c r="TIY147" s="106"/>
      <c r="TIZ147" s="106"/>
      <c r="TJA147" s="106"/>
      <c r="TJB147" s="106"/>
      <c r="TJC147" s="106"/>
      <c r="TJD147" s="106"/>
      <c r="TJE147" s="106"/>
      <c r="TJF147" s="106"/>
      <c r="TJG147" s="106"/>
      <c r="TJH147" s="106"/>
      <c r="TJI147" s="106"/>
      <c r="TJJ147" s="106"/>
      <c r="TJK147" s="106"/>
      <c r="TJL147" s="106"/>
      <c r="TJM147" s="106"/>
      <c r="TJN147" s="106"/>
      <c r="TJO147" s="106"/>
      <c r="TJP147" s="106"/>
      <c r="TJQ147" s="106"/>
      <c r="TJR147" s="106"/>
      <c r="TJS147" s="106"/>
      <c r="TJT147" s="106"/>
      <c r="TJU147" s="106"/>
      <c r="TJV147" s="106"/>
      <c r="TJW147" s="106"/>
      <c r="TJX147" s="106"/>
      <c r="TJY147" s="106"/>
      <c r="TJZ147" s="106"/>
      <c r="TKA147" s="106"/>
      <c r="TKB147" s="106"/>
      <c r="TKC147" s="106"/>
      <c r="TKD147" s="106"/>
      <c r="TKE147" s="106"/>
      <c r="TKF147" s="106"/>
      <c r="TKG147" s="106"/>
      <c r="TKH147" s="106"/>
      <c r="TKI147" s="106"/>
      <c r="TKJ147" s="106"/>
      <c r="TKK147" s="106"/>
      <c r="TKL147" s="106"/>
      <c r="TKM147" s="106"/>
      <c r="TKN147" s="106"/>
      <c r="TKO147" s="106"/>
      <c r="TKP147" s="106"/>
      <c r="TKQ147" s="106"/>
      <c r="TKR147" s="106"/>
      <c r="TKS147" s="106"/>
      <c r="TKT147" s="106"/>
      <c r="TKU147" s="106"/>
      <c r="TKV147" s="106"/>
      <c r="TKW147" s="106"/>
      <c r="TKX147" s="106"/>
      <c r="TKY147" s="106"/>
      <c r="TKZ147" s="106"/>
      <c r="TLA147" s="106"/>
      <c r="TLB147" s="106"/>
      <c r="TLC147" s="106"/>
      <c r="TLD147" s="106"/>
      <c r="TLE147" s="106"/>
      <c r="TLF147" s="106"/>
      <c r="TLG147" s="106"/>
      <c r="TLH147" s="106"/>
      <c r="TLI147" s="106"/>
      <c r="TLJ147" s="106"/>
      <c r="TLK147" s="106"/>
      <c r="TLL147" s="106"/>
      <c r="TLM147" s="106"/>
      <c r="TLN147" s="106"/>
      <c r="TLO147" s="106"/>
      <c r="TLP147" s="106"/>
      <c r="TLQ147" s="106"/>
      <c r="TLR147" s="106"/>
      <c r="TLS147" s="106"/>
      <c r="TLT147" s="106"/>
      <c r="TLU147" s="106"/>
      <c r="TLV147" s="106"/>
      <c r="TLW147" s="106"/>
      <c r="TLX147" s="106"/>
      <c r="TLY147" s="106"/>
      <c r="TLZ147" s="106"/>
      <c r="TMA147" s="106"/>
      <c r="TMB147" s="106"/>
      <c r="TMC147" s="106"/>
      <c r="TMD147" s="106"/>
      <c r="TME147" s="106"/>
      <c r="TMF147" s="106"/>
      <c r="TMG147" s="106"/>
      <c r="TMH147" s="106"/>
      <c r="TMI147" s="106"/>
      <c r="TMJ147" s="106"/>
      <c r="TMK147" s="106"/>
      <c r="TML147" s="106"/>
      <c r="TMM147" s="106"/>
      <c r="TMN147" s="106"/>
      <c r="TMO147" s="106"/>
      <c r="TMP147" s="106"/>
      <c r="TMQ147" s="106"/>
      <c r="TMR147" s="106"/>
      <c r="TMS147" s="106"/>
      <c r="TMT147" s="106"/>
      <c r="TMU147" s="106"/>
      <c r="TMV147" s="106"/>
      <c r="TMW147" s="106"/>
      <c r="TMX147" s="106"/>
      <c r="TMY147" s="106"/>
      <c r="TMZ147" s="106"/>
      <c r="TNA147" s="106"/>
      <c r="TNB147" s="106"/>
      <c r="TNC147" s="106"/>
      <c r="TND147" s="106"/>
      <c r="TNE147" s="106"/>
      <c r="TNF147" s="106"/>
      <c r="TNG147" s="106"/>
      <c r="TNH147" s="106"/>
      <c r="TNI147" s="106"/>
      <c r="TNJ147" s="106"/>
      <c r="TNK147" s="106"/>
      <c r="TNL147" s="106"/>
      <c r="TNM147" s="106"/>
      <c r="TNN147" s="106"/>
      <c r="TNO147" s="106"/>
      <c r="TNP147" s="106"/>
      <c r="TNQ147" s="106"/>
      <c r="TNR147" s="106"/>
      <c r="TNS147" s="106"/>
      <c r="TNT147" s="106"/>
      <c r="TNU147" s="106"/>
      <c r="TNV147" s="106"/>
      <c r="TNW147" s="106"/>
      <c r="TNX147" s="106"/>
      <c r="TNY147" s="106"/>
      <c r="TNZ147" s="106"/>
      <c r="TOA147" s="106"/>
      <c r="TOB147" s="106"/>
      <c r="TOC147" s="106"/>
      <c r="TOD147" s="106"/>
      <c r="TOE147" s="106"/>
      <c r="TOF147" s="106"/>
      <c r="TOG147" s="106"/>
      <c r="TOH147" s="106"/>
      <c r="TOI147" s="106"/>
      <c r="TOJ147" s="106"/>
      <c r="TOK147" s="106"/>
      <c r="TOL147" s="106"/>
      <c r="TOM147" s="106"/>
      <c r="TON147" s="106"/>
      <c r="TOO147" s="106"/>
      <c r="TOP147" s="106"/>
      <c r="TOQ147" s="106"/>
      <c r="TOR147" s="106"/>
      <c r="TOS147" s="106"/>
      <c r="TOT147" s="106"/>
      <c r="TOU147" s="106"/>
      <c r="TOV147" s="106"/>
      <c r="TOW147" s="106"/>
      <c r="TOX147" s="106"/>
      <c r="TOY147" s="106"/>
      <c r="TOZ147" s="106"/>
      <c r="TPA147" s="106"/>
      <c r="TPB147" s="106"/>
      <c r="TPC147" s="106"/>
      <c r="TPD147" s="106"/>
      <c r="TPE147" s="106"/>
      <c r="TPF147" s="106"/>
      <c r="TPG147" s="106"/>
      <c r="TPH147" s="106"/>
      <c r="TPI147" s="106"/>
      <c r="TPJ147" s="106"/>
      <c r="TPK147" s="106"/>
      <c r="TPL147" s="106"/>
      <c r="TPM147" s="106"/>
      <c r="TPN147" s="106"/>
      <c r="TPO147" s="106"/>
      <c r="TPP147" s="106"/>
      <c r="TPQ147" s="106"/>
      <c r="TPR147" s="106"/>
      <c r="TPS147" s="106"/>
      <c r="TPT147" s="106"/>
      <c r="TPU147" s="106"/>
      <c r="TPV147" s="106"/>
      <c r="TPW147" s="106"/>
      <c r="TPX147" s="106"/>
      <c r="TPY147" s="106"/>
      <c r="TPZ147" s="106"/>
      <c r="TQA147" s="106"/>
      <c r="TQB147" s="106"/>
      <c r="TQC147" s="106"/>
      <c r="TQD147" s="106"/>
      <c r="TQE147" s="106"/>
      <c r="TQF147" s="106"/>
      <c r="TQG147" s="106"/>
      <c r="TQH147" s="106"/>
      <c r="TQI147" s="106"/>
      <c r="TQJ147" s="106"/>
      <c r="TQK147" s="106"/>
      <c r="TQL147" s="106"/>
      <c r="TQM147" s="106"/>
      <c r="TQN147" s="106"/>
      <c r="TQO147" s="106"/>
      <c r="TQP147" s="106"/>
      <c r="TQQ147" s="106"/>
      <c r="TQR147" s="106"/>
      <c r="TQS147" s="106"/>
      <c r="TQT147" s="106"/>
      <c r="TQU147" s="106"/>
      <c r="TQV147" s="106"/>
      <c r="TQW147" s="106"/>
      <c r="TQX147" s="106"/>
      <c r="TQY147" s="106"/>
      <c r="TQZ147" s="106"/>
      <c r="TRA147" s="106"/>
      <c r="TRB147" s="106"/>
      <c r="TRC147" s="106"/>
      <c r="TRD147" s="106"/>
      <c r="TRE147" s="106"/>
      <c r="TRF147" s="106"/>
      <c r="TRG147" s="106"/>
      <c r="TRH147" s="106"/>
      <c r="TRI147" s="106"/>
      <c r="TRJ147" s="106"/>
      <c r="TRK147" s="106"/>
      <c r="TRL147" s="106"/>
      <c r="TRM147" s="106"/>
      <c r="TRN147" s="106"/>
      <c r="TRO147" s="106"/>
      <c r="TRP147" s="106"/>
      <c r="TRQ147" s="106"/>
      <c r="TRR147" s="106"/>
      <c r="TRS147" s="106"/>
      <c r="TRT147" s="106"/>
      <c r="TRU147" s="106"/>
      <c r="TRV147" s="106"/>
      <c r="TRW147" s="106"/>
      <c r="TRX147" s="106"/>
      <c r="TRY147" s="106"/>
      <c r="TRZ147" s="106"/>
      <c r="TSA147" s="106"/>
      <c r="TSB147" s="106"/>
      <c r="TSC147" s="106"/>
      <c r="TSD147" s="106"/>
      <c r="TSE147" s="106"/>
      <c r="TSF147" s="106"/>
      <c r="TSG147" s="106"/>
      <c r="TSH147" s="106"/>
      <c r="TSI147" s="106"/>
      <c r="TSJ147" s="106"/>
      <c r="TSK147" s="106"/>
      <c r="TSL147" s="106"/>
      <c r="TSM147" s="106"/>
      <c r="TSN147" s="106"/>
      <c r="TSO147" s="106"/>
      <c r="TSP147" s="106"/>
      <c r="TSQ147" s="106"/>
      <c r="TSR147" s="106"/>
      <c r="TSS147" s="106"/>
      <c r="TST147" s="106"/>
      <c r="TSU147" s="106"/>
      <c r="TSV147" s="106"/>
      <c r="TSW147" s="106"/>
      <c r="TSX147" s="106"/>
      <c r="TSY147" s="106"/>
      <c r="TSZ147" s="106"/>
      <c r="TTA147" s="106"/>
      <c r="TTB147" s="106"/>
      <c r="TTC147" s="106"/>
      <c r="TTD147" s="106"/>
      <c r="TTE147" s="106"/>
      <c r="TTF147" s="106"/>
      <c r="TTG147" s="106"/>
      <c r="TTH147" s="106"/>
      <c r="TTI147" s="106"/>
      <c r="TTJ147" s="106"/>
      <c r="TTK147" s="106"/>
      <c r="TTL147" s="106"/>
      <c r="TTM147" s="106"/>
      <c r="TTN147" s="106"/>
      <c r="TTO147" s="106"/>
      <c r="TTP147" s="106"/>
      <c r="TTQ147" s="106"/>
      <c r="TTR147" s="106"/>
      <c r="TTS147" s="106"/>
      <c r="TTT147" s="106"/>
      <c r="TTU147" s="106"/>
      <c r="TTV147" s="106"/>
      <c r="TTW147" s="106"/>
      <c r="TTX147" s="106"/>
      <c r="TTY147" s="106"/>
      <c r="TTZ147" s="106"/>
      <c r="TUA147" s="106"/>
      <c r="TUB147" s="106"/>
      <c r="TUC147" s="106"/>
      <c r="TUD147" s="106"/>
      <c r="TUE147" s="106"/>
      <c r="TUF147" s="106"/>
      <c r="TUG147" s="106"/>
      <c r="TUH147" s="106"/>
      <c r="TUI147" s="106"/>
      <c r="TUJ147" s="106"/>
      <c r="TUK147" s="106"/>
      <c r="TUL147" s="106"/>
      <c r="TUM147" s="106"/>
      <c r="TUN147" s="106"/>
      <c r="TUO147" s="106"/>
      <c r="TUP147" s="106"/>
      <c r="TUQ147" s="106"/>
      <c r="TUR147" s="106"/>
      <c r="TUS147" s="106"/>
      <c r="TUT147" s="106"/>
      <c r="TUU147" s="106"/>
      <c r="TUV147" s="106"/>
      <c r="TUW147" s="106"/>
      <c r="TUX147" s="106"/>
      <c r="TUY147" s="106"/>
      <c r="TUZ147" s="106"/>
      <c r="TVA147" s="106"/>
      <c r="TVB147" s="106"/>
      <c r="TVC147" s="106"/>
      <c r="TVD147" s="106"/>
      <c r="TVE147" s="106"/>
      <c r="TVF147" s="106"/>
      <c r="TVG147" s="106"/>
      <c r="TVH147" s="106"/>
      <c r="TVI147" s="106"/>
      <c r="TVJ147" s="106"/>
      <c r="TVK147" s="106"/>
      <c r="TVL147" s="106"/>
      <c r="TVM147" s="106"/>
      <c r="TVN147" s="106"/>
      <c r="TVO147" s="106"/>
      <c r="TVP147" s="106"/>
      <c r="TVQ147" s="106"/>
      <c r="TVR147" s="106"/>
      <c r="TVS147" s="106"/>
      <c r="TVT147" s="106"/>
      <c r="TVU147" s="106"/>
      <c r="TVV147" s="106"/>
      <c r="TVW147" s="106"/>
      <c r="TVX147" s="106"/>
      <c r="TVY147" s="106"/>
      <c r="TVZ147" s="106"/>
      <c r="TWA147" s="106"/>
      <c r="TWB147" s="106"/>
      <c r="TWC147" s="106"/>
      <c r="TWD147" s="106"/>
      <c r="TWE147" s="106"/>
      <c r="TWF147" s="106"/>
      <c r="TWG147" s="106"/>
      <c r="TWH147" s="106"/>
      <c r="TWI147" s="106"/>
      <c r="TWJ147" s="106"/>
      <c r="TWK147" s="106"/>
      <c r="TWL147" s="106"/>
      <c r="TWM147" s="106"/>
      <c r="TWN147" s="106"/>
      <c r="TWO147" s="106"/>
      <c r="TWP147" s="106"/>
      <c r="TWQ147" s="106"/>
      <c r="TWR147" s="106"/>
      <c r="TWS147" s="106"/>
      <c r="TWT147" s="106"/>
      <c r="TWU147" s="106"/>
      <c r="TWV147" s="106"/>
      <c r="TWW147" s="106"/>
      <c r="TWX147" s="106"/>
      <c r="TWY147" s="106"/>
      <c r="TWZ147" s="106"/>
      <c r="TXA147" s="106"/>
      <c r="TXB147" s="106"/>
      <c r="TXC147" s="106"/>
      <c r="TXD147" s="106"/>
      <c r="TXE147" s="106"/>
      <c r="TXF147" s="106"/>
      <c r="TXG147" s="106"/>
      <c r="TXH147" s="106"/>
      <c r="TXI147" s="106"/>
      <c r="TXJ147" s="106"/>
      <c r="TXK147" s="106"/>
      <c r="TXL147" s="106"/>
      <c r="TXM147" s="106"/>
      <c r="TXN147" s="106"/>
      <c r="TXO147" s="106"/>
      <c r="TXP147" s="106"/>
      <c r="TXQ147" s="106"/>
      <c r="TXR147" s="106"/>
      <c r="TXS147" s="106"/>
      <c r="TXT147" s="106"/>
      <c r="TXU147" s="106"/>
      <c r="TXV147" s="106"/>
      <c r="TXW147" s="106"/>
      <c r="TXX147" s="106"/>
      <c r="TXY147" s="106"/>
      <c r="TXZ147" s="106"/>
      <c r="TYA147" s="106"/>
      <c r="TYB147" s="106"/>
      <c r="TYC147" s="106"/>
      <c r="TYD147" s="106"/>
      <c r="TYE147" s="106"/>
      <c r="TYF147" s="106"/>
      <c r="TYG147" s="106"/>
      <c r="TYH147" s="106"/>
      <c r="TYI147" s="106"/>
      <c r="TYJ147" s="106"/>
      <c r="TYK147" s="106"/>
      <c r="TYL147" s="106"/>
      <c r="TYM147" s="106"/>
      <c r="TYN147" s="106"/>
      <c r="TYO147" s="106"/>
      <c r="TYP147" s="106"/>
      <c r="TYQ147" s="106"/>
      <c r="TYR147" s="106"/>
      <c r="TYS147" s="106"/>
      <c r="TYT147" s="106"/>
      <c r="TYU147" s="106"/>
      <c r="TYV147" s="106"/>
      <c r="TYW147" s="106"/>
      <c r="TYX147" s="106"/>
      <c r="TYY147" s="106"/>
      <c r="TYZ147" s="106"/>
      <c r="TZA147" s="106"/>
      <c r="TZB147" s="106"/>
      <c r="TZC147" s="106"/>
      <c r="TZD147" s="106"/>
      <c r="TZE147" s="106"/>
      <c r="TZF147" s="106"/>
      <c r="TZG147" s="106"/>
      <c r="TZH147" s="106"/>
      <c r="TZI147" s="106"/>
      <c r="TZJ147" s="106"/>
      <c r="TZK147" s="106"/>
      <c r="TZL147" s="106"/>
      <c r="TZM147" s="106"/>
      <c r="TZN147" s="106"/>
      <c r="TZO147" s="106"/>
      <c r="TZP147" s="106"/>
      <c r="TZQ147" s="106"/>
      <c r="TZR147" s="106"/>
      <c r="TZS147" s="106"/>
      <c r="TZT147" s="106"/>
      <c r="TZU147" s="106"/>
      <c r="TZV147" s="106"/>
      <c r="TZW147" s="106"/>
      <c r="TZX147" s="106"/>
      <c r="TZY147" s="106"/>
      <c r="TZZ147" s="106"/>
      <c r="UAA147" s="106"/>
      <c r="UAB147" s="106"/>
      <c r="UAC147" s="106"/>
      <c r="UAD147" s="106"/>
      <c r="UAE147" s="106"/>
      <c r="UAF147" s="106"/>
      <c r="UAG147" s="106"/>
      <c r="UAH147" s="106"/>
      <c r="UAI147" s="106"/>
      <c r="UAJ147" s="106"/>
      <c r="UAK147" s="106"/>
      <c r="UAL147" s="106"/>
      <c r="UAM147" s="106"/>
      <c r="UAN147" s="106"/>
      <c r="UAO147" s="106"/>
      <c r="UAP147" s="106"/>
      <c r="UAQ147" s="106"/>
      <c r="UAR147" s="106"/>
      <c r="UAS147" s="106"/>
      <c r="UAT147" s="106"/>
      <c r="UAU147" s="106"/>
      <c r="UAV147" s="106"/>
      <c r="UAW147" s="106"/>
      <c r="UAX147" s="106"/>
      <c r="UAY147" s="106"/>
      <c r="UAZ147" s="106"/>
      <c r="UBA147" s="106"/>
      <c r="UBB147" s="106"/>
      <c r="UBC147" s="106"/>
      <c r="UBD147" s="106"/>
      <c r="UBE147" s="106"/>
      <c r="UBF147" s="106"/>
      <c r="UBG147" s="106"/>
      <c r="UBH147" s="106"/>
      <c r="UBI147" s="106"/>
      <c r="UBJ147" s="106"/>
      <c r="UBK147" s="106"/>
      <c r="UBL147" s="106"/>
      <c r="UBM147" s="106"/>
      <c r="UBN147" s="106"/>
      <c r="UBO147" s="106"/>
      <c r="UBP147" s="106"/>
      <c r="UBQ147" s="106"/>
      <c r="UBR147" s="106"/>
      <c r="UBS147" s="106"/>
      <c r="UBT147" s="106"/>
      <c r="UBU147" s="106"/>
      <c r="UBV147" s="106"/>
      <c r="UBW147" s="106"/>
      <c r="UBX147" s="106"/>
      <c r="UBY147" s="106"/>
      <c r="UBZ147" s="106"/>
      <c r="UCA147" s="106"/>
      <c r="UCB147" s="106"/>
      <c r="UCC147" s="106"/>
      <c r="UCD147" s="106"/>
      <c r="UCE147" s="106"/>
      <c r="UCF147" s="106"/>
      <c r="UCG147" s="106"/>
      <c r="UCH147" s="106"/>
      <c r="UCI147" s="106"/>
      <c r="UCJ147" s="106"/>
      <c r="UCK147" s="106"/>
      <c r="UCL147" s="106"/>
      <c r="UCM147" s="106"/>
      <c r="UCN147" s="106"/>
      <c r="UCO147" s="106"/>
      <c r="UCP147" s="106"/>
      <c r="UCQ147" s="106"/>
      <c r="UCR147" s="106"/>
      <c r="UCS147" s="106"/>
      <c r="UCT147" s="106"/>
      <c r="UCU147" s="106"/>
      <c r="UCV147" s="106"/>
      <c r="UCW147" s="106"/>
      <c r="UCX147" s="106"/>
      <c r="UCY147" s="106"/>
      <c r="UCZ147" s="106"/>
      <c r="UDA147" s="106"/>
      <c r="UDB147" s="106"/>
      <c r="UDC147" s="106"/>
      <c r="UDD147" s="106"/>
      <c r="UDE147" s="106"/>
      <c r="UDF147" s="106"/>
      <c r="UDG147" s="106"/>
      <c r="UDH147" s="106"/>
      <c r="UDI147" s="106"/>
      <c r="UDJ147" s="106"/>
      <c r="UDK147" s="106"/>
      <c r="UDL147" s="106"/>
      <c r="UDM147" s="106"/>
      <c r="UDN147" s="106"/>
      <c r="UDO147" s="106"/>
      <c r="UDP147" s="106"/>
      <c r="UDQ147" s="106"/>
      <c r="UDR147" s="106"/>
      <c r="UDS147" s="106"/>
      <c r="UDT147" s="106"/>
      <c r="UDU147" s="106"/>
      <c r="UDV147" s="106"/>
      <c r="UDW147" s="106"/>
      <c r="UDX147" s="106"/>
      <c r="UDY147" s="106"/>
      <c r="UDZ147" s="106"/>
      <c r="UEA147" s="106"/>
      <c r="UEB147" s="106"/>
      <c r="UEC147" s="106"/>
      <c r="UED147" s="106"/>
      <c r="UEE147" s="106"/>
      <c r="UEF147" s="106"/>
      <c r="UEG147" s="106"/>
      <c r="UEH147" s="106"/>
      <c r="UEI147" s="106"/>
      <c r="UEJ147" s="106"/>
      <c r="UEK147" s="106"/>
      <c r="UEL147" s="106"/>
      <c r="UEM147" s="106"/>
      <c r="UEN147" s="106"/>
      <c r="UEO147" s="106"/>
      <c r="UEP147" s="106"/>
      <c r="UEQ147" s="106"/>
      <c r="UER147" s="106"/>
      <c r="UES147" s="106"/>
      <c r="UET147" s="106"/>
      <c r="UEU147" s="106"/>
      <c r="UEV147" s="106"/>
      <c r="UEW147" s="106"/>
      <c r="UEX147" s="106"/>
      <c r="UEY147" s="106"/>
      <c r="UEZ147" s="106"/>
      <c r="UFA147" s="106"/>
      <c r="UFB147" s="106"/>
      <c r="UFC147" s="106"/>
      <c r="UFD147" s="106"/>
      <c r="UFE147" s="106"/>
      <c r="UFF147" s="106"/>
      <c r="UFG147" s="106"/>
      <c r="UFH147" s="106"/>
      <c r="UFI147" s="106"/>
      <c r="UFJ147" s="106"/>
      <c r="UFK147" s="106"/>
      <c r="UFL147" s="106"/>
      <c r="UFM147" s="106"/>
      <c r="UFN147" s="106"/>
      <c r="UFO147" s="106"/>
      <c r="UFP147" s="106"/>
      <c r="UFQ147" s="106"/>
      <c r="UFR147" s="106"/>
      <c r="UFS147" s="106"/>
      <c r="UFT147" s="106"/>
      <c r="UFU147" s="106"/>
      <c r="UFV147" s="106"/>
      <c r="UFW147" s="106"/>
      <c r="UFX147" s="106"/>
      <c r="UFY147" s="106"/>
      <c r="UFZ147" s="106"/>
      <c r="UGA147" s="106"/>
      <c r="UGB147" s="106"/>
      <c r="UGC147" s="106"/>
      <c r="UGD147" s="106"/>
      <c r="UGE147" s="106"/>
      <c r="UGF147" s="106"/>
      <c r="UGG147" s="106"/>
      <c r="UGH147" s="106"/>
      <c r="UGI147" s="106"/>
      <c r="UGJ147" s="106"/>
      <c r="UGK147" s="106"/>
      <c r="UGL147" s="106"/>
      <c r="UGM147" s="106"/>
      <c r="UGN147" s="106"/>
      <c r="UGO147" s="106"/>
      <c r="UGP147" s="106"/>
      <c r="UGQ147" s="106"/>
      <c r="UGR147" s="106"/>
      <c r="UGS147" s="106"/>
      <c r="UGT147" s="106"/>
      <c r="UGU147" s="106"/>
      <c r="UGV147" s="106"/>
      <c r="UGW147" s="106"/>
      <c r="UGX147" s="106"/>
      <c r="UGY147" s="106"/>
      <c r="UGZ147" s="106"/>
      <c r="UHA147" s="106"/>
      <c r="UHB147" s="106"/>
      <c r="UHC147" s="106"/>
      <c r="UHD147" s="106"/>
      <c r="UHE147" s="106"/>
      <c r="UHF147" s="106"/>
      <c r="UHG147" s="106"/>
      <c r="UHH147" s="106"/>
      <c r="UHI147" s="106"/>
      <c r="UHJ147" s="106"/>
      <c r="UHK147" s="106"/>
      <c r="UHL147" s="106"/>
      <c r="UHM147" s="106"/>
      <c r="UHN147" s="106"/>
      <c r="UHO147" s="106"/>
      <c r="UHP147" s="106"/>
      <c r="UHQ147" s="106"/>
      <c r="UHR147" s="106"/>
      <c r="UHS147" s="106"/>
      <c r="UHT147" s="106"/>
      <c r="UHU147" s="106"/>
      <c r="UHV147" s="106"/>
      <c r="UHW147" s="106"/>
      <c r="UHX147" s="106"/>
      <c r="UHY147" s="106"/>
      <c r="UHZ147" s="106"/>
      <c r="UIA147" s="106"/>
      <c r="UIB147" s="106"/>
      <c r="UIC147" s="106"/>
      <c r="UID147" s="106"/>
      <c r="UIE147" s="106"/>
      <c r="UIF147" s="106"/>
      <c r="UIG147" s="106"/>
      <c r="UIH147" s="106"/>
      <c r="UII147" s="106"/>
      <c r="UIJ147" s="106"/>
      <c r="UIK147" s="106"/>
      <c r="UIL147" s="106"/>
      <c r="UIM147" s="106"/>
      <c r="UIN147" s="106"/>
      <c r="UIO147" s="106"/>
      <c r="UIP147" s="106"/>
      <c r="UIQ147" s="106"/>
      <c r="UIR147" s="106"/>
      <c r="UIS147" s="106"/>
      <c r="UIT147" s="106"/>
      <c r="UIU147" s="106"/>
      <c r="UIV147" s="106"/>
      <c r="UIW147" s="106"/>
      <c r="UIX147" s="106"/>
      <c r="UIY147" s="106"/>
      <c r="UIZ147" s="106"/>
      <c r="UJA147" s="106"/>
      <c r="UJB147" s="106"/>
      <c r="UJC147" s="106"/>
      <c r="UJD147" s="106"/>
      <c r="UJE147" s="106"/>
      <c r="UJF147" s="106"/>
      <c r="UJG147" s="106"/>
      <c r="UJH147" s="106"/>
      <c r="UJI147" s="106"/>
      <c r="UJJ147" s="106"/>
      <c r="UJK147" s="106"/>
      <c r="UJL147" s="106"/>
      <c r="UJM147" s="106"/>
      <c r="UJN147" s="106"/>
      <c r="UJO147" s="106"/>
      <c r="UJP147" s="106"/>
      <c r="UJQ147" s="106"/>
      <c r="UJR147" s="106"/>
      <c r="UJS147" s="106"/>
      <c r="UJT147" s="106"/>
      <c r="UJU147" s="106"/>
      <c r="UJV147" s="106"/>
      <c r="UJW147" s="106"/>
      <c r="UJX147" s="106"/>
      <c r="UJY147" s="106"/>
      <c r="UJZ147" s="106"/>
      <c r="UKA147" s="106"/>
      <c r="UKB147" s="106"/>
      <c r="UKC147" s="106"/>
      <c r="UKD147" s="106"/>
      <c r="UKE147" s="106"/>
      <c r="UKF147" s="106"/>
      <c r="UKG147" s="106"/>
      <c r="UKH147" s="106"/>
      <c r="UKI147" s="106"/>
      <c r="UKJ147" s="106"/>
      <c r="UKK147" s="106"/>
      <c r="UKL147" s="106"/>
      <c r="UKM147" s="106"/>
      <c r="UKN147" s="106"/>
      <c r="UKO147" s="106"/>
      <c r="UKP147" s="106"/>
      <c r="UKQ147" s="106"/>
      <c r="UKR147" s="106"/>
      <c r="UKS147" s="106"/>
      <c r="UKT147" s="106"/>
      <c r="UKU147" s="106"/>
      <c r="UKV147" s="106"/>
      <c r="UKW147" s="106"/>
      <c r="UKX147" s="106"/>
      <c r="UKY147" s="106"/>
      <c r="UKZ147" s="106"/>
      <c r="ULA147" s="106"/>
      <c r="ULB147" s="106"/>
      <c r="ULC147" s="106"/>
      <c r="ULD147" s="106"/>
      <c r="ULE147" s="106"/>
      <c r="ULF147" s="106"/>
      <c r="ULG147" s="106"/>
      <c r="ULH147" s="106"/>
      <c r="ULI147" s="106"/>
      <c r="ULJ147" s="106"/>
      <c r="ULK147" s="106"/>
      <c r="ULL147" s="106"/>
      <c r="ULM147" s="106"/>
      <c r="ULN147" s="106"/>
      <c r="ULO147" s="106"/>
      <c r="ULP147" s="106"/>
      <c r="ULQ147" s="106"/>
      <c r="ULR147" s="106"/>
      <c r="ULS147" s="106"/>
      <c r="ULT147" s="106"/>
      <c r="ULU147" s="106"/>
      <c r="ULV147" s="106"/>
      <c r="ULW147" s="106"/>
      <c r="ULX147" s="106"/>
      <c r="ULY147" s="106"/>
      <c r="ULZ147" s="106"/>
      <c r="UMA147" s="106"/>
      <c r="UMB147" s="106"/>
      <c r="UMC147" s="106"/>
      <c r="UMD147" s="106"/>
      <c r="UME147" s="106"/>
      <c r="UMF147" s="106"/>
      <c r="UMG147" s="106"/>
      <c r="UMH147" s="106"/>
      <c r="UMI147" s="106"/>
      <c r="UMJ147" s="106"/>
      <c r="UMK147" s="106"/>
      <c r="UML147" s="106"/>
      <c r="UMM147" s="106"/>
      <c r="UMN147" s="106"/>
      <c r="UMO147" s="106"/>
      <c r="UMP147" s="106"/>
      <c r="UMQ147" s="106"/>
      <c r="UMR147" s="106"/>
      <c r="UMS147" s="106"/>
      <c r="UMT147" s="106"/>
      <c r="UMU147" s="106"/>
      <c r="UMV147" s="106"/>
      <c r="UMW147" s="106"/>
      <c r="UMX147" s="106"/>
      <c r="UMY147" s="106"/>
      <c r="UMZ147" s="106"/>
      <c r="UNA147" s="106"/>
      <c r="UNB147" s="106"/>
      <c r="UNC147" s="106"/>
      <c r="UND147" s="106"/>
      <c r="UNE147" s="106"/>
      <c r="UNF147" s="106"/>
      <c r="UNG147" s="106"/>
      <c r="UNH147" s="106"/>
      <c r="UNI147" s="106"/>
      <c r="UNJ147" s="106"/>
      <c r="UNK147" s="106"/>
      <c r="UNL147" s="106"/>
      <c r="UNM147" s="106"/>
      <c r="UNN147" s="106"/>
      <c r="UNO147" s="106"/>
      <c r="UNP147" s="106"/>
      <c r="UNQ147" s="106"/>
      <c r="UNR147" s="106"/>
      <c r="UNS147" s="106"/>
      <c r="UNT147" s="106"/>
      <c r="UNU147" s="106"/>
      <c r="UNV147" s="106"/>
      <c r="UNW147" s="106"/>
      <c r="UNX147" s="106"/>
      <c r="UNY147" s="106"/>
      <c r="UNZ147" s="106"/>
      <c r="UOA147" s="106"/>
      <c r="UOB147" s="106"/>
      <c r="UOC147" s="106"/>
      <c r="UOD147" s="106"/>
      <c r="UOE147" s="106"/>
      <c r="UOF147" s="106"/>
      <c r="UOG147" s="106"/>
      <c r="UOH147" s="106"/>
      <c r="UOI147" s="106"/>
      <c r="UOJ147" s="106"/>
      <c r="UOK147" s="106"/>
      <c r="UOL147" s="106"/>
      <c r="UOM147" s="106"/>
      <c r="UON147" s="106"/>
      <c r="UOO147" s="106"/>
      <c r="UOP147" s="106"/>
      <c r="UOQ147" s="106"/>
      <c r="UOR147" s="106"/>
      <c r="UOS147" s="106"/>
      <c r="UOT147" s="106"/>
      <c r="UOU147" s="106"/>
      <c r="UOV147" s="106"/>
      <c r="UOW147" s="106"/>
      <c r="UOX147" s="106"/>
      <c r="UOY147" s="106"/>
      <c r="UOZ147" s="106"/>
      <c r="UPA147" s="106"/>
      <c r="UPB147" s="106"/>
      <c r="UPC147" s="106"/>
      <c r="UPD147" s="106"/>
      <c r="UPE147" s="106"/>
      <c r="UPF147" s="106"/>
      <c r="UPG147" s="106"/>
      <c r="UPH147" s="106"/>
      <c r="UPI147" s="106"/>
      <c r="UPJ147" s="106"/>
      <c r="UPK147" s="106"/>
      <c r="UPL147" s="106"/>
      <c r="UPM147" s="106"/>
      <c r="UPN147" s="106"/>
      <c r="UPO147" s="106"/>
      <c r="UPP147" s="106"/>
      <c r="UPQ147" s="106"/>
      <c r="UPR147" s="106"/>
      <c r="UPS147" s="106"/>
      <c r="UPT147" s="106"/>
      <c r="UPU147" s="106"/>
      <c r="UPV147" s="106"/>
      <c r="UPW147" s="106"/>
      <c r="UPX147" s="106"/>
      <c r="UPY147" s="106"/>
      <c r="UPZ147" s="106"/>
      <c r="UQA147" s="106"/>
      <c r="UQB147" s="106"/>
      <c r="UQC147" s="106"/>
      <c r="UQD147" s="106"/>
      <c r="UQE147" s="106"/>
      <c r="UQF147" s="106"/>
      <c r="UQG147" s="106"/>
      <c r="UQH147" s="106"/>
      <c r="UQI147" s="106"/>
      <c r="UQJ147" s="106"/>
      <c r="UQK147" s="106"/>
      <c r="UQL147" s="106"/>
      <c r="UQM147" s="106"/>
      <c r="UQN147" s="106"/>
      <c r="UQO147" s="106"/>
      <c r="UQP147" s="106"/>
      <c r="UQQ147" s="106"/>
      <c r="UQR147" s="106"/>
      <c r="UQS147" s="106"/>
      <c r="UQT147" s="106"/>
      <c r="UQU147" s="106"/>
      <c r="UQV147" s="106"/>
      <c r="UQW147" s="106"/>
      <c r="UQX147" s="106"/>
      <c r="UQY147" s="106"/>
      <c r="UQZ147" s="106"/>
      <c r="URA147" s="106"/>
      <c r="URB147" s="106"/>
      <c r="URC147" s="106"/>
      <c r="URD147" s="106"/>
      <c r="URE147" s="106"/>
      <c r="URF147" s="106"/>
      <c r="URG147" s="106"/>
      <c r="URH147" s="106"/>
      <c r="URI147" s="106"/>
      <c r="URJ147" s="106"/>
      <c r="URK147" s="106"/>
      <c r="URL147" s="106"/>
      <c r="URM147" s="106"/>
      <c r="URN147" s="106"/>
      <c r="URO147" s="106"/>
      <c r="URP147" s="106"/>
      <c r="URQ147" s="106"/>
      <c r="URR147" s="106"/>
      <c r="URS147" s="106"/>
      <c r="URT147" s="106"/>
      <c r="URU147" s="106"/>
      <c r="URV147" s="106"/>
      <c r="URW147" s="106"/>
      <c r="URX147" s="106"/>
      <c r="URY147" s="106"/>
      <c r="URZ147" s="106"/>
      <c r="USA147" s="106"/>
      <c r="USB147" s="106"/>
      <c r="USC147" s="106"/>
      <c r="USD147" s="106"/>
      <c r="USE147" s="106"/>
      <c r="USF147" s="106"/>
      <c r="USG147" s="106"/>
      <c r="USH147" s="106"/>
      <c r="USI147" s="106"/>
      <c r="USJ147" s="106"/>
      <c r="USK147" s="106"/>
      <c r="USL147" s="106"/>
      <c r="USM147" s="106"/>
      <c r="USN147" s="106"/>
      <c r="USO147" s="106"/>
      <c r="USP147" s="106"/>
      <c r="USQ147" s="106"/>
      <c r="USR147" s="106"/>
      <c r="USS147" s="106"/>
      <c r="UST147" s="106"/>
      <c r="USU147" s="106"/>
      <c r="USV147" s="106"/>
      <c r="USW147" s="106"/>
      <c r="USX147" s="106"/>
      <c r="USY147" s="106"/>
      <c r="USZ147" s="106"/>
      <c r="UTA147" s="106"/>
      <c r="UTB147" s="106"/>
      <c r="UTC147" s="106"/>
      <c r="UTD147" s="106"/>
      <c r="UTE147" s="106"/>
      <c r="UTF147" s="106"/>
      <c r="UTG147" s="106"/>
      <c r="UTH147" s="106"/>
      <c r="UTI147" s="106"/>
      <c r="UTJ147" s="106"/>
      <c r="UTK147" s="106"/>
      <c r="UTL147" s="106"/>
      <c r="UTM147" s="106"/>
      <c r="UTN147" s="106"/>
      <c r="UTO147" s="106"/>
      <c r="UTP147" s="106"/>
      <c r="UTQ147" s="106"/>
      <c r="UTR147" s="106"/>
      <c r="UTS147" s="106"/>
      <c r="UTT147" s="106"/>
      <c r="UTU147" s="106"/>
      <c r="UTV147" s="106"/>
      <c r="UTW147" s="106"/>
      <c r="UTX147" s="106"/>
      <c r="UTY147" s="106"/>
      <c r="UTZ147" s="106"/>
      <c r="UUA147" s="106"/>
      <c r="UUB147" s="106"/>
      <c r="UUC147" s="106"/>
      <c r="UUD147" s="106"/>
      <c r="UUE147" s="106"/>
      <c r="UUF147" s="106"/>
      <c r="UUG147" s="106"/>
      <c r="UUH147" s="106"/>
      <c r="UUI147" s="106"/>
      <c r="UUJ147" s="106"/>
      <c r="UUK147" s="106"/>
      <c r="UUL147" s="106"/>
      <c r="UUM147" s="106"/>
      <c r="UUN147" s="106"/>
      <c r="UUO147" s="106"/>
      <c r="UUP147" s="106"/>
      <c r="UUQ147" s="106"/>
      <c r="UUR147" s="106"/>
      <c r="UUS147" s="106"/>
      <c r="UUT147" s="106"/>
      <c r="UUU147" s="106"/>
      <c r="UUV147" s="106"/>
      <c r="UUW147" s="106"/>
      <c r="UUX147" s="106"/>
      <c r="UUY147" s="106"/>
      <c r="UUZ147" s="106"/>
      <c r="UVA147" s="106"/>
      <c r="UVB147" s="106"/>
      <c r="UVC147" s="106"/>
      <c r="UVD147" s="106"/>
      <c r="UVE147" s="106"/>
      <c r="UVF147" s="106"/>
      <c r="UVG147" s="106"/>
      <c r="UVH147" s="106"/>
      <c r="UVI147" s="106"/>
      <c r="UVJ147" s="106"/>
      <c r="UVK147" s="106"/>
      <c r="UVL147" s="106"/>
      <c r="UVM147" s="106"/>
      <c r="UVN147" s="106"/>
      <c r="UVO147" s="106"/>
      <c r="UVP147" s="106"/>
      <c r="UVQ147" s="106"/>
      <c r="UVR147" s="106"/>
      <c r="UVS147" s="106"/>
      <c r="UVT147" s="106"/>
      <c r="UVU147" s="106"/>
      <c r="UVV147" s="106"/>
      <c r="UVW147" s="106"/>
      <c r="UVX147" s="106"/>
      <c r="UVY147" s="106"/>
      <c r="UVZ147" s="106"/>
      <c r="UWA147" s="106"/>
      <c r="UWB147" s="106"/>
      <c r="UWC147" s="106"/>
      <c r="UWD147" s="106"/>
      <c r="UWE147" s="106"/>
      <c r="UWF147" s="106"/>
      <c r="UWG147" s="106"/>
      <c r="UWH147" s="106"/>
      <c r="UWI147" s="106"/>
      <c r="UWJ147" s="106"/>
      <c r="UWK147" s="106"/>
      <c r="UWL147" s="106"/>
      <c r="UWM147" s="106"/>
      <c r="UWN147" s="106"/>
      <c r="UWO147" s="106"/>
      <c r="UWP147" s="106"/>
      <c r="UWQ147" s="106"/>
      <c r="UWR147" s="106"/>
      <c r="UWS147" s="106"/>
      <c r="UWT147" s="106"/>
      <c r="UWU147" s="106"/>
      <c r="UWV147" s="106"/>
      <c r="UWW147" s="106"/>
      <c r="UWX147" s="106"/>
      <c r="UWY147" s="106"/>
      <c r="UWZ147" s="106"/>
      <c r="UXA147" s="106"/>
      <c r="UXB147" s="106"/>
      <c r="UXC147" s="106"/>
      <c r="UXD147" s="106"/>
      <c r="UXE147" s="106"/>
      <c r="UXF147" s="106"/>
      <c r="UXG147" s="106"/>
      <c r="UXH147" s="106"/>
      <c r="UXI147" s="106"/>
      <c r="UXJ147" s="106"/>
      <c r="UXK147" s="106"/>
      <c r="UXL147" s="106"/>
      <c r="UXM147" s="106"/>
      <c r="UXN147" s="106"/>
      <c r="UXO147" s="106"/>
      <c r="UXP147" s="106"/>
      <c r="UXQ147" s="106"/>
      <c r="UXR147" s="106"/>
      <c r="UXS147" s="106"/>
      <c r="UXT147" s="106"/>
      <c r="UXU147" s="106"/>
      <c r="UXV147" s="106"/>
      <c r="UXW147" s="106"/>
      <c r="UXX147" s="106"/>
      <c r="UXY147" s="106"/>
      <c r="UXZ147" s="106"/>
      <c r="UYA147" s="106"/>
      <c r="UYB147" s="106"/>
      <c r="UYC147" s="106"/>
      <c r="UYD147" s="106"/>
      <c r="UYE147" s="106"/>
      <c r="UYF147" s="106"/>
      <c r="UYG147" s="106"/>
      <c r="UYH147" s="106"/>
      <c r="UYI147" s="106"/>
      <c r="UYJ147" s="106"/>
      <c r="UYK147" s="106"/>
      <c r="UYL147" s="106"/>
      <c r="UYM147" s="106"/>
      <c r="UYN147" s="106"/>
      <c r="UYO147" s="106"/>
      <c r="UYP147" s="106"/>
      <c r="UYQ147" s="106"/>
      <c r="UYR147" s="106"/>
      <c r="UYS147" s="106"/>
      <c r="UYT147" s="106"/>
      <c r="UYU147" s="106"/>
      <c r="UYV147" s="106"/>
      <c r="UYW147" s="106"/>
      <c r="UYX147" s="106"/>
      <c r="UYY147" s="106"/>
      <c r="UYZ147" s="106"/>
      <c r="UZA147" s="106"/>
      <c r="UZB147" s="106"/>
      <c r="UZC147" s="106"/>
      <c r="UZD147" s="106"/>
      <c r="UZE147" s="106"/>
      <c r="UZF147" s="106"/>
      <c r="UZG147" s="106"/>
      <c r="UZH147" s="106"/>
      <c r="UZI147" s="106"/>
      <c r="UZJ147" s="106"/>
      <c r="UZK147" s="106"/>
      <c r="UZL147" s="106"/>
      <c r="UZM147" s="106"/>
      <c r="UZN147" s="106"/>
      <c r="UZO147" s="106"/>
      <c r="UZP147" s="106"/>
      <c r="UZQ147" s="106"/>
      <c r="UZR147" s="106"/>
      <c r="UZS147" s="106"/>
      <c r="UZT147" s="106"/>
      <c r="UZU147" s="106"/>
      <c r="UZV147" s="106"/>
      <c r="UZW147" s="106"/>
      <c r="UZX147" s="106"/>
      <c r="UZY147" s="106"/>
      <c r="UZZ147" s="106"/>
      <c r="VAA147" s="106"/>
      <c r="VAB147" s="106"/>
      <c r="VAC147" s="106"/>
      <c r="VAD147" s="106"/>
      <c r="VAE147" s="106"/>
      <c r="VAF147" s="106"/>
      <c r="VAG147" s="106"/>
      <c r="VAH147" s="106"/>
      <c r="VAI147" s="106"/>
      <c r="VAJ147" s="106"/>
      <c r="VAK147" s="106"/>
      <c r="VAL147" s="106"/>
      <c r="VAM147" s="106"/>
      <c r="VAN147" s="106"/>
      <c r="VAO147" s="106"/>
      <c r="VAP147" s="106"/>
      <c r="VAQ147" s="106"/>
      <c r="VAR147" s="106"/>
      <c r="VAS147" s="106"/>
      <c r="VAT147" s="106"/>
      <c r="VAU147" s="106"/>
      <c r="VAV147" s="106"/>
      <c r="VAW147" s="106"/>
      <c r="VAX147" s="106"/>
      <c r="VAY147" s="106"/>
      <c r="VAZ147" s="106"/>
      <c r="VBA147" s="106"/>
      <c r="VBB147" s="106"/>
      <c r="VBC147" s="106"/>
      <c r="VBD147" s="106"/>
      <c r="VBE147" s="106"/>
      <c r="VBF147" s="106"/>
      <c r="VBG147" s="106"/>
      <c r="VBH147" s="106"/>
      <c r="VBI147" s="106"/>
      <c r="VBJ147" s="106"/>
      <c r="VBK147" s="106"/>
      <c r="VBL147" s="106"/>
      <c r="VBM147" s="106"/>
      <c r="VBN147" s="106"/>
      <c r="VBO147" s="106"/>
      <c r="VBP147" s="106"/>
      <c r="VBQ147" s="106"/>
      <c r="VBR147" s="106"/>
      <c r="VBS147" s="106"/>
      <c r="VBT147" s="106"/>
      <c r="VBU147" s="106"/>
      <c r="VBV147" s="106"/>
      <c r="VBW147" s="106"/>
      <c r="VBX147" s="106"/>
      <c r="VBY147" s="106"/>
      <c r="VBZ147" s="106"/>
      <c r="VCA147" s="106"/>
      <c r="VCB147" s="106"/>
      <c r="VCC147" s="106"/>
      <c r="VCD147" s="106"/>
      <c r="VCE147" s="106"/>
      <c r="VCF147" s="106"/>
      <c r="VCG147" s="106"/>
      <c r="VCH147" s="106"/>
      <c r="VCI147" s="106"/>
      <c r="VCJ147" s="106"/>
      <c r="VCK147" s="106"/>
      <c r="VCL147" s="106"/>
      <c r="VCM147" s="106"/>
      <c r="VCN147" s="106"/>
      <c r="VCO147" s="106"/>
      <c r="VCP147" s="106"/>
      <c r="VCQ147" s="106"/>
      <c r="VCR147" s="106"/>
      <c r="VCS147" s="106"/>
      <c r="VCT147" s="106"/>
      <c r="VCU147" s="106"/>
      <c r="VCV147" s="106"/>
      <c r="VCW147" s="106"/>
      <c r="VCX147" s="106"/>
      <c r="VCY147" s="106"/>
      <c r="VCZ147" s="106"/>
      <c r="VDA147" s="106"/>
      <c r="VDB147" s="106"/>
      <c r="VDC147" s="106"/>
      <c r="VDD147" s="106"/>
      <c r="VDE147" s="106"/>
      <c r="VDF147" s="106"/>
      <c r="VDG147" s="106"/>
      <c r="VDH147" s="106"/>
      <c r="VDI147" s="106"/>
      <c r="VDJ147" s="106"/>
      <c r="VDK147" s="106"/>
      <c r="VDL147" s="106"/>
      <c r="VDM147" s="106"/>
      <c r="VDN147" s="106"/>
      <c r="VDO147" s="106"/>
      <c r="VDP147" s="106"/>
      <c r="VDQ147" s="106"/>
      <c r="VDR147" s="106"/>
      <c r="VDS147" s="106"/>
      <c r="VDT147" s="106"/>
      <c r="VDU147" s="106"/>
      <c r="VDV147" s="106"/>
      <c r="VDW147" s="106"/>
      <c r="VDX147" s="106"/>
      <c r="VDY147" s="106"/>
      <c r="VDZ147" s="106"/>
      <c r="VEA147" s="106"/>
      <c r="VEB147" s="106"/>
      <c r="VEC147" s="106"/>
      <c r="VED147" s="106"/>
      <c r="VEE147" s="106"/>
      <c r="VEF147" s="106"/>
      <c r="VEG147" s="106"/>
      <c r="VEH147" s="106"/>
      <c r="VEI147" s="106"/>
      <c r="VEJ147" s="106"/>
      <c r="VEK147" s="106"/>
      <c r="VEL147" s="106"/>
      <c r="VEM147" s="106"/>
      <c r="VEN147" s="106"/>
      <c r="VEO147" s="106"/>
      <c r="VEP147" s="106"/>
      <c r="VEQ147" s="106"/>
      <c r="VER147" s="106"/>
      <c r="VES147" s="106"/>
      <c r="VET147" s="106"/>
      <c r="VEU147" s="106"/>
      <c r="VEV147" s="106"/>
      <c r="VEW147" s="106"/>
      <c r="VEX147" s="106"/>
      <c r="VEY147" s="106"/>
      <c r="VEZ147" s="106"/>
      <c r="VFA147" s="106"/>
      <c r="VFB147" s="106"/>
      <c r="VFC147" s="106"/>
      <c r="VFD147" s="106"/>
      <c r="VFE147" s="106"/>
      <c r="VFF147" s="106"/>
      <c r="VFG147" s="106"/>
      <c r="VFH147" s="106"/>
      <c r="VFI147" s="106"/>
      <c r="VFJ147" s="106"/>
      <c r="VFK147" s="106"/>
      <c r="VFL147" s="106"/>
      <c r="VFM147" s="106"/>
      <c r="VFN147" s="106"/>
      <c r="VFO147" s="106"/>
      <c r="VFP147" s="106"/>
      <c r="VFQ147" s="106"/>
      <c r="VFR147" s="106"/>
      <c r="VFS147" s="106"/>
      <c r="VFT147" s="106"/>
      <c r="VFU147" s="106"/>
      <c r="VFV147" s="106"/>
      <c r="VFW147" s="106"/>
      <c r="VFX147" s="106"/>
      <c r="VFY147" s="106"/>
      <c r="VFZ147" s="106"/>
      <c r="VGA147" s="106"/>
      <c r="VGB147" s="106"/>
      <c r="VGC147" s="106"/>
      <c r="VGD147" s="106"/>
      <c r="VGE147" s="106"/>
      <c r="VGF147" s="106"/>
      <c r="VGG147" s="106"/>
      <c r="VGH147" s="106"/>
      <c r="VGI147" s="106"/>
      <c r="VGJ147" s="106"/>
      <c r="VGK147" s="106"/>
      <c r="VGL147" s="106"/>
      <c r="VGM147" s="106"/>
      <c r="VGN147" s="106"/>
      <c r="VGO147" s="106"/>
      <c r="VGP147" s="106"/>
      <c r="VGQ147" s="106"/>
      <c r="VGR147" s="106"/>
      <c r="VGS147" s="106"/>
      <c r="VGT147" s="106"/>
      <c r="VGU147" s="106"/>
      <c r="VGV147" s="106"/>
      <c r="VGW147" s="106"/>
      <c r="VGX147" s="106"/>
      <c r="VGY147" s="106"/>
      <c r="VGZ147" s="106"/>
      <c r="VHA147" s="106"/>
      <c r="VHB147" s="106"/>
      <c r="VHC147" s="106"/>
      <c r="VHD147" s="106"/>
      <c r="VHE147" s="106"/>
      <c r="VHF147" s="106"/>
      <c r="VHG147" s="106"/>
      <c r="VHH147" s="106"/>
      <c r="VHI147" s="106"/>
      <c r="VHJ147" s="106"/>
      <c r="VHK147" s="106"/>
      <c r="VHL147" s="106"/>
      <c r="VHM147" s="106"/>
      <c r="VHN147" s="106"/>
      <c r="VHO147" s="106"/>
      <c r="VHP147" s="106"/>
      <c r="VHQ147" s="106"/>
      <c r="VHR147" s="106"/>
      <c r="VHS147" s="106"/>
      <c r="VHT147" s="106"/>
      <c r="VHU147" s="106"/>
      <c r="VHV147" s="106"/>
      <c r="VHW147" s="106"/>
      <c r="VHX147" s="106"/>
      <c r="VHY147" s="106"/>
      <c r="VHZ147" s="106"/>
      <c r="VIA147" s="106"/>
      <c r="VIB147" s="106"/>
      <c r="VIC147" s="106"/>
      <c r="VID147" s="106"/>
      <c r="VIE147" s="106"/>
      <c r="VIF147" s="106"/>
      <c r="VIG147" s="106"/>
      <c r="VIH147" s="106"/>
      <c r="VII147" s="106"/>
      <c r="VIJ147" s="106"/>
      <c r="VIK147" s="106"/>
      <c r="VIL147" s="106"/>
      <c r="VIM147" s="106"/>
      <c r="VIN147" s="106"/>
      <c r="VIO147" s="106"/>
      <c r="VIP147" s="106"/>
      <c r="VIQ147" s="106"/>
      <c r="VIR147" s="106"/>
      <c r="VIS147" s="106"/>
      <c r="VIT147" s="106"/>
      <c r="VIU147" s="106"/>
      <c r="VIV147" s="106"/>
      <c r="VIW147" s="106"/>
      <c r="VIX147" s="106"/>
      <c r="VIY147" s="106"/>
      <c r="VIZ147" s="106"/>
      <c r="VJA147" s="106"/>
      <c r="VJB147" s="106"/>
      <c r="VJC147" s="106"/>
      <c r="VJD147" s="106"/>
      <c r="VJE147" s="106"/>
      <c r="VJF147" s="106"/>
      <c r="VJG147" s="106"/>
      <c r="VJH147" s="106"/>
      <c r="VJI147" s="106"/>
      <c r="VJJ147" s="106"/>
      <c r="VJK147" s="106"/>
      <c r="VJL147" s="106"/>
      <c r="VJM147" s="106"/>
      <c r="VJN147" s="106"/>
      <c r="VJO147" s="106"/>
      <c r="VJP147" s="106"/>
      <c r="VJQ147" s="106"/>
      <c r="VJR147" s="106"/>
      <c r="VJS147" s="106"/>
      <c r="VJT147" s="106"/>
      <c r="VJU147" s="106"/>
      <c r="VJV147" s="106"/>
      <c r="VJW147" s="106"/>
      <c r="VJX147" s="106"/>
      <c r="VJY147" s="106"/>
      <c r="VJZ147" s="106"/>
      <c r="VKA147" s="106"/>
      <c r="VKB147" s="106"/>
      <c r="VKC147" s="106"/>
      <c r="VKD147" s="106"/>
      <c r="VKE147" s="106"/>
      <c r="VKF147" s="106"/>
      <c r="VKG147" s="106"/>
      <c r="VKH147" s="106"/>
      <c r="VKI147" s="106"/>
      <c r="VKJ147" s="106"/>
      <c r="VKK147" s="106"/>
      <c r="VKL147" s="106"/>
      <c r="VKM147" s="106"/>
      <c r="VKN147" s="106"/>
      <c r="VKO147" s="106"/>
      <c r="VKP147" s="106"/>
      <c r="VKQ147" s="106"/>
      <c r="VKR147" s="106"/>
      <c r="VKS147" s="106"/>
      <c r="VKT147" s="106"/>
      <c r="VKU147" s="106"/>
      <c r="VKV147" s="106"/>
      <c r="VKW147" s="106"/>
      <c r="VKX147" s="106"/>
      <c r="VKY147" s="106"/>
      <c r="VKZ147" s="106"/>
      <c r="VLA147" s="106"/>
      <c r="VLB147" s="106"/>
      <c r="VLC147" s="106"/>
      <c r="VLD147" s="106"/>
      <c r="VLE147" s="106"/>
      <c r="VLF147" s="106"/>
      <c r="VLG147" s="106"/>
      <c r="VLH147" s="106"/>
      <c r="VLI147" s="106"/>
      <c r="VLJ147" s="106"/>
      <c r="VLK147" s="106"/>
      <c r="VLL147" s="106"/>
      <c r="VLM147" s="106"/>
      <c r="VLN147" s="106"/>
      <c r="VLO147" s="106"/>
      <c r="VLP147" s="106"/>
      <c r="VLQ147" s="106"/>
      <c r="VLR147" s="106"/>
      <c r="VLS147" s="106"/>
      <c r="VLT147" s="106"/>
      <c r="VLU147" s="106"/>
      <c r="VLV147" s="106"/>
      <c r="VLW147" s="106"/>
      <c r="VLX147" s="106"/>
      <c r="VLY147" s="106"/>
      <c r="VLZ147" s="106"/>
      <c r="VMA147" s="106"/>
      <c r="VMB147" s="106"/>
      <c r="VMC147" s="106"/>
      <c r="VMD147" s="106"/>
      <c r="VME147" s="106"/>
      <c r="VMF147" s="106"/>
      <c r="VMG147" s="106"/>
      <c r="VMH147" s="106"/>
      <c r="VMI147" s="106"/>
      <c r="VMJ147" s="106"/>
      <c r="VMK147" s="106"/>
      <c r="VML147" s="106"/>
      <c r="VMM147" s="106"/>
      <c r="VMN147" s="106"/>
      <c r="VMO147" s="106"/>
      <c r="VMP147" s="106"/>
      <c r="VMQ147" s="106"/>
      <c r="VMR147" s="106"/>
      <c r="VMS147" s="106"/>
      <c r="VMT147" s="106"/>
      <c r="VMU147" s="106"/>
      <c r="VMV147" s="106"/>
      <c r="VMW147" s="106"/>
      <c r="VMX147" s="106"/>
      <c r="VMY147" s="106"/>
      <c r="VMZ147" s="106"/>
      <c r="VNA147" s="106"/>
      <c r="VNB147" s="106"/>
      <c r="VNC147" s="106"/>
      <c r="VND147" s="106"/>
      <c r="VNE147" s="106"/>
      <c r="VNF147" s="106"/>
      <c r="VNG147" s="106"/>
      <c r="VNH147" s="106"/>
      <c r="VNI147" s="106"/>
      <c r="VNJ147" s="106"/>
      <c r="VNK147" s="106"/>
      <c r="VNL147" s="106"/>
      <c r="VNM147" s="106"/>
      <c r="VNN147" s="106"/>
      <c r="VNO147" s="106"/>
      <c r="VNP147" s="106"/>
      <c r="VNQ147" s="106"/>
      <c r="VNR147" s="106"/>
      <c r="VNS147" s="106"/>
      <c r="VNT147" s="106"/>
      <c r="VNU147" s="106"/>
      <c r="VNV147" s="106"/>
      <c r="VNW147" s="106"/>
      <c r="VNX147" s="106"/>
      <c r="VNY147" s="106"/>
      <c r="VNZ147" s="106"/>
      <c r="VOA147" s="106"/>
      <c r="VOB147" s="106"/>
      <c r="VOC147" s="106"/>
      <c r="VOD147" s="106"/>
      <c r="VOE147" s="106"/>
      <c r="VOF147" s="106"/>
      <c r="VOG147" s="106"/>
      <c r="VOH147" s="106"/>
      <c r="VOI147" s="106"/>
      <c r="VOJ147" s="106"/>
      <c r="VOK147" s="106"/>
      <c r="VOL147" s="106"/>
      <c r="VOM147" s="106"/>
      <c r="VON147" s="106"/>
      <c r="VOO147" s="106"/>
      <c r="VOP147" s="106"/>
      <c r="VOQ147" s="106"/>
      <c r="VOR147" s="106"/>
      <c r="VOS147" s="106"/>
      <c r="VOT147" s="106"/>
      <c r="VOU147" s="106"/>
      <c r="VOV147" s="106"/>
      <c r="VOW147" s="106"/>
      <c r="VOX147" s="106"/>
      <c r="VOY147" s="106"/>
      <c r="VOZ147" s="106"/>
      <c r="VPA147" s="106"/>
      <c r="VPB147" s="106"/>
      <c r="VPC147" s="106"/>
      <c r="VPD147" s="106"/>
      <c r="VPE147" s="106"/>
      <c r="VPF147" s="106"/>
      <c r="VPG147" s="106"/>
      <c r="VPH147" s="106"/>
      <c r="VPI147" s="106"/>
      <c r="VPJ147" s="106"/>
      <c r="VPK147" s="106"/>
      <c r="VPL147" s="106"/>
      <c r="VPM147" s="106"/>
      <c r="VPN147" s="106"/>
      <c r="VPO147" s="106"/>
      <c r="VPP147" s="106"/>
      <c r="VPQ147" s="106"/>
      <c r="VPR147" s="106"/>
      <c r="VPS147" s="106"/>
      <c r="VPT147" s="106"/>
      <c r="VPU147" s="106"/>
      <c r="VPV147" s="106"/>
      <c r="VPW147" s="106"/>
      <c r="VPX147" s="106"/>
      <c r="VPY147" s="106"/>
      <c r="VPZ147" s="106"/>
      <c r="VQA147" s="106"/>
      <c r="VQB147" s="106"/>
      <c r="VQC147" s="106"/>
      <c r="VQD147" s="106"/>
      <c r="VQE147" s="106"/>
      <c r="VQF147" s="106"/>
      <c r="VQG147" s="106"/>
      <c r="VQH147" s="106"/>
      <c r="VQI147" s="106"/>
      <c r="VQJ147" s="106"/>
      <c r="VQK147" s="106"/>
      <c r="VQL147" s="106"/>
      <c r="VQM147" s="106"/>
      <c r="VQN147" s="106"/>
      <c r="VQO147" s="106"/>
      <c r="VQP147" s="106"/>
      <c r="VQQ147" s="106"/>
      <c r="VQR147" s="106"/>
      <c r="VQS147" s="106"/>
      <c r="VQT147" s="106"/>
      <c r="VQU147" s="106"/>
      <c r="VQV147" s="106"/>
      <c r="VQW147" s="106"/>
      <c r="VQX147" s="106"/>
      <c r="VQY147" s="106"/>
      <c r="VQZ147" s="106"/>
      <c r="VRA147" s="106"/>
      <c r="VRB147" s="106"/>
      <c r="VRC147" s="106"/>
      <c r="VRD147" s="106"/>
      <c r="VRE147" s="106"/>
      <c r="VRF147" s="106"/>
      <c r="VRG147" s="106"/>
      <c r="VRH147" s="106"/>
      <c r="VRI147" s="106"/>
      <c r="VRJ147" s="106"/>
      <c r="VRK147" s="106"/>
      <c r="VRL147" s="106"/>
      <c r="VRM147" s="106"/>
      <c r="VRN147" s="106"/>
      <c r="VRO147" s="106"/>
      <c r="VRP147" s="106"/>
      <c r="VRQ147" s="106"/>
      <c r="VRR147" s="106"/>
      <c r="VRS147" s="106"/>
      <c r="VRT147" s="106"/>
      <c r="VRU147" s="106"/>
      <c r="VRV147" s="106"/>
      <c r="VRW147" s="106"/>
      <c r="VRX147" s="106"/>
      <c r="VRY147" s="106"/>
      <c r="VRZ147" s="106"/>
      <c r="VSA147" s="106"/>
      <c r="VSB147" s="106"/>
      <c r="VSC147" s="106"/>
      <c r="VSD147" s="106"/>
      <c r="VSE147" s="106"/>
      <c r="VSF147" s="106"/>
      <c r="VSG147" s="106"/>
      <c r="VSH147" s="106"/>
      <c r="VSI147" s="106"/>
      <c r="VSJ147" s="106"/>
      <c r="VSK147" s="106"/>
      <c r="VSL147" s="106"/>
      <c r="VSM147" s="106"/>
      <c r="VSN147" s="106"/>
      <c r="VSO147" s="106"/>
      <c r="VSP147" s="106"/>
      <c r="VSQ147" s="106"/>
      <c r="VSR147" s="106"/>
      <c r="VSS147" s="106"/>
      <c r="VST147" s="106"/>
      <c r="VSU147" s="106"/>
      <c r="VSV147" s="106"/>
      <c r="VSW147" s="106"/>
      <c r="VSX147" s="106"/>
      <c r="VSY147" s="106"/>
      <c r="VSZ147" s="106"/>
      <c r="VTA147" s="106"/>
      <c r="VTB147" s="106"/>
      <c r="VTC147" s="106"/>
      <c r="VTD147" s="106"/>
      <c r="VTE147" s="106"/>
      <c r="VTF147" s="106"/>
      <c r="VTG147" s="106"/>
      <c r="VTH147" s="106"/>
      <c r="VTI147" s="106"/>
      <c r="VTJ147" s="106"/>
      <c r="VTK147" s="106"/>
      <c r="VTL147" s="106"/>
      <c r="VTM147" s="106"/>
      <c r="VTN147" s="106"/>
      <c r="VTO147" s="106"/>
      <c r="VTP147" s="106"/>
      <c r="VTQ147" s="106"/>
      <c r="VTR147" s="106"/>
      <c r="VTS147" s="106"/>
      <c r="VTT147" s="106"/>
      <c r="VTU147" s="106"/>
      <c r="VTV147" s="106"/>
      <c r="VTW147" s="106"/>
      <c r="VTX147" s="106"/>
      <c r="VTY147" s="106"/>
      <c r="VTZ147" s="106"/>
      <c r="VUA147" s="106"/>
      <c r="VUB147" s="106"/>
      <c r="VUC147" s="106"/>
      <c r="VUD147" s="106"/>
      <c r="VUE147" s="106"/>
      <c r="VUF147" s="106"/>
      <c r="VUG147" s="106"/>
      <c r="VUH147" s="106"/>
      <c r="VUI147" s="106"/>
      <c r="VUJ147" s="106"/>
      <c r="VUK147" s="106"/>
      <c r="VUL147" s="106"/>
      <c r="VUM147" s="106"/>
      <c r="VUN147" s="106"/>
      <c r="VUO147" s="106"/>
      <c r="VUP147" s="106"/>
      <c r="VUQ147" s="106"/>
      <c r="VUR147" s="106"/>
      <c r="VUS147" s="106"/>
      <c r="VUT147" s="106"/>
      <c r="VUU147" s="106"/>
      <c r="VUV147" s="106"/>
      <c r="VUW147" s="106"/>
      <c r="VUX147" s="106"/>
      <c r="VUY147" s="106"/>
      <c r="VUZ147" s="106"/>
      <c r="VVA147" s="106"/>
      <c r="VVB147" s="106"/>
      <c r="VVC147" s="106"/>
      <c r="VVD147" s="106"/>
      <c r="VVE147" s="106"/>
      <c r="VVF147" s="106"/>
      <c r="VVG147" s="106"/>
      <c r="VVH147" s="106"/>
      <c r="VVI147" s="106"/>
      <c r="VVJ147" s="106"/>
      <c r="VVK147" s="106"/>
      <c r="VVL147" s="106"/>
      <c r="VVM147" s="106"/>
      <c r="VVN147" s="106"/>
      <c r="VVO147" s="106"/>
      <c r="VVP147" s="106"/>
      <c r="VVQ147" s="106"/>
      <c r="VVR147" s="106"/>
      <c r="VVS147" s="106"/>
      <c r="VVT147" s="106"/>
      <c r="VVU147" s="106"/>
      <c r="VVV147" s="106"/>
      <c r="VVW147" s="106"/>
      <c r="VVX147" s="106"/>
      <c r="VVY147" s="106"/>
      <c r="VVZ147" s="106"/>
      <c r="VWA147" s="106"/>
      <c r="VWB147" s="106"/>
      <c r="VWC147" s="106"/>
      <c r="VWD147" s="106"/>
      <c r="VWE147" s="106"/>
      <c r="VWF147" s="106"/>
      <c r="VWG147" s="106"/>
      <c r="VWH147" s="106"/>
      <c r="VWI147" s="106"/>
      <c r="VWJ147" s="106"/>
      <c r="VWK147" s="106"/>
      <c r="VWL147" s="106"/>
      <c r="VWM147" s="106"/>
      <c r="VWN147" s="106"/>
      <c r="VWO147" s="106"/>
      <c r="VWP147" s="106"/>
      <c r="VWQ147" s="106"/>
      <c r="VWR147" s="106"/>
      <c r="VWS147" s="106"/>
      <c r="VWT147" s="106"/>
      <c r="VWU147" s="106"/>
      <c r="VWV147" s="106"/>
      <c r="VWW147" s="106"/>
      <c r="VWX147" s="106"/>
      <c r="VWY147" s="106"/>
      <c r="VWZ147" s="106"/>
      <c r="VXA147" s="106"/>
      <c r="VXB147" s="106"/>
      <c r="VXC147" s="106"/>
      <c r="VXD147" s="106"/>
      <c r="VXE147" s="106"/>
      <c r="VXF147" s="106"/>
      <c r="VXG147" s="106"/>
      <c r="VXH147" s="106"/>
      <c r="VXI147" s="106"/>
      <c r="VXJ147" s="106"/>
      <c r="VXK147" s="106"/>
      <c r="VXL147" s="106"/>
      <c r="VXM147" s="106"/>
      <c r="VXN147" s="106"/>
      <c r="VXO147" s="106"/>
      <c r="VXP147" s="106"/>
      <c r="VXQ147" s="106"/>
      <c r="VXR147" s="106"/>
      <c r="VXS147" s="106"/>
      <c r="VXT147" s="106"/>
      <c r="VXU147" s="106"/>
      <c r="VXV147" s="106"/>
      <c r="VXW147" s="106"/>
      <c r="VXX147" s="106"/>
      <c r="VXY147" s="106"/>
      <c r="VXZ147" s="106"/>
      <c r="VYA147" s="106"/>
      <c r="VYB147" s="106"/>
      <c r="VYC147" s="106"/>
      <c r="VYD147" s="106"/>
      <c r="VYE147" s="106"/>
      <c r="VYF147" s="106"/>
      <c r="VYG147" s="106"/>
      <c r="VYH147" s="106"/>
      <c r="VYI147" s="106"/>
      <c r="VYJ147" s="106"/>
      <c r="VYK147" s="106"/>
      <c r="VYL147" s="106"/>
      <c r="VYM147" s="106"/>
      <c r="VYN147" s="106"/>
      <c r="VYO147" s="106"/>
      <c r="VYP147" s="106"/>
      <c r="VYQ147" s="106"/>
      <c r="VYR147" s="106"/>
      <c r="VYS147" s="106"/>
      <c r="VYT147" s="106"/>
      <c r="VYU147" s="106"/>
      <c r="VYV147" s="106"/>
      <c r="VYW147" s="106"/>
      <c r="VYX147" s="106"/>
      <c r="VYY147" s="106"/>
      <c r="VYZ147" s="106"/>
      <c r="VZA147" s="106"/>
      <c r="VZB147" s="106"/>
      <c r="VZC147" s="106"/>
      <c r="VZD147" s="106"/>
      <c r="VZE147" s="106"/>
      <c r="VZF147" s="106"/>
      <c r="VZG147" s="106"/>
      <c r="VZH147" s="106"/>
      <c r="VZI147" s="106"/>
      <c r="VZJ147" s="106"/>
      <c r="VZK147" s="106"/>
      <c r="VZL147" s="106"/>
      <c r="VZM147" s="106"/>
      <c r="VZN147" s="106"/>
      <c r="VZO147" s="106"/>
      <c r="VZP147" s="106"/>
      <c r="VZQ147" s="106"/>
      <c r="VZR147" s="106"/>
      <c r="VZS147" s="106"/>
      <c r="VZT147" s="106"/>
      <c r="VZU147" s="106"/>
      <c r="VZV147" s="106"/>
      <c r="VZW147" s="106"/>
      <c r="VZX147" s="106"/>
      <c r="VZY147" s="106"/>
      <c r="VZZ147" s="106"/>
      <c r="WAA147" s="106"/>
      <c r="WAB147" s="106"/>
      <c r="WAC147" s="106"/>
      <c r="WAD147" s="106"/>
      <c r="WAE147" s="106"/>
      <c r="WAF147" s="106"/>
      <c r="WAG147" s="106"/>
      <c r="WAH147" s="106"/>
      <c r="WAI147" s="106"/>
      <c r="WAJ147" s="106"/>
      <c r="WAK147" s="106"/>
      <c r="WAL147" s="106"/>
      <c r="WAM147" s="106"/>
      <c r="WAN147" s="106"/>
      <c r="WAO147" s="106"/>
      <c r="WAP147" s="106"/>
      <c r="WAQ147" s="106"/>
      <c r="WAR147" s="106"/>
      <c r="WAS147" s="106"/>
      <c r="WAT147" s="106"/>
      <c r="WAU147" s="106"/>
      <c r="WAV147" s="106"/>
      <c r="WAW147" s="106"/>
      <c r="WAX147" s="106"/>
      <c r="WAY147" s="106"/>
      <c r="WAZ147" s="106"/>
      <c r="WBA147" s="106"/>
      <c r="WBB147" s="106"/>
      <c r="WBC147" s="106"/>
      <c r="WBD147" s="106"/>
      <c r="WBE147" s="106"/>
      <c r="WBF147" s="106"/>
      <c r="WBG147" s="106"/>
      <c r="WBH147" s="106"/>
      <c r="WBI147" s="106"/>
      <c r="WBJ147" s="106"/>
      <c r="WBK147" s="106"/>
      <c r="WBL147" s="106"/>
      <c r="WBM147" s="106"/>
      <c r="WBN147" s="106"/>
      <c r="WBO147" s="106"/>
      <c r="WBP147" s="106"/>
      <c r="WBQ147" s="106"/>
      <c r="WBR147" s="106"/>
      <c r="WBS147" s="106"/>
      <c r="WBT147" s="106"/>
      <c r="WBU147" s="106"/>
      <c r="WBV147" s="106"/>
      <c r="WBW147" s="106"/>
      <c r="WBX147" s="106"/>
      <c r="WBY147" s="106"/>
      <c r="WBZ147" s="106"/>
      <c r="WCA147" s="106"/>
      <c r="WCB147" s="106"/>
      <c r="WCC147" s="106"/>
      <c r="WCD147" s="106"/>
      <c r="WCE147" s="106"/>
      <c r="WCF147" s="106"/>
      <c r="WCG147" s="106"/>
      <c r="WCH147" s="106"/>
      <c r="WCI147" s="106"/>
      <c r="WCJ147" s="106"/>
      <c r="WCK147" s="106"/>
      <c r="WCL147" s="106"/>
      <c r="WCM147" s="106"/>
      <c r="WCN147" s="106"/>
      <c r="WCO147" s="106"/>
      <c r="WCP147" s="106"/>
      <c r="WCQ147" s="106"/>
      <c r="WCR147" s="106"/>
      <c r="WCS147" s="106"/>
      <c r="WCT147" s="106"/>
      <c r="WCU147" s="106"/>
      <c r="WCV147" s="106"/>
      <c r="WCW147" s="106"/>
      <c r="WCX147" s="106"/>
      <c r="WCY147" s="106"/>
      <c r="WCZ147" s="106"/>
      <c r="WDA147" s="106"/>
      <c r="WDB147" s="106"/>
      <c r="WDC147" s="106"/>
      <c r="WDD147" s="106"/>
      <c r="WDE147" s="106"/>
      <c r="WDF147" s="106"/>
      <c r="WDG147" s="106"/>
      <c r="WDH147" s="106"/>
      <c r="WDI147" s="106"/>
      <c r="WDJ147" s="106"/>
      <c r="WDK147" s="106"/>
      <c r="WDL147" s="106"/>
      <c r="WDM147" s="106"/>
      <c r="WDN147" s="106"/>
      <c r="WDO147" s="106"/>
      <c r="WDP147" s="106"/>
      <c r="WDQ147" s="106"/>
      <c r="WDR147" s="106"/>
      <c r="WDS147" s="106"/>
      <c r="WDT147" s="106"/>
      <c r="WDU147" s="106"/>
      <c r="WDV147" s="106"/>
      <c r="WDW147" s="106"/>
      <c r="WDX147" s="106"/>
      <c r="WDY147" s="106"/>
      <c r="WDZ147" s="106"/>
      <c r="WEA147" s="106"/>
      <c r="WEB147" s="106"/>
      <c r="WEC147" s="106"/>
      <c r="WED147" s="106"/>
      <c r="WEE147" s="106"/>
      <c r="WEF147" s="106"/>
      <c r="WEG147" s="106"/>
      <c r="WEH147" s="106"/>
      <c r="WEI147" s="106"/>
      <c r="WEJ147" s="106"/>
      <c r="WEK147" s="106"/>
      <c r="WEL147" s="106"/>
      <c r="WEM147" s="106"/>
      <c r="WEN147" s="106"/>
      <c r="WEO147" s="106"/>
      <c r="WEP147" s="106"/>
      <c r="WEQ147" s="106"/>
      <c r="WER147" s="106"/>
      <c r="WES147" s="106"/>
      <c r="WET147" s="106"/>
      <c r="WEU147" s="106"/>
      <c r="WEV147" s="106"/>
      <c r="WEW147" s="106"/>
      <c r="WEX147" s="106"/>
      <c r="WEY147" s="106"/>
      <c r="WEZ147" s="106"/>
      <c r="WFA147" s="106"/>
      <c r="WFB147" s="106"/>
      <c r="WFC147" s="106"/>
      <c r="WFD147" s="106"/>
      <c r="WFE147" s="106"/>
      <c r="WFF147" s="106"/>
      <c r="WFG147" s="106"/>
      <c r="WFH147" s="106"/>
      <c r="WFI147" s="106"/>
      <c r="WFJ147" s="106"/>
      <c r="WFK147" s="106"/>
      <c r="WFL147" s="106"/>
      <c r="WFM147" s="106"/>
      <c r="WFN147" s="106"/>
      <c r="WFO147" s="106"/>
      <c r="WFP147" s="106"/>
      <c r="WFQ147" s="106"/>
      <c r="WFR147" s="106"/>
      <c r="WFS147" s="106"/>
      <c r="WFT147" s="106"/>
      <c r="WFU147" s="106"/>
      <c r="WFV147" s="106"/>
      <c r="WFW147" s="106"/>
      <c r="WFX147" s="106"/>
      <c r="WFY147" s="106"/>
      <c r="WFZ147" s="106"/>
      <c r="WGA147" s="106"/>
      <c r="WGB147" s="106"/>
      <c r="WGC147" s="106"/>
      <c r="WGD147" s="106"/>
      <c r="WGE147" s="106"/>
      <c r="WGF147" s="106"/>
      <c r="WGG147" s="106"/>
      <c r="WGH147" s="106"/>
      <c r="WGI147" s="106"/>
      <c r="WGJ147" s="106"/>
      <c r="WGK147" s="106"/>
      <c r="WGL147" s="106"/>
      <c r="WGM147" s="106"/>
      <c r="WGN147" s="106"/>
      <c r="WGO147" s="106"/>
      <c r="WGP147" s="106"/>
      <c r="WGQ147" s="106"/>
      <c r="WGR147" s="106"/>
      <c r="WGS147" s="106"/>
      <c r="WGT147" s="106"/>
      <c r="WGU147" s="106"/>
      <c r="WGV147" s="106"/>
      <c r="WGW147" s="106"/>
      <c r="WGX147" s="106"/>
      <c r="WGY147" s="106"/>
      <c r="WGZ147" s="106"/>
      <c r="WHA147" s="106"/>
      <c r="WHB147" s="106"/>
      <c r="WHC147" s="106"/>
      <c r="WHD147" s="106"/>
      <c r="WHE147" s="106"/>
      <c r="WHF147" s="106"/>
      <c r="WHG147" s="106"/>
      <c r="WHH147" s="106"/>
      <c r="WHI147" s="106"/>
      <c r="WHJ147" s="106"/>
      <c r="WHK147" s="106"/>
      <c r="WHL147" s="106"/>
      <c r="WHM147" s="106"/>
      <c r="WHN147" s="106"/>
      <c r="WHO147" s="106"/>
      <c r="WHP147" s="106"/>
      <c r="WHQ147" s="106"/>
      <c r="WHR147" s="106"/>
      <c r="WHS147" s="106"/>
      <c r="WHT147" s="106"/>
      <c r="WHU147" s="106"/>
      <c r="WHV147" s="106"/>
      <c r="WHW147" s="106"/>
      <c r="WHX147" s="106"/>
      <c r="WHY147" s="106"/>
      <c r="WHZ147" s="106"/>
      <c r="WIA147" s="106"/>
      <c r="WIB147" s="106"/>
      <c r="WIC147" s="106"/>
      <c r="WID147" s="106"/>
      <c r="WIE147" s="106"/>
      <c r="WIF147" s="106"/>
      <c r="WIG147" s="106"/>
      <c r="WIH147" s="106"/>
      <c r="WII147" s="106"/>
      <c r="WIJ147" s="106"/>
      <c r="WIK147" s="106"/>
      <c r="WIL147" s="106"/>
      <c r="WIM147" s="106"/>
      <c r="WIN147" s="106"/>
      <c r="WIO147" s="106"/>
      <c r="WIP147" s="106"/>
      <c r="WIQ147" s="106"/>
      <c r="WIR147" s="106"/>
      <c r="WIS147" s="106"/>
      <c r="WIT147" s="106"/>
      <c r="WIU147" s="106"/>
      <c r="WIV147" s="106"/>
      <c r="WIW147" s="106"/>
      <c r="WIX147" s="106"/>
      <c r="WIY147" s="106"/>
      <c r="WIZ147" s="106"/>
      <c r="WJA147" s="106"/>
      <c r="WJB147" s="106"/>
      <c r="WJC147" s="106"/>
      <c r="WJD147" s="106"/>
      <c r="WJE147" s="106"/>
      <c r="WJF147" s="106"/>
      <c r="WJG147" s="106"/>
      <c r="WJH147" s="106"/>
      <c r="WJI147" s="106"/>
      <c r="WJJ147" s="106"/>
      <c r="WJK147" s="106"/>
      <c r="WJL147" s="106"/>
      <c r="WJM147" s="106"/>
      <c r="WJN147" s="106"/>
      <c r="WJO147" s="106"/>
      <c r="WJP147" s="106"/>
      <c r="WJQ147" s="106"/>
      <c r="WJR147" s="106"/>
      <c r="WJS147" s="106"/>
      <c r="WJT147" s="106"/>
      <c r="WJU147" s="106"/>
      <c r="WJV147" s="106"/>
      <c r="WJW147" s="106"/>
      <c r="WJX147" s="106"/>
      <c r="WJY147" s="106"/>
      <c r="WJZ147" s="106"/>
      <c r="WKA147" s="106"/>
      <c r="WKB147" s="106"/>
      <c r="WKC147" s="106"/>
      <c r="WKD147" s="106"/>
      <c r="WKE147" s="106"/>
      <c r="WKF147" s="106"/>
      <c r="WKG147" s="106"/>
      <c r="WKH147" s="106"/>
      <c r="WKI147" s="106"/>
      <c r="WKJ147" s="106"/>
      <c r="WKK147" s="106"/>
      <c r="WKL147" s="106"/>
      <c r="WKM147" s="106"/>
      <c r="WKN147" s="106"/>
      <c r="WKO147" s="106"/>
      <c r="WKP147" s="106"/>
      <c r="WKQ147" s="106"/>
      <c r="WKR147" s="106"/>
      <c r="WKS147" s="106"/>
      <c r="WKT147" s="106"/>
      <c r="WKU147" s="106"/>
      <c r="WKV147" s="106"/>
      <c r="WKW147" s="106"/>
      <c r="WKX147" s="106"/>
      <c r="WKY147" s="106"/>
      <c r="WKZ147" s="106"/>
      <c r="WLA147" s="106"/>
      <c r="WLB147" s="106"/>
      <c r="WLC147" s="106"/>
      <c r="WLD147" s="106"/>
      <c r="WLE147" s="106"/>
      <c r="WLF147" s="106"/>
      <c r="WLG147" s="106"/>
      <c r="WLH147" s="106"/>
      <c r="WLI147" s="106"/>
      <c r="WLJ147" s="106"/>
      <c r="WLK147" s="106"/>
      <c r="WLL147" s="106"/>
      <c r="WLM147" s="106"/>
      <c r="WLN147" s="106"/>
      <c r="WLO147" s="106"/>
      <c r="WLP147" s="106"/>
      <c r="WLQ147" s="106"/>
      <c r="WLR147" s="106"/>
      <c r="WLS147" s="106"/>
      <c r="WLT147" s="106"/>
      <c r="WLU147" s="106"/>
      <c r="WLV147" s="106"/>
      <c r="WLW147" s="106"/>
      <c r="WLX147" s="106"/>
      <c r="WLY147" s="106"/>
      <c r="WLZ147" s="106"/>
      <c r="WMA147" s="106"/>
      <c r="WMB147" s="106"/>
      <c r="WMC147" s="106"/>
      <c r="WMD147" s="106"/>
      <c r="WME147" s="106"/>
      <c r="WMF147" s="106"/>
      <c r="WMG147" s="106"/>
      <c r="WMH147" s="106"/>
      <c r="WMI147" s="106"/>
      <c r="WMJ147" s="106"/>
      <c r="WMK147" s="106"/>
      <c r="WML147" s="106"/>
      <c r="WMM147" s="106"/>
      <c r="WMN147" s="106"/>
      <c r="WMO147" s="106"/>
      <c r="WMP147" s="106"/>
      <c r="WMQ147" s="106"/>
      <c r="WMR147" s="106"/>
      <c r="WMS147" s="106"/>
      <c r="WMT147" s="106"/>
      <c r="WMU147" s="106"/>
      <c r="WMV147" s="106"/>
      <c r="WMW147" s="106"/>
      <c r="WMX147" s="106"/>
      <c r="WMY147" s="106"/>
      <c r="WMZ147" s="106"/>
      <c r="WNA147" s="106"/>
      <c r="WNB147" s="106"/>
      <c r="WNC147" s="106"/>
      <c r="WND147" s="106"/>
      <c r="WNE147" s="106"/>
      <c r="WNF147" s="106"/>
      <c r="WNG147" s="106"/>
      <c r="WNH147" s="106"/>
      <c r="WNI147" s="106"/>
      <c r="WNJ147" s="106"/>
      <c r="WNK147" s="106"/>
      <c r="WNL147" s="106"/>
      <c r="WNM147" s="106"/>
      <c r="WNN147" s="106"/>
      <c r="WNO147" s="106"/>
      <c r="WNP147" s="106"/>
      <c r="WNQ147" s="106"/>
      <c r="WNR147" s="106"/>
      <c r="WNS147" s="106"/>
      <c r="WNT147" s="106"/>
      <c r="WNU147" s="106"/>
      <c r="WNV147" s="106"/>
      <c r="WNW147" s="106"/>
      <c r="WNX147" s="106"/>
      <c r="WNY147" s="106"/>
      <c r="WNZ147" s="106"/>
      <c r="WOA147" s="106"/>
      <c r="WOB147" s="106"/>
      <c r="WOC147" s="106"/>
      <c r="WOD147" s="106"/>
      <c r="WOE147" s="106"/>
      <c r="WOF147" s="106"/>
      <c r="WOG147" s="106"/>
      <c r="WOH147" s="106"/>
      <c r="WOI147" s="106"/>
      <c r="WOJ147" s="106"/>
      <c r="WOK147" s="106"/>
      <c r="WOL147" s="106"/>
      <c r="WOM147" s="106"/>
      <c r="WON147" s="106"/>
      <c r="WOO147" s="106"/>
      <c r="WOP147" s="106"/>
      <c r="WOQ147" s="106"/>
      <c r="WOR147" s="106"/>
      <c r="WOS147" s="106"/>
      <c r="WOT147" s="106"/>
      <c r="WOU147" s="106"/>
      <c r="WOV147" s="106"/>
      <c r="WOW147" s="106"/>
      <c r="WOX147" s="106"/>
      <c r="WOY147" s="106"/>
      <c r="WOZ147" s="106"/>
      <c r="WPA147" s="106"/>
      <c r="WPB147" s="106"/>
      <c r="WPC147" s="106"/>
      <c r="WPD147" s="106"/>
      <c r="WPE147" s="106"/>
      <c r="WPF147" s="106"/>
      <c r="WPG147" s="106"/>
      <c r="WPH147" s="106"/>
      <c r="WPI147" s="106"/>
      <c r="WPJ147" s="106"/>
      <c r="WPK147" s="106"/>
      <c r="WPL147" s="106"/>
      <c r="WPM147" s="106"/>
      <c r="WPN147" s="106"/>
      <c r="WPO147" s="106"/>
      <c r="WPP147" s="106"/>
      <c r="WPQ147" s="106"/>
      <c r="WPR147" s="106"/>
      <c r="WPS147" s="106"/>
      <c r="WPT147" s="106"/>
      <c r="WPU147" s="106"/>
      <c r="WPV147" s="106"/>
      <c r="WPW147" s="106"/>
      <c r="WPX147" s="106"/>
      <c r="WPY147" s="106"/>
      <c r="WPZ147" s="106"/>
      <c r="WQA147" s="106"/>
      <c r="WQB147" s="106"/>
      <c r="WQC147" s="106"/>
      <c r="WQD147" s="106"/>
      <c r="WQE147" s="106"/>
      <c r="WQF147" s="106"/>
      <c r="WQG147" s="106"/>
      <c r="WQH147" s="106"/>
      <c r="WQI147" s="106"/>
      <c r="WQJ147" s="106"/>
      <c r="WQK147" s="106"/>
      <c r="WQL147" s="106"/>
      <c r="WQM147" s="106"/>
      <c r="WQN147" s="106"/>
      <c r="WQO147" s="106"/>
      <c r="WQP147" s="106"/>
      <c r="WQQ147" s="106"/>
      <c r="WQR147" s="106"/>
      <c r="WQS147" s="106"/>
      <c r="WQT147" s="106"/>
      <c r="WQU147" s="106"/>
      <c r="WQV147" s="106"/>
      <c r="WQW147" s="106"/>
      <c r="WQX147" s="106"/>
      <c r="WQY147" s="106"/>
      <c r="WQZ147" s="106"/>
      <c r="WRA147" s="106"/>
      <c r="WRB147" s="106"/>
      <c r="WRC147" s="106"/>
      <c r="WRD147" s="106"/>
      <c r="WRE147" s="106"/>
      <c r="WRF147" s="106"/>
      <c r="WRG147" s="106"/>
      <c r="WRH147" s="106"/>
      <c r="WRI147" s="106"/>
      <c r="WRJ147" s="106"/>
      <c r="WRK147" s="106"/>
      <c r="WRL147" s="106"/>
      <c r="WRM147" s="106"/>
      <c r="WRN147" s="106"/>
      <c r="WRO147" s="106"/>
      <c r="WRP147" s="106"/>
      <c r="WRQ147" s="106"/>
      <c r="WRR147" s="106"/>
      <c r="WRS147" s="106"/>
      <c r="WRT147" s="106"/>
      <c r="WRU147" s="106"/>
      <c r="WRV147" s="106"/>
      <c r="WRW147" s="106"/>
      <c r="WRX147" s="106"/>
      <c r="WRY147" s="106"/>
      <c r="WRZ147" s="106"/>
      <c r="WSA147" s="106"/>
      <c r="WSB147" s="106"/>
      <c r="WSC147" s="106"/>
      <c r="WSD147" s="106"/>
      <c r="WSE147" s="106"/>
      <c r="WSF147" s="106"/>
      <c r="WSG147" s="106"/>
      <c r="WSH147" s="106"/>
      <c r="WSI147" s="106"/>
      <c r="WSJ147" s="106"/>
      <c r="WSK147" s="106"/>
      <c r="WSL147" s="106"/>
      <c r="WSM147" s="106"/>
      <c r="WSN147" s="106"/>
      <c r="WSO147" s="106"/>
      <c r="WSP147" s="106"/>
      <c r="WSQ147" s="106"/>
      <c r="WSR147" s="106"/>
      <c r="WSS147" s="106"/>
      <c r="WST147" s="106"/>
      <c r="WSU147" s="106"/>
      <c r="WSV147" s="106"/>
      <c r="WSW147" s="106"/>
      <c r="WSX147" s="106"/>
      <c r="WSY147" s="106"/>
      <c r="WSZ147" s="106"/>
      <c r="WTA147" s="106"/>
      <c r="WTB147" s="106"/>
      <c r="WTC147" s="106"/>
      <c r="WTD147" s="106"/>
      <c r="WTE147" s="106"/>
      <c r="WTF147" s="106"/>
      <c r="WTG147" s="106"/>
      <c r="WTH147" s="106"/>
      <c r="WTI147" s="106"/>
      <c r="WTJ147" s="106"/>
      <c r="WTK147" s="106"/>
      <c r="WTL147" s="106"/>
      <c r="WTM147" s="106"/>
      <c r="WTN147" s="106"/>
      <c r="WTO147" s="106"/>
      <c r="WTP147" s="106"/>
      <c r="WTQ147" s="106"/>
      <c r="WTR147" s="106"/>
      <c r="WTS147" s="106"/>
      <c r="WTT147" s="106"/>
      <c r="WTU147" s="106"/>
      <c r="WTV147" s="106"/>
      <c r="WTW147" s="106"/>
      <c r="WTX147" s="106"/>
      <c r="WTY147" s="106"/>
      <c r="WTZ147" s="106"/>
      <c r="WUA147" s="106"/>
      <c r="WUB147" s="106"/>
      <c r="WUC147" s="106"/>
      <c r="WUD147" s="106"/>
      <c r="WUE147" s="106"/>
      <c r="WUF147" s="106"/>
      <c r="WUG147" s="106"/>
      <c r="WUH147" s="106"/>
      <c r="WUI147" s="106"/>
      <c r="WUJ147" s="106"/>
      <c r="WUK147" s="106"/>
      <c r="WUL147" s="106"/>
      <c r="WUM147" s="106"/>
      <c r="WUN147" s="106"/>
      <c r="WUO147" s="106"/>
      <c r="WUP147" s="106"/>
      <c r="WUQ147" s="106"/>
      <c r="WUR147" s="106"/>
      <c r="WUS147" s="106"/>
      <c r="WUT147" s="106"/>
      <c r="WUU147" s="106"/>
      <c r="WUV147" s="106"/>
      <c r="WUW147" s="106"/>
      <c r="WUX147" s="106"/>
      <c r="WUY147" s="106"/>
      <c r="WUZ147" s="106"/>
      <c r="WVA147" s="106"/>
      <c r="WVB147" s="106"/>
      <c r="WVC147" s="106"/>
      <c r="WVD147" s="106"/>
      <c r="WVE147" s="106"/>
      <c r="WVF147" s="106"/>
      <c r="WVG147" s="106"/>
      <c r="WVH147" s="106"/>
      <c r="WVI147" s="106"/>
      <c r="WVJ147" s="106"/>
      <c r="WVK147" s="106"/>
      <c r="WVL147" s="106"/>
      <c r="WVM147" s="106"/>
      <c r="WVN147" s="106"/>
    </row>
    <row r="148" spans="1:16134" s="1" customFormat="1" ht="36.75" customHeight="1">
      <c r="A148" s="379">
        <v>1</v>
      </c>
      <c r="B148" s="382" t="s">
        <v>294</v>
      </c>
      <c r="C148" s="385" t="s">
        <v>339</v>
      </c>
      <c r="D148" s="379" t="s">
        <v>0</v>
      </c>
      <c r="E148" s="440">
        <v>4</v>
      </c>
      <c r="F148" s="437"/>
      <c r="G148" s="442"/>
      <c r="H148" s="360"/>
      <c r="I148" s="360"/>
      <c r="J148" s="165"/>
      <c r="K148" s="163"/>
      <c r="L148" s="73"/>
      <c r="M148" s="141"/>
      <c r="N148" s="160"/>
      <c r="O148" s="433"/>
      <c r="P148" s="357"/>
      <c r="Q148" s="360"/>
      <c r="R148" s="449"/>
      <c r="S148" s="449"/>
      <c r="T148" s="458"/>
    </row>
    <row r="149" spans="1:16134" s="1" customFormat="1" ht="38.25" customHeight="1">
      <c r="A149" s="381"/>
      <c r="B149" s="384"/>
      <c r="C149" s="387"/>
      <c r="D149" s="381"/>
      <c r="E149" s="441"/>
      <c r="F149" s="439"/>
      <c r="G149" s="443"/>
      <c r="H149" s="362"/>
      <c r="I149" s="362"/>
      <c r="J149" s="165"/>
      <c r="K149" s="163"/>
      <c r="L149" s="73"/>
      <c r="M149" s="141"/>
      <c r="N149" s="160"/>
      <c r="O149" s="435"/>
      <c r="P149" s="359"/>
      <c r="Q149" s="362"/>
      <c r="R149" s="450"/>
      <c r="S149" s="450"/>
      <c r="T149" s="458"/>
    </row>
    <row r="150" spans="1:16134" s="146" customFormat="1" ht="53.25" customHeight="1">
      <c r="A150" s="281">
        <v>2</v>
      </c>
      <c r="B150" s="287" t="s">
        <v>294</v>
      </c>
      <c r="C150" s="280" t="s">
        <v>337</v>
      </c>
      <c r="D150" s="281" t="s">
        <v>0</v>
      </c>
      <c r="E150" s="291">
        <v>6</v>
      </c>
      <c r="F150" s="281"/>
      <c r="G150" s="281"/>
      <c r="H150" s="285"/>
      <c r="I150" s="285"/>
      <c r="J150" s="288"/>
      <c r="K150" s="281"/>
      <c r="L150" s="289"/>
      <c r="M150" s="289"/>
      <c r="N150" s="289"/>
      <c r="O150" s="289"/>
      <c r="P150" s="289"/>
      <c r="Q150" s="289"/>
      <c r="R150" s="282"/>
      <c r="S150" s="282"/>
      <c r="T150" s="458"/>
    </row>
    <row r="151" spans="1:16134" s="146" customFormat="1" ht="41.25" customHeight="1">
      <c r="A151" s="281">
        <v>3</v>
      </c>
      <c r="B151" s="279" t="s">
        <v>300</v>
      </c>
      <c r="C151" s="288" t="s">
        <v>301</v>
      </c>
      <c r="D151" s="281" t="s">
        <v>0</v>
      </c>
      <c r="E151" s="291">
        <v>16</v>
      </c>
      <c r="F151" s="281"/>
      <c r="G151" s="281"/>
      <c r="H151" s="285"/>
      <c r="I151" s="285"/>
      <c r="J151" s="288"/>
      <c r="K151" s="281"/>
      <c r="L151" s="291"/>
      <c r="M151" s="289"/>
      <c r="N151" s="289"/>
      <c r="O151" s="289"/>
      <c r="P151" s="289"/>
      <c r="Q151" s="289"/>
      <c r="R151" s="282"/>
      <c r="S151" s="282"/>
      <c r="T151" s="458"/>
    </row>
    <row r="152" spans="1:16134" s="146" customFormat="1" ht="24.75" customHeight="1">
      <c r="A152" s="367">
        <v>4</v>
      </c>
      <c r="B152" s="421" t="s">
        <v>296</v>
      </c>
      <c r="C152" s="424" t="s">
        <v>297</v>
      </c>
      <c r="D152" s="367" t="s">
        <v>213</v>
      </c>
      <c r="E152" s="415">
        <f>0.4*0.4*0.7*10</f>
        <v>1.1200000000000001</v>
      </c>
      <c r="F152" s="367"/>
      <c r="G152" s="367"/>
      <c r="H152" s="427"/>
      <c r="I152" s="427"/>
      <c r="J152" s="288"/>
      <c r="K152" s="281"/>
      <c r="L152" s="289"/>
      <c r="M152" s="290"/>
      <c r="N152" s="289"/>
      <c r="O152" s="415"/>
      <c r="P152" s="415"/>
      <c r="Q152" s="415"/>
      <c r="R152" s="415"/>
      <c r="S152" s="415"/>
      <c r="T152" s="458"/>
    </row>
    <row r="153" spans="1:16134" s="146" customFormat="1" ht="24.75" customHeight="1">
      <c r="A153" s="368"/>
      <c r="B153" s="422"/>
      <c r="C153" s="425"/>
      <c r="D153" s="368"/>
      <c r="E153" s="416"/>
      <c r="F153" s="368"/>
      <c r="G153" s="368"/>
      <c r="H153" s="428"/>
      <c r="I153" s="428"/>
      <c r="J153" s="288"/>
      <c r="K153" s="281"/>
      <c r="L153" s="289"/>
      <c r="M153" s="289"/>
      <c r="N153" s="289"/>
      <c r="O153" s="416"/>
      <c r="P153" s="416"/>
      <c r="Q153" s="416"/>
      <c r="R153" s="416"/>
      <c r="S153" s="416"/>
      <c r="T153" s="458"/>
    </row>
    <row r="154" spans="1:16134" s="146" customFormat="1" ht="24.75" customHeight="1">
      <c r="A154" s="420"/>
      <c r="B154" s="423"/>
      <c r="C154" s="426"/>
      <c r="D154" s="420"/>
      <c r="E154" s="417"/>
      <c r="F154" s="420"/>
      <c r="G154" s="420"/>
      <c r="H154" s="429"/>
      <c r="I154" s="429"/>
      <c r="J154" s="288"/>
      <c r="K154" s="281"/>
      <c r="L154" s="289"/>
      <c r="M154" s="289"/>
      <c r="N154" s="289"/>
      <c r="O154" s="417"/>
      <c r="P154" s="417"/>
      <c r="Q154" s="417"/>
      <c r="R154" s="417"/>
      <c r="S154" s="417"/>
      <c r="T154" s="458"/>
    </row>
    <row r="155" spans="1:16134" s="71" customFormat="1" ht="37.5" customHeight="1">
      <c r="A155" s="163"/>
      <c r="B155" s="164"/>
      <c r="C155" s="165" t="s">
        <v>25</v>
      </c>
      <c r="D155" s="163"/>
      <c r="E155" s="168"/>
      <c r="F155" s="166"/>
      <c r="G155" s="166"/>
      <c r="H155" s="160"/>
      <c r="I155" s="160"/>
      <c r="J155" s="165"/>
      <c r="K155" s="163"/>
      <c r="L155" s="73"/>
      <c r="M155" s="141"/>
      <c r="N155" s="160"/>
      <c r="O155" s="160"/>
      <c r="P155" s="161"/>
      <c r="Q155" s="160"/>
      <c r="R155" s="168"/>
      <c r="S155" s="306"/>
      <c r="T155" s="310">
        <v>1.1427438339240377</v>
      </c>
    </row>
    <row r="156" spans="1:16134" s="103" customFormat="1" ht="26.25" customHeight="1">
      <c r="C156" s="149" t="s">
        <v>291</v>
      </c>
      <c r="J156" s="105"/>
      <c r="R156" s="302"/>
      <c r="S156" s="302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06"/>
      <c r="AH156" s="106"/>
      <c r="AI156" s="106"/>
      <c r="AJ156" s="106"/>
      <c r="AK156" s="106"/>
      <c r="AL156" s="106"/>
      <c r="AM156" s="106"/>
      <c r="AN156" s="106"/>
      <c r="AO156" s="106"/>
      <c r="AP156" s="106"/>
      <c r="AQ156" s="106"/>
      <c r="AR156" s="106"/>
      <c r="AS156" s="106"/>
      <c r="AT156" s="106"/>
      <c r="AU156" s="106"/>
      <c r="AV156" s="106"/>
      <c r="AW156" s="106"/>
      <c r="AX156" s="106"/>
      <c r="AY156" s="106"/>
      <c r="AZ156" s="106"/>
      <c r="BA156" s="106"/>
      <c r="BB156" s="106"/>
      <c r="BC156" s="106"/>
      <c r="BD156" s="106"/>
      <c r="BE156" s="106"/>
      <c r="BF156" s="106"/>
      <c r="BG156" s="106"/>
      <c r="BH156" s="106"/>
      <c r="BI156" s="106"/>
      <c r="BJ156" s="106"/>
      <c r="BK156" s="106"/>
      <c r="BL156" s="106"/>
      <c r="BM156" s="106"/>
      <c r="BN156" s="106"/>
      <c r="BO156" s="106"/>
      <c r="BP156" s="106"/>
      <c r="BQ156" s="106"/>
      <c r="BR156" s="106"/>
      <c r="BS156" s="106"/>
      <c r="BT156" s="106"/>
      <c r="BU156" s="106"/>
      <c r="BV156" s="106"/>
      <c r="BW156" s="106"/>
      <c r="BX156" s="106"/>
      <c r="BY156" s="106"/>
      <c r="BZ156" s="106"/>
      <c r="CA156" s="106"/>
      <c r="CB156" s="106"/>
      <c r="CC156" s="106"/>
      <c r="CD156" s="106"/>
      <c r="CE156" s="106"/>
      <c r="CF156" s="106"/>
      <c r="CG156" s="106"/>
      <c r="CH156" s="106"/>
      <c r="CI156" s="106"/>
      <c r="CJ156" s="106"/>
      <c r="CK156" s="106"/>
      <c r="CL156" s="106"/>
      <c r="CM156" s="106"/>
      <c r="CN156" s="106"/>
      <c r="CO156" s="106"/>
      <c r="CP156" s="106"/>
      <c r="CQ156" s="106"/>
      <c r="CR156" s="106"/>
      <c r="CS156" s="106"/>
      <c r="CT156" s="106"/>
      <c r="CU156" s="106"/>
      <c r="CV156" s="106"/>
      <c r="CW156" s="106"/>
      <c r="CX156" s="106"/>
      <c r="CY156" s="106"/>
      <c r="CZ156" s="106"/>
      <c r="DA156" s="106"/>
      <c r="DB156" s="106"/>
      <c r="DC156" s="106"/>
      <c r="DD156" s="106"/>
      <c r="DE156" s="106"/>
      <c r="DF156" s="106"/>
      <c r="DG156" s="106"/>
      <c r="DH156" s="106"/>
      <c r="DI156" s="106"/>
      <c r="DJ156" s="106"/>
      <c r="DK156" s="106"/>
      <c r="DL156" s="106"/>
      <c r="DM156" s="106"/>
      <c r="DN156" s="106"/>
      <c r="DO156" s="106"/>
      <c r="DP156" s="106"/>
      <c r="DQ156" s="106"/>
      <c r="DR156" s="106"/>
      <c r="DS156" s="106"/>
      <c r="DT156" s="106"/>
      <c r="DU156" s="106"/>
      <c r="DV156" s="106"/>
      <c r="DW156" s="106"/>
      <c r="DX156" s="106"/>
      <c r="DY156" s="106"/>
      <c r="DZ156" s="106"/>
      <c r="EA156" s="106"/>
      <c r="EB156" s="106"/>
      <c r="EC156" s="106"/>
      <c r="ED156" s="106"/>
      <c r="EE156" s="106"/>
      <c r="EF156" s="106"/>
      <c r="EG156" s="106"/>
      <c r="EH156" s="106"/>
      <c r="EI156" s="106"/>
      <c r="EJ156" s="106"/>
      <c r="EK156" s="106"/>
      <c r="EL156" s="106"/>
      <c r="EM156" s="106"/>
      <c r="EN156" s="106"/>
      <c r="EO156" s="106"/>
      <c r="EP156" s="106"/>
      <c r="EQ156" s="106"/>
      <c r="ER156" s="106"/>
      <c r="ES156" s="106"/>
      <c r="ET156" s="106"/>
      <c r="EU156" s="106"/>
      <c r="EV156" s="106"/>
      <c r="EW156" s="106"/>
      <c r="EX156" s="106"/>
      <c r="EY156" s="106"/>
      <c r="EZ156" s="106"/>
      <c r="FA156" s="106"/>
      <c r="FB156" s="106"/>
      <c r="FC156" s="106"/>
      <c r="FD156" s="106"/>
      <c r="FE156" s="106"/>
      <c r="FF156" s="106"/>
      <c r="FG156" s="106"/>
      <c r="FH156" s="106"/>
      <c r="FI156" s="106"/>
      <c r="FJ156" s="106"/>
      <c r="FK156" s="106"/>
      <c r="FL156" s="106"/>
      <c r="FM156" s="106"/>
      <c r="FN156" s="106"/>
      <c r="FO156" s="106"/>
      <c r="FP156" s="106"/>
      <c r="FQ156" s="106"/>
      <c r="FR156" s="106"/>
      <c r="FS156" s="106"/>
      <c r="FT156" s="106"/>
      <c r="FU156" s="106"/>
      <c r="FV156" s="106"/>
      <c r="FW156" s="106"/>
      <c r="FX156" s="106"/>
      <c r="FY156" s="106"/>
      <c r="FZ156" s="106"/>
      <c r="GA156" s="106"/>
      <c r="GB156" s="106"/>
      <c r="GC156" s="106"/>
      <c r="GD156" s="106"/>
      <c r="GE156" s="106"/>
      <c r="GF156" s="106"/>
      <c r="GG156" s="106"/>
      <c r="GH156" s="106"/>
      <c r="GI156" s="106"/>
      <c r="GJ156" s="106"/>
      <c r="GK156" s="106"/>
      <c r="GL156" s="106"/>
      <c r="GM156" s="106"/>
      <c r="GN156" s="106"/>
      <c r="GO156" s="106"/>
      <c r="GP156" s="106"/>
      <c r="GQ156" s="106"/>
      <c r="GR156" s="106"/>
      <c r="GS156" s="106"/>
      <c r="GT156" s="106"/>
      <c r="GU156" s="106"/>
      <c r="GV156" s="106"/>
      <c r="GW156" s="106"/>
      <c r="GX156" s="106"/>
      <c r="GY156" s="106"/>
      <c r="GZ156" s="106"/>
      <c r="HA156" s="106"/>
      <c r="HB156" s="106"/>
      <c r="HC156" s="106"/>
      <c r="HD156" s="106"/>
      <c r="HE156" s="106"/>
      <c r="HF156" s="106"/>
      <c r="HG156" s="106"/>
      <c r="HH156" s="106"/>
      <c r="HI156" s="106"/>
      <c r="HJ156" s="106"/>
      <c r="HK156" s="106"/>
      <c r="HL156" s="106"/>
      <c r="HM156" s="106"/>
      <c r="HN156" s="106"/>
      <c r="HO156" s="106"/>
      <c r="HP156" s="106"/>
      <c r="HQ156" s="106"/>
      <c r="HR156" s="106"/>
      <c r="HS156" s="106"/>
      <c r="HT156" s="106"/>
      <c r="HU156" s="106"/>
      <c r="HV156" s="106"/>
      <c r="HW156" s="106"/>
      <c r="HX156" s="106"/>
      <c r="HY156" s="106"/>
      <c r="HZ156" s="106"/>
      <c r="IA156" s="106"/>
      <c r="IB156" s="106"/>
      <c r="IC156" s="106"/>
      <c r="ID156" s="106"/>
      <c r="IE156" s="106"/>
      <c r="IF156" s="106"/>
      <c r="IG156" s="106"/>
      <c r="IH156" s="106"/>
      <c r="II156" s="106"/>
      <c r="IJ156" s="106"/>
      <c r="IK156" s="106"/>
      <c r="IL156" s="106"/>
      <c r="IM156" s="106"/>
      <c r="IN156" s="106"/>
      <c r="IO156" s="106"/>
      <c r="IP156" s="106"/>
      <c r="IQ156" s="106"/>
      <c r="IR156" s="106"/>
      <c r="IS156" s="106"/>
      <c r="IT156" s="106"/>
      <c r="IU156" s="106"/>
      <c r="IV156" s="106"/>
      <c r="IW156" s="106"/>
      <c r="IX156" s="106"/>
      <c r="IY156" s="106"/>
      <c r="IZ156" s="106"/>
      <c r="JA156" s="106"/>
      <c r="JB156" s="106"/>
      <c r="JC156" s="106"/>
      <c r="JD156" s="106"/>
      <c r="JE156" s="106"/>
      <c r="JF156" s="106"/>
      <c r="JG156" s="106"/>
      <c r="JH156" s="106"/>
      <c r="JI156" s="106"/>
      <c r="JJ156" s="106"/>
      <c r="JK156" s="106"/>
      <c r="JL156" s="106"/>
      <c r="JM156" s="106"/>
      <c r="JN156" s="106"/>
      <c r="JO156" s="106"/>
      <c r="JP156" s="106"/>
      <c r="JQ156" s="106"/>
      <c r="JR156" s="106"/>
      <c r="JS156" s="106"/>
      <c r="JT156" s="106"/>
      <c r="JU156" s="106"/>
      <c r="JV156" s="106"/>
      <c r="JW156" s="106"/>
      <c r="JX156" s="106"/>
      <c r="JY156" s="106"/>
      <c r="JZ156" s="106"/>
      <c r="KA156" s="106"/>
      <c r="KB156" s="106"/>
      <c r="KC156" s="106"/>
      <c r="KD156" s="106"/>
      <c r="KE156" s="106"/>
      <c r="KF156" s="106"/>
      <c r="KG156" s="106"/>
      <c r="KH156" s="106"/>
      <c r="KI156" s="106"/>
      <c r="KJ156" s="106"/>
      <c r="KK156" s="106"/>
      <c r="KL156" s="106"/>
      <c r="KM156" s="106"/>
      <c r="KN156" s="106"/>
      <c r="KO156" s="106"/>
      <c r="KP156" s="106"/>
      <c r="KQ156" s="106"/>
      <c r="KR156" s="106"/>
      <c r="KS156" s="106"/>
      <c r="KT156" s="106"/>
      <c r="KU156" s="106"/>
      <c r="KV156" s="106"/>
      <c r="KW156" s="106"/>
      <c r="KX156" s="106"/>
      <c r="KY156" s="106"/>
      <c r="KZ156" s="106"/>
      <c r="LA156" s="106"/>
      <c r="LB156" s="106"/>
      <c r="LC156" s="106"/>
      <c r="LD156" s="106"/>
      <c r="LE156" s="106"/>
      <c r="LF156" s="106"/>
      <c r="LG156" s="106"/>
      <c r="LH156" s="106"/>
      <c r="LI156" s="106"/>
      <c r="LJ156" s="106"/>
      <c r="LK156" s="106"/>
      <c r="LL156" s="106"/>
      <c r="LM156" s="106"/>
      <c r="LN156" s="106"/>
      <c r="LO156" s="106"/>
      <c r="LP156" s="106"/>
      <c r="LQ156" s="106"/>
      <c r="LR156" s="106"/>
      <c r="LS156" s="106"/>
      <c r="LT156" s="106"/>
      <c r="LU156" s="106"/>
      <c r="LV156" s="106"/>
      <c r="LW156" s="106"/>
      <c r="LX156" s="106"/>
      <c r="LY156" s="106"/>
      <c r="LZ156" s="106"/>
      <c r="MA156" s="106"/>
      <c r="MB156" s="106"/>
      <c r="MC156" s="106"/>
      <c r="MD156" s="106"/>
      <c r="ME156" s="106"/>
      <c r="MF156" s="106"/>
      <c r="MG156" s="106"/>
      <c r="MH156" s="106"/>
      <c r="MI156" s="106"/>
      <c r="MJ156" s="106"/>
      <c r="MK156" s="106"/>
      <c r="ML156" s="106"/>
      <c r="MM156" s="106"/>
      <c r="MN156" s="106"/>
      <c r="MO156" s="106"/>
      <c r="MP156" s="106"/>
      <c r="MQ156" s="106"/>
      <c r="MR156" s="106"/>
      <c r="MS156" s="106"/>
      <c r="MT156" s="106"/>
      <c r="MU156" s="106"/>
      <c r="MV156" s="106"/>
      <c r="MW156" s="106"/>
      <c r="MX156" s="106"/>
      <c r="MY156" s="106"/>
      <c r="MZ156" s="106"/>
      <c r="NA156" s="106"/>
      <c r="NB156" s="106"/>
      <c r="NC156" s="106"/>
      <c r="ND156" s="106"/>
      <c r="NE156" s="106"/>
      <c r="NF156" s="106"/>
      <c r="NG156" s="106"/>
      <c r="NH156" s="106"/>
      <c r="NI156" s="106"/>
      <c r="NJ156" s="106"/>
      <c r="NK156" s="106"/>
      <c r="NL156" s="106"/>
      <c r="NM156" s="106"/>
      <c r="NN156" s="106"/>
      <c r="NO156" s="106"/>
      <c r="NP156" s="106"/>
      <c r="NQ156" s="106"/>
      <c r="NR156" s="106"/>
      <c r="NS156" s="106"/>
      <c r="NT156" s="106"/>
      <c r="NU156" s="106"/>
      <c r="NV156" s="106"/>
      <c r="NW156" s="106"/>
      <c r="NX156" s="106"/>
      <c r="NY156" s="106"/>
      <c r="NZ156" s="106"/>
      <c r="OA156" s="106"/>
      <c r="OB156" s="106"/>
      <c r="OC156" s="106"/>
      <c r="OD156" s="106"/>
      <c r="OE156" s="106"/>
      <c r="OF156" s="106"/>
      <c r="OG156" s="106"/>
      <c r="OH156" s="106"/>
      <c r="OI156" s="106"/>
      <c r="OJ156" s="106"/>
      <c r="OK156" s="106"/>
      <c r="OL156" s="106"/>
      <c r="OM156" s="106"/>
      <c r="ON156" s="106"/>
      <c r="OO156" s="106"/>
      <c r="OP156" s="106"/>
      <c r="OQ156" s="106"/>
      <c r="OR156" s="106"/>
      <c r="OS156" s="106"/>
      <c r="OT156" s="106"/>
      <c r="OU156" s="106"/>
      <c r="OV156" s="106"/>
      <c r="OW156" s="106"/>
      <c r="OX156" s="106"/>
      <c r="OY156" s="106"/>
      <c r="OZ156" s="106"/>
      <c r="PA156" s="106"/>
      <c r="PB156" s="106"/>
      <c r="PC156" s="106"/>
      <c r="PD156" s="106"/>
      <c r="PE156" s="106"/>
      <c r="PF156" s="106"/>
      <c r="PG156" s="106"/>
      <c r="PH156" s="106"/>
      <c r="PI156" s="106"/>
      <c r="PJ156" s="106"/>
      <c r="PK156" s="106"/>
      <c r="PL156" s="106"/>
      <c r="PM156" s="106"/>
      <c r="PN156" s="106"/>
      <c r="PO156" s="106"/>
      <c r="PP156" s="106"/>
      <c r="PQ156" s="106"/>
      <c r="PR156" s="106"/>
      <c r="PS156" s="106"/>
      <c r="PT156" s="106"/>
      <c r="PU156" s="106"/>
      <c r="PV156" s="106"/>
      <c r="PW156" s="106"/>
      <c r="PX156" s="106"/>
      <c r="PY156" s="106"/>
      <c r="PZ156" s="106"/>
      <c r="QA156" s="106"/>
      <c r="QB156" s="106"/>
      <c r="QC156" s="106"/>
      <c r="QD156" s="106"/>
      <c r="QE156" s="106"/>
      <c r="QF156" s="106"/>
      <c r="QG156" s="106"/>
      <c r="QH156" s="106"/>
      <c r="QI156" s="106"/>
      <c r="QJ156" s="106"/>
      <c r="QK156" s="106"/>
      <c r="QL156" s="106"/>
      <c r="QM156" s="106"/>
      <c r="QN156" s="106"/>
      <c r="QO156" s="106"/>
      <c r="QP156" s="106"/>
      <c r="QQ156" s="106"/>
      <c r="QR156" s="106"/>
      <c r="QS156" s="106"/>
      <c r="QT156" s="106"/>
      <c r="QU156" s="106"/>
      <c r="QV156" s="106"/>
      <c r="QW156" s="106"/>
      <c r="QX156" s="106"/>
      <c r="QY156" s="106"/>
      <c r="QZ156" s="106"/>
      <c r="RA156" s="106"/>
      <c r="RB156" s="106"/>
      <c r="RC156" s="106"/>
      <c r="RD156" s="106"/>
      <c r="RE156" s="106"/>
      <c r="RF156" s="106"/>
      <c r="RG156" s="106"/>
      <c r="RH156" s="106"/>
      <c r="RI156" s="106"/>
      <c r="RJ156" s="106"/>
      <c r="RK156" s="106"/>
      <c r="RL156" s="106"/>
      <c r="RM156" s="106"/>
      <c r="RN156" s="106"/>
      <c r="RO156" s="106"/>
      <c r="RP156" s="106"/>
      <c r="RQ156" s="106"/>
      <c r="RR156" s="106"/>
      <c r="RS156" s="106"/>
      <c r="RT156" s="106"/>
      <c r="RU156" s="106"/>
      <c r="RV156" s="106"/>
      <c r="RW156" s="106"/>
      <c r="RX156" s="106"/>
      <c r="RY156" s="106"/>
      <c r="RZ156" s="106"/>
      <c r="SA156" s="106"/>
      <c r="SB156" s="106"/>
      <c r="SC156" s="106"/>
      <c r="SD156" s="106"/>
      <c r="SE156" s="106"/>
      <c r="SF156" s="106"/>
      <c r="SG156" s="106"/>
      <c r="SH156" s="106"/>
      <c r="SI156" s="106"/>
      <c r="SJ156" s="106"/>
      <c r="SK156" s="106"/>
      <c r="SL156" s="106"/>
      <c r="SM156" s="106"/>
      <c r="SN156" s="106"/>
      <c r="SO156" s="106"/>
      <c r="SP156" s="106"/>
      <c r="SQ156" s="106"/>
      <c r="SR156" s="106"/>
      <c r="SS156" s="106"/>
      <c r="ST156" s="106"/>
      <c r="SU156" s="106"/>
      <c r="SV156" s="106"/>
      <c r="SW156" s="106"/>
      <c r="SX156" s="106"/>
      <c r="SY156" s="106"/>
      <c r="SZ156" s="106"/>
      <c r="TA156" s="106"/>
      <c r="TB156" s="106"/>
      <c r="TC156" s="106"/>
      <c r="TD156" s="106"/>
      <c r="TE156" s="106"/>
      <c r="TF156" s="106"/>
      <c r="TG156" s="106"/>
      <c r="TH156" s="106"/>
      <c r="TI156" s="106"/>
      <c r="TJ156" s="106"/>
      <c r="TK156" s="106"/>
      <c r="TL156" s="106"/>
      <c r="TM156" s="106"/>
      <c r="TN156" s="106"/>
      <c r="TO156" s="106"/>
      <c r="TP156" s="106"/>
      <c r="TQ156" s="106"/>
      <c r="TR156" s="106"/>
      <c r="TS156" s="106"/>
      <c r="TT156" s="106"/>
      <c r="TU156" s="106"/>
      <c r="TV156" s="106"/>
      <c r="TW156" s="106"/>
      <c r="TX156" s="106"/>
      <c r="TY156" s="106"/>
      <c r="TZ156" s="106"/>
      <c r="UA156" s="106"/>
      <c r="UB156" s="106"/>
      <c r="UC156" s="106"/>
      <c r="UD156" s="106"/>
      <c r="UE156" s="106"/>
      <c r="UF156" s="106"/>
      <c r="UG156" s="106"/>
      <c r="UH156" s="106"/>
      <c r="UI156" s="106"/>
      <c r="UJ156" s="106"/>
      <c r="UK156" s="106"/>
      <c r="UL156" s="106"/>
      <c r="UM156" s="106"/>
      <c r="UN156" s="106"/>
      <c r="UO156" s="106"/>
      <c r="UP156" s="106"/>
      <c r="UQ156" s="106"/>
      <c r="UR156" s="106"/>
      <c r="US156" s="106"/>
      <c r="UT156" s="106"/>
      <c r="UU156" s="106"/>
      <c r="UV156" s="106"/>
      <c r="UW156" s="106"/>
      <c r="UX156" s="106"/>
      <c r="UY156" s="106"/>
      <c r="UZ156" s="106"/>
      <c r="VA156" s="106"/>
      <c r="VB156" s="106"/>
      <c r="VC156" s="106"/>
      <c r="VD156" s="106"/>
      <c r="VE156" s="106"/>
      <c r="VF156" s="106"/>
      <c r="VG156" s="106"/>
      <c r="VH156" s="106"/>
      <c r="VI156" s="106"/>
      <c r="VJ156" s="106"/>
      <c r="VK156" s="106"/>
      <c r="VL156" s="106"/>
      <c r="VM156" s="106"/>
      <c r="VN156" s="106"/>
      <c r="VO156" s="106"/>
      <c r="VP156" s="106"/>
      <c r="VQ156" s="106"/>
      <c r="VR156" s="106"/>
      <c r="VS156" s="106"/>
      <c r="VT156" s="106"/>
      <c r="VU156" s="106"/>
      <c r="VV156" s="106"/>
      <c r="VW156" s="106"/>
      <c r="VX156" s="106"/>
      <c r="VY156" s="106"/>
      <c r="VZ156" s="106"/>
      <c r="WA156" s="106"/>
      <c r="WB156" s="106"/>
      <c r="WC156" s="106"/>
      <c r="WD156" s="106"/>
      <c r="WE156" s="106"/>
      <c r="WF156" s="106"/>
      <c r="WG156" s="106"/>
      <c r="WH156" s="106"/>
      <c r="WI156" s="106"/>
      <c r="WJ156" s="106"/>
      <c r="WK156" s="106"/>
      <c r="WL156" s="106"/>
      <c r="WM156" s="106"/>
      <c r="WN156" s="106"/>
      <c r="WO156" s="106"/>
      <c r="WP156" s="106"/>
      <c r="WQ156" s="106"/>
      <c r="WR156" s="106"/>
      <c r="WS156" s="106"/>
      <c r="WT156" s="106"/>
      <c r="WU156" s="106"/>
      <c r="WV156" s="106"/>
      <c r="WW156" s="106"/>
      <c r="WX156" s="106"/>
      <c r="WY156" s="106"/>
      <c r="WZ156" s="106"/>
      <c r="XA156" s="106"/>
      <c r="XB156" s="106"/>
      <c r="XC156" s="106"/>
      <c r="XD156" s="106"/>
      <c r="XE156" s="106"/>
      <c r="XF156" s="106"/>
      <c r="XG156" s="106"/>
      <c r="XH156" s="106"/>
      <c r="XI156" s="106"/>
      <c r="XJ156" s="106"/>
      <c r="XK156" s="106"/>
      <c r="XL156" s="106"/>
      <c r="XM156" s="106"/>
      <c r="XN156" s="106"/>
      <c r="XO156" s="106"/>
      <c r="XP156" s="106"/>
      <c r="XQ156" s="106"/>
      <c r="XR156" s="106"/>
      <c r="XS156" s="106"/>
      <c r="XT156" s="106"/>
      <c r="XU156" s="106"/>
      <c r="XV156" s="106"/>
      <c r="XW156" s="106"/>
      <c r="XX156" s="106"/>
      <c r="XY156" s="106"/>
      <c r="XZ156" s="106"/>
      <c r="YA156" s="106"/>
      <c r="YB156" s="106"/>
      <c r="YC156" s="106"/>
      <c r="YD156" s="106"/>
      <c r="YE156" s="106"/>
      <c r="YF156" s="106"/>
      <c r="YG156" s="106"/>
      <c r="YH156" s="106"/>
      <c r="YI156" s="106"/>
      <c r="YJ156" s="106"/>
      <c r="YK156" s="106"/>
      <c r="YL156" s="106"/>
      <c r="YM156" s="106"/>
      <c r="YN156" s="106"/>
      <c r="YO156" s="106"/>
      <c r="YP156" s="106"/>
      <c r="YQ156" s="106"/>
      <c r="YR156" s="106"/>
      <c r="YS156" s="106"/>
      <c r="YT156" s="106"/>
      <c r="YU156" s="106"/>
      <c r="YV156" s="106"/>
      <c r="YW156" s="106"/>
      <c r="YX156" s="106"/>
      <c r="YY156" s="106"/>
      <c r="YZ156" s="106"/>
      <c r="ZA156" s="106"/>
      <c r="ZB156" s="106"/>
      <c r="ZC156" s="106"/>
      <c r="ZD156" s="106"/>
      <c r="ZE156" s="106"/>
      <c r="ZF156" s="106"/>
      <c r="ZG156" s="106"/>
      <c r="ZH156" s="106"/>
      <c r="ZI156" s="106"/>
      <c r="ZJ156" s="106"/>
      <c r="ZK156" s="106"/>
      <c r="ZL156" s="106"/>
      <c r="ZM156" s="106"/>
      <c r="ZN156" s="106"/>
      <c r="ZO156" s="106"/>
      <c r="ZP156" s="106"/>
      <c r="ZQ156" s="106"/>
      <c r="ZR156" s="106"/>
      <c r="ZS156" s="106"/>
      <c r="ZT156" s="106"/>
      <c r="ZU156" s="106"/>
      <c r="ZV156" s="106"/>
      <c r="ZW156" s="106"/>
      <c r="ZX156" s="106"/>
      <c r="ZY156" s="106"/>
      <c r="ZZ156" s="106"/>
      <c r="AAA156" s="106"/>
      <c r="AAB156" s="106"/>
      <c r="AAC156" s="106"/>
      <c r="AAD156" s="106"/>
      <c r="AAE156" s="106"/>
      <c r="AAF156" s="106"/>
      <c r="AAG156" s="106"/>
      <c r="AAH156" s="106"/>
      <c r="AAI156" s="106"/>
      <c r="AAJ156" s="106"/>
      <c r="AAK156" s="106"/>
      <c r="AAL156" s="106"/>
      <c r="AAM156" s="106"/>
      <c r="AAN156" s="106"/>
      <c r="AAO156" s="106"/>
      <c r="AAP156" s="106"/>
      <c r="AAQ156" s="106"/>
      <c r="AAR156" s="106"/>
      <c r="AAS156" s="106"/>
      <c r="AAT156" s="106"/>
      <c r="AAU156" s="106"/>
      <c r="AAV156" s="106"/>
      <c r="AAW156" s="106"/>
      <c r="AAX156" s="106"/>
      <c r="AAY156" s="106"/>
      <c r="AAZ156" s="106"/>
      <c r="ABA156" s="106"/>
      <c r="ABB156" s="106"/>
      <c r="ABC156" s="106"/>
      <c r="ABD156" s="106"/>
      <c r="ABE156" s="106"/>
      <c r="ABF156" s="106"/>
      <c r="ABG156" s="106"/>
      <c r="ABH156" s="106"/>
      <c r="ABI156" s="106"/>
      <c r="ABJ156" s="106"/>
      <c r="ABK156" s="106"/>
      <c r="ABL156" s="106"/>
      <c r="ABM156" s="106"/>
      <c r="ABN156" s="106"/>
      <c r="ABO156" s="106"/>
      <c r="ABP156" s="106"/>
      <c r="ABQ156" s="106"/>
      <c r="ABR156" s="106"/>
      <c r="ABS156" s="106"/>
      <c r="ABT156" s="106"/>
      <c r="ABU156" s="106"/>
      <c r="ABV156" s="106"/>
      <c r="ABW156" s="106"/>
      <c r="ABX156" s="106"/>
      <c r="ABY156" s="106"/>
      <c r="ABZ156" s="106"/>
      <c r="ACA156" s="106"/>
      <c r="ACB156" s="106"/>
      <c r="ACC156" s="106"/>
      <c r="ACD156" s="106"/>
      <c r="ACE156" s="106"/>
      <c r="ACF156" s="106"/>
      <c r="ACG156" s="106"/>
      <c r="ACH156" s="106"/>
      <c r="ACI156" s="106"/>
      <c r="ACJ156" s="106"/>
      <c r="ACK156" s="106"/>
      <c r="ACL156" s="106"/>
      <c r="ACM156" s="106"/>
      <c r="ACN156" s="106"/>
      <c r="ACO156" s="106"/>
      <c r="ACP156" s="106"/>
      <c r="ACQ156" s="106"/>
      <c r="ACR156" s="106"/>
      <c r="ACS156" s="106"/>
      <c r="ACT156" s="106"/>
      <c r="ACU156" s="106"/>
      <c r="ACV156" s="106"/>
      <c r="ACW156" s="106"/>
      <c r="ACX156" s="106"/>
      <c r="ACY156" s="106"/>
      <c r="ACZ156" s="106"/>
      <c r="ADA156" s="106"/>
      <c r="ADB156" s="106"/>
      <c r="ADC156" s="106"/>
      <c r="ADD156" s="106"/>
      <c r="ADE156" s="106"/>
      <c r="ADF156" s="106"/>
      <c r="ADG156" s="106"/>
      <c r="ADH156" s="106"/>
      <c r="ADI156" s="106"/>
      <c r="ADJ156" s="106"/>
      <c r="ADK156" s="106"/>
      <c r="ADL156" s="106"/>
      <c r="ADM156" s="106"/>
      <c r="ADN156" s="106"/>
      <c r="ADO156" s="106"/>
      <c r="ADP156" s="106"/>
      <c r="ADQ156" s="106"/>
      <c r="ADR156" s="106"/>
      <c r="ADS156" s="106"/>
      <c r="ADT156" s="106"/>
      <c r="ADU156" s="106"/>
      <c r="ADV156" s="106"/>
      <c r="ADW156" s="106"/>
      <c r="ADX156" s="106"/>
      <c r="ADY156" s="106"/>
      <c r="ADZ156" s="106"/>
      <c r="AEA156" s="106"/>
      <c r="AEB156" s="106"/>
      <c r="AEC156" s="106"/>
      <c r="AED156" s="106"/>
      <c r="AEE156" s="106"/>
      <c r="AEF156" s="106"/>
      <c r="AEG156" s="106"/>
      <c r="AEH156" s="106"/>
      <c r="AEI156" s="106"/>
      <c r="AEJ156" s="106"/>
      <c r="AEK156" s="106"/>
      <c r="AEL156" s="106"/>
      <c r="AEM156" s="106"/>
      <c r="AEN156" s="106"/>
      <c r="AEO156" s="106"/>
      <c r="AEP156" s="106"/>
      <c r="AEQ156" s="106"/>
      <c r="AER156" s="106"/>
      <c r="AES156" s="106"/>
      <c r="AET156" s="106"/>
      <c r="AEU156" s="106"/>
      <c r="AEV156" s="106"/>
      <c r="AEW156" s="106"/>
      <c r="AEX156" s="106"/>
      <c r="AEY156" s="106"/>
      <c r="AEZ156" s="106"/>
      <c r="AFA156" s="106"/>
      <c r="AFB156" s="106"/>
      <c r="AFC156" s="106"/>
      <c r="AFD156" s="106"/>
      <c r="AFE156" s="106"/>
      <c r="AFF156" s="106"/>
      <c r="AFG156" s="106"/>
      <c r="AFH156" s="106"/>
      <c r="AFI156" s="106"/>
      <c r="AFJ156" s="106"/>
      <c r="AFK156" s="106"/>
      <c r="AFL156" s="106"/>
      <c r="AFM156" s="106"/>
      <c r="AFN156" s="106"/>
      <c r="AFO156" s="106"/>
      <c r="AFP156" s="106"/>
      <c r="AFQ156" s="106"/>
      <c r="AFR156" s="106"/>
      <c r="AFS156" s="106"/>
      <c r="AFT156" s="106"/>
      <c r="AFU156" s="106"/>
      <c r="AFV156" s="106"/>
      <c r="AFW156" s="106"/>
      <c r="AFX156" s="106"/>
      <c r="AFY156" s="106"/>
      <c r="AFZ156" s="106"/>
      <c r="AGA156" s="106"/>
      <c r="AGB156" s="106"/>
      <c r="AGC156" s="106"/>
      <c r="AGD156" s="106"/>
      <c r="AGE156" s="106"/>
      <c r="AGF156" s="106"/>
      <c r="AGG156" s="106"/>
      <c r="AGH156" s="106"/>
      <c r="AGI156" s="106"/>
      <c r="AGJ156" s="106"/>
      <c r="AGK156" s="106"/>
      <c r="AGL156" s="106"/>
      <c r="AGM156" s="106"/>
      <c r="AGN156" s="106"/>
      <c r="AGO156" s="106"/>
      <c r="AGP156" s="106"/>
      <c r="AGQ156" s="106"/>
      <c r="AGR156" s="106"/>
      <c r="AGS156" s="106"/>
      <c r="AGT156" s="106"/>
      <c r="AGU156" s="106"/>
      <c r="AGV156" s="106"/>
      <c r="AGW156" s="106"/>
      <c r="AGX156" s="106"/>
      <c r="AGY156" s="106"/>
      <c r="AGZ156" s="106"/>
      <c r="AHA156" s="106"/>
      <c r="AHB156" s="106"/>
      <c r="AHC156" s="106"/>
      <c r="AHD156" s="106"/>
      <c r="AHE156" s="106"/>
      <c r="AHF156" s="106"/>
      <c r="AHG156" s="106"/>
      <c r="AHH156" s="106"/>
      <c r="AHI156" s="106"/>
      <c r="AHJ156" s="106"/>
      <c r="AHK156" s="106"/>
      <c r="AHL156" s="106"/>
      <c r="AHM156" s="106"/>
      <c r="AHN156" s="106"/>
      <c r="AHO156" s="106"/>
      <c r="AHP156" s="106"/>
      <c r="AHQ156" s="106"/>
      <c r="AHR156" s="106"/>
      <c r="AHS156" s="106"/>
      <c r="AHT156" s="106"/>
      <c r="AHU156" s="106"/>
      <c r="AHV156" s="106"/>
      <c r="AHW156" s="106"/>
      <c r="AHX156" s="106"/>
      <c r="AHY156" s="106"/>
      <c r="AHZ156" s="106"/>
      <c r="AIA156" s="106"/>
      <c r="AIB156" s="106"/>
      <c r="AIC156" s="106"/>
      <c r="AID156" s="106"/>
      <c r="AIE156" s="106"/>
      <c r="AIF156" s="106"/>
      <c r="AIG156" s="106"/>
      <c r="AIH156" s="106"/>
      <c r="AII156" s="106"/>
      <c r="AIJ156" s="106"/>
      <c r="AIK156" s="106"/>
      <c r="AIL156" s="106"/>
      <c r="AIM156" s="106"/>
      <c r="AIN156" s="106"/>
      <c r="AIO156" s="106"/>
      <c r="AIP156" s="106"/>
      <c r="AIQ156" s="106"/>
      <c r="AIR156" s="106"/>
      <c r="AIS156" s="106"/>
      <c r="AIT156" s="106"/>
      <c r="AIU156" s="106"/>
      <c r="AIV156" s="106"/>
      <c r="AIW156" s="106"/>
      <c r="AIX156" s="106"/>
      <c r="AIY156" s="106"/>
      <c r="AIZ156" s="106"/>
      <c r="AJA156" s="106"/>
      <c r="AJB156" s="106"/>
      <c r="AJC156" s="106"/>
      <c r="AJD156" s="106"/>
      <c r="AJE156" s="106"/>
      <c r="AJF156" s="106"/>
      <c r="AJG156" s="106"/>
      <c r="AJH156" s="106"/>
      <c r="AJI156" s="106"/>
      <c r="AJJ156" s="106"/>
      <c r="AJK156" s="106"/>
      <c r="AJL156" s="106"/>
      <c r="AJM156" s="106"/>
      <c r="AJN156" s="106"/>
      <c r="AJO156" s="106"/>
      <c r="AJP156" s="106"/>
      <c r="AJQ156" s="106"/>
      <c r="AJR156" s="106"/>
      <c r="AJS156" s="106"/>
      <c r="AJT156" s="106"/>
      <c r="AJU156" s="106"/>
      <c r="AJV156" s="106"/>
      <c r="AJW156" s="106"/>
      <c r="AJX156" s="106"/>
      <c r="AJY156" s="106"/>
      <c r="AJZ156" s="106"/>
      <c r="AKA156" s="106"/>
      <c r="AKB156" s="106"/>
      <c r="AKC156" s="106"/>
      <c r="AKD156" s="106"/>
      <c r="AKE156" s="106"/>
      <c r="AKF156" s="106"/>
      <c r="AKG156" s="106"/>
      <c r="AKH156" s="106"/>
      <c r="AKI156" s="106"/>
      <c r="AKJ156" s="106"/>
      <c r="AKK156" s="106"/>
      <c r="AKL156" s="106"/>
      <c r="AKM156" s="106"/>
      <c r="AKN156" s="106"/>
      <c r="AKO156" s="106"/>
      <c r="AKP156" s="106"/>
      <c r="AKQ156" s="106"/>
      <c r="AKR156" s="106"/>
      <c r="AKS156" s="106"/>
      <c r="AKT156" s="106"/>
      <c r="AKU156" s="106"/>
      <c r="AKV156" s="106"/>
      <c r="AKW156" s="106"/>
      <c r="AKX156" s="106"/>
      <c r="AKY156" s="106"/>
      <c r="AKZ156" s="106"/>
      <c r="ALA156" s="106"/>
      <c r="ALB156" s="106"/>
      <c r="ALC156" s="106"/>
      <c r="ALD156" s="106"/>
      <c r="ALE156" s="106"/>
      <c r="ALF156" s="106"/>
      <c r="ALG156" s="106"/>
      <c r="ALH156" s="106"/>
      <c r="ALI156" s="106"/>
      <c r="ALJ156" s="106"/>
      <c r="ALK156" s="106"/>
      <c r="ALL156" s="106"/>
      <c r="ALM156" s="106"/>
      <c r="ALN156" s="106"/>
      <c r="ALO156" s="106"/>
      <c r="ALP156" s="106"/>
      <c r="ALQ156" s="106"/>
      <c r="ALR156" s="106"/>
      <c r="ALS156" s="106"/>
      <c r="ALT156" s="106"/>
      <c r="ALU156" s="106"/>
      <c r="ALV156" s="106"/>
      <c r="ALW156" s="106"/>
      <c r="ALX156" s="106"/>
      <c r="ALY156" s="106"/>
      <c r="ALZ156" s="106"/>
      <c r="AMA156" s="106"/>
      <c r="AMB156" s="106"/>
      <c r="AMC156" s="106"/>
      <c r="AMD156" s="106"/>
      <c r="AME156" s="106"/>
      <c r="AMF156" s="106"/>
      <c r="AMG156" s="106"/>
      <c r="AMH156" s="106"/>
      <c r="AMI156" s="106"/>
      <c r="AMJ156" s="106"/>
      <c r="AMK156" s="106"/>
      <c r="AML156" s="106"/>
      <c r="AMM156" s="106"/>
      <c r="AMN156" s="106"/>
      <c r="AMO156" s="106"/>
      <c r="AMP156" s="106"/>
      <c r="AMQ156" s="106"/>
      <c r="AMR156" s="106"/>
      <c r="AMS156" s="106"/>
      <c r="AMT156" s="106"/>
      <c r="AMU156" s="106"/>
      <c r="AMV156" s="106"/>
      <c r="AMW156" s="106"/>
      <c r="AMX156" s="106"/>
      <c r="AMY156" s="106"/>
      <c r="AMZ156" s="106"/>
      <c r="ANA156" s="106"/>
      <c r="ANB156" s="106"/>
      <c r="ANC156" s="106"/>
      <c r="AND156" s="106"/>
      <c r="ANE156" s="106"/>
      <c r="ANF156" s="106"/>
      <c r="ANG156" s="106"/>
      <c r="ANH156" s="106"/>
      <c r="ANI156" s="106"/>
      <c r="ANJ156" s="106"/>
      <c r="ANK156" s="106"/>
      <c r="ANL156" s="106"/>
      <c r="ANM156" s="106"/>
      <c r="ANN156" s="106"/>
      <c r="ANO156" s="106"/>
      <c r="ANP156" s="106"/>
      <c r="ANQ156" s="106"/>
      <c r="ANR156" s="106"/>
      <c r="ANS156" s="106"/>
      <c r="ANT156" s="106"/>
      <c r="ANU156" s="106"/>
      <c r="ANV156" s="106"/>
      <c r="ANW156" s="106"/>
      <c r="ANX156" s="106"/>
      <c r="ANY156" s="106"/>
      <c r="ANZ156" s="106"/>
      <c r="AOA156" s="106"/>
      <c r="AOB156" s="106"/>
      <c r="AOC156" s="106"/>
      <c r="AOD156" s="106"/>
      <c r="AOE156" s="106"/>
      <c r="AOF156" s="106"/>
      <c r="AOG156" s="106"/>
      <c r="AOH156" s="106"/>
      <c r="AOI156" s="106"/>
      <c r="AOJ156" s="106"/>
      <c r="AOK156" s="106"/>
      <c r="AOL156" s="106"/>
      <c r="AOM156" s="106"/>
      <c r="AON156" s="106"/>
      <c r="AOO156" s="106"/>
      <c r="AOP156" s="106"/>
      <c r="AOQ156" s="106"/>
      <c r="AOR156" s="106"/>
      <c r="AOS156" s="106"/>
      <c r="AOT156" s="106"/>
      <c r="AOU156" s="106"/>
      <c r="AOV156" s="106"/>
      <c r="AOW156" s="106"/>
      <c r="AOX156" s="106"/>
      <c r="AOY156" s="106"/>
      <c r="AOZ156" s="106"/>
      <c r="APA156" s="106"/>
      <c r="APB156" s="106"/>
      <c r="APC156" s="106"/>
      <c r="APD156" s="106"/>
      <c r="APE156" s="106"/>
      <c r="APF156" s="106"/>
      <c r="APG156" s="106"/>
      <c r="APH156" s="106"/>
      <c r="API156" s="106"/>
      <c r="APJ156" s="106"/>
      <c r="APK156" s="106"/>
      <c r="APL156" s="106"/>
      <c r="APM156" s="106"/>
      <c r="APN156" s="106"/>
      <c r="APO156" s="106"/>
      <c r="APP156" s="106"/>
      <c r="APQ156" s="106"/>
      <c r="APR156" s="106"/>
      <c r="APS156" s="106"/>
      <c r="APT156" s="106"/>
      <c r="APU156" s="106"/>
      <c r="APV156" s="106"/>
      <c r="APW156" s="106"/>
      <c r="APX156" s="106"/>
      <c r="APY156" s="106"/>
      <c r="APZ156" s="106"/>
      <c r="AQA156" s="106"/>
      <c r="AQB156" s="106"/>
      <c r="AQC156" s="106"/>
      <c r="AQD156" s="106"/>
      <c r="AQE156" s="106"/>
      <c r="AQF156" s="106"/>
      <c r="AQG156" s="106"/>
      <c r="AQH156" s="106"/>
      <c r="AQI156" s="106"/>
      <c r="AQJ156" s="106"/>
      <c r="AQK156" s="106"/>
      <c r="AQL156" s="106"/>
      <c r="AQM156" s="106"/>
      <c r="AQN156" s="106"/>
      <c r="AQO156" s="106"/>
      <c r="AQP156" s="106"/>
      <c r="AQQ156" s="106"/>
      <c r="AQR156" s="106"/>
      <c r="AQS156" s="106"/>
      <c r="AQT156" s="106"/>
      <c r="AQU156" s="106"/>
      <c r="AQV156" s="106"/>
      <c r="AQW156" s="106"/>
      <c r="AQX156" s="106"/>
      <c r="AQY156" s="106"/>
      <c r="AQZ156" s="106"/>
      <c r="ARA156" s="106"/>
      <c r="ARB156" s="106"/>
      <c r="ARC156" s="106"/>
      <c r="ARD156" s="106"/>
      <c r="ARE156" s="106"/>
      <c r="ARF156" s="106"/>
      <c r="ARG156" s="106"/>
      <c r="ARH156" s="106"/>
      <c r="ARI156" s="106"/>
      <c r="ARJ156" s="106"/>
      <c r="ARK156" s="106"/>
      <c r="ARL156" s="106"/>
      <c r="ARM156" s="106"/>
      <c r="ARN156" s="106"/>
      <c r="ARO156" s="106"/>
      <c r="ARP156" s="106"/>
      <c r="ARQ156" s="106"/>
      <c r="ARR156" s="106"/>
      <c r="ARS156" s="106"/>
      <c r="ART156" s="106"/>
      <c r="ARU156" s="106"/>
      <c r="ARV156" s="106"/>
      <c r="ARW156" s="106"/>
      <c r="ARX156" s="106"/>
      <c r="ARY156" s="106"/>
      <c r="ARZ156" s="106"/>
      <c r="ASA156" s="106"/>
      <c r="ASB156" s="106"/>
      <c r="ASC156" s="106"/>
      <c r="ASD156" s="106"/>
      <c r="ASE156" s="106"/>
      <c r="ASF156" s="106"/>
      <c r="ASG156" s="106"/>
      <c r="ASH156" s="106"/>
      <c r="ASI156" s="106"/>
      <c r="ASJ156" s="106"/>
      <c r="ASK156" s="106"/>
      <c r="ASL156" s="106"/>
      <c r="ASM156" s="106"/>
      <c r="ASN156" s="106"/>
      <c r="ASO156" s="106"/>
      <c r="ASP156" s="106"/>
      <c r="ASQ156" s="106"/>
      <c r="ASR156" s="106"/>
      <c r="ASS156" s="106"/>
      <c r="AST156" s="106"/>
      <c r="ASU156" s="106"/>
      <c r="ASV156" s="106"/>
      <c r="ASW156" s="106"/>
      <c r="ASX156" s="106"/>
      <c r="ASY156" s="106"/>
      <c r="ASZ156" s="106"/>
      <c r="ATA156" s="106"/>
      <c r="ATB156" s="106"/>
      <c r="ATC156" s="106"/>
      <c r="ATD156" s="106"/>
      <c r="ATE156" s="106"/>
      <c r="ATF156" s="106"/>
      <c r="ATG156" s="106"/>
      <c r="ATH156" s="106"/>
      <c r="ATI156" s="106"/>
      <c r="ATJ156" s="106"/>
      <c r="ATK156" s="106"/>
      <c r="ATL156" s="106"/>
      <c r="ATM156" s="106"/>
      <c r="ATN156" s="106"/>
      <c r="ATO156" s="106"/>
      <c r="ATP156" s="106"/>
      <c r="ATQ156" s="106"/>
      <c r="ATR156" s="106"/>
      <c r="ATS156" s="106"/>
      <c r="ATT156" s="106"/>
      <c r="ATU156" s="106"/>
      <c r="ATV156" s="106"/>
      <c r="ATW156" s="106"/>
      <c r="ATX156" s="106"/>
      <c r="ATY156" s="106"/>
      <c r="ATZ156" s="106"/>
      <c r="AUA156" s="106"/>
      <c r="AUB156" s="106"/>
      <c r="AUC156" s="106"/>
      <c r="AUD156" s="106"/>
      <c r="AUE156" s="106"/>
      <c r="AUF156" s="106"/>
      <c r="AUG156" s="106"/>
      <c r="AUH156" s="106"/>
      <c r="AUI156" s="106"/>
      <c r="AUJ156" s="106"/>
      <c r="AUK156" s="106"/>
      <c r="AUL156" s="106"/>
      <c r="AUM156" s="106"/>
      <c r="AUN156" s="106"/>
      <c r="AUO156" s="106"/>
      <c r="AUP156" s="106"/>
      <c r="AUQ156" s="106"/>
      <c r="AUR156" s="106"/>
      <c r="AUS156" s="106"/>
      <c r="AUT156" s="106"/>
      <c r="AUU156" s="106"/>
      <c r="AUV156" s="106"/>
      <c r="AUW156" s="106"/>
      <c r="AUX156" s="106"/>
      <c r="AUY156" s="106"/>
      <c r="AUZ156" s="106"/>
      <c r="AVA156" s="106"/>
      <c r="AVB156" s="106"/>
      <c r="AVC156" s="106"/>
      <c r="AVD156" s="106"/>
      <c r="AVE156" s="106"/>
      <c r="AVF156" s="106"/>
      <c r="AVG156" s="106"/>
      <c r="AVH156" s="106"/>
      <c r="AVI156" s="106"/>
      <c r="AVJ156" s="106"/>
      <c r="AVK156" s="106"/>
      <c r="AVL156" s="106"/>
      <c r="AVM156" s="106"/>
      <c r="AVN156" s="106"/>
      <c r="AVO156" s="106"/>
      <c r="AVP156" s="106"/>
      <c r="AVQ156" s="106"/>
      <c r="AVR156" s="106"/>
      <c r="AVS156" s="106"/>
      <c r="AVT156" s="106"/>
      <c r="AVU156" s="106"/>
      <c r="AVV156" s="106"/>
      <c r="AVW156" s="106"/>
      <c r="AVX156" s="106"/>
      <c r="AVY156" s="106"/>
      <c r="AVZ156" s="106"/>
      <c r="AWA156" s="106"/>
      <c r="AWB156" s="106"/>
      <c r="AWC156" s="106"/>
      <c r="AWD156" s="106"/>
      <c r="AWE156" s="106"/>
      <c r="AWF156" s="106"/>
      <c r="AWG156" s="106"/>
      <c r="AWH156" s="106"/>
      <c r="AWI156" s="106"/>
      <c r="AWJ156" s="106"/>
      <c r="AWK156" s="106"/>
      <c r="AWL156" s="106"/>
      <c r="AWM156" s="106"/>
      <c r="AWN156" s="106"/>
      <c r="AWO156" s="106"/>
      <c r="AWP156" s="106"/>
      <c r="AWQ156" s="106"/>
      <c r="AWR156" s="106"/>
      <c r="AWS156" s="106"/>
      <c r="AWT156" s="106"/>
      <c r="AWU156" s="106"/>
      <c r="AWV156" s="106"/>
      <c r="AWW156" s="106"/>
      <c r="AWX156" s="106"/>
      <c r="AWY156" s="106"/>
      <c r="AWZ156" s="106"/>
      <c r="AXA156" s="106"/>
      <c r="AXB156" s="106"/>
      <c r="AXC156" s="106"/>
      <c r="AXD156" s="106"/>
      <c r="AXE156" s="106"/>
      <c r="AXF156" s="106"/>
      <c r="AXG156" s="106"/>
      <c r="AXH156" s="106"/>
      <c r="AXI156" s="106"/>
      <c r="AXJ156" s="106"/>
      <c r="AXK156" s="106"/>
      <c r="AXL156" s="106"/>
      <c r="AXM156" s="106"/>
      <c r="AXN156" s="106"/>
      <c r="AXO156" s="106"/>
      <c r="AXP156" s="106"/>
      <c r="AXQ156" s="106"/>
      <c r="AXR156" s="106"/>
      <c r="AXS156" s="106"/>
      <c r="AXT156" s="106"/>
      <c r="AXU156" s="106"/>
      <c r="AXV156" s="106"/>
      <c r="AXW156" s="106"/>
      <c r="AXX156" s="106"/>
      <c r="AXY156" s="106"/>
      <c r="AXZ156" s="106"/>
      <c r="AYA156" s="106"/>
      <c r="AYB156" s="106"/>
      <c r="AYC156" s="106"/>
      <c r="AYD156" s="106"/>
      <c r="AYE156" s="106"/>
      <c r="AYF156" s="106"/>
      <c r="AYG156" s="106"/>
      <c r="AYH156" s="106"/>
      <c r="AYI156" s="106"/>
      <c r="AYJ156" s="106"/>
      <c r="AYK156" s="106"/>
      <c r="AYL156" s="106"/>
      <c r="AYM156" s="106"/>
      <c r="AYN156" s="106"/>
      <c r="AYO156" s="106"/>
      <c r="AYP156" s="106"/>
      <c r="AYQ156" s="106"/>
      <c r="AYR156" s="106"/>
      <c r="AYS156" s="106"/>
      <c r="AYT156" s="106"/>
      <c r="AYU156" s="106"/>
      <c r="AYV156" s="106"/>
      <c r="AYW156" s="106"/>
      <c r="AYX156" s="106"/>
      <c r="AYY156" s="106"/>
      <c r="AYZ156" s="106"/>
      <c r="AZA156" s="106"/>
      <c r="AZB156" s="106"/>
      <c r="AZC156" s="106"/>
      <c r="AZD156" s="106"/>
      <c r="AZE156" s="106"/>
      <c r="AZF156" s="106"/>
      <c r="AZG156" s="106"/>
      <c r="AZH156" s="106"/>
      <c r="AZI156" s="106"/>
      <c r="AZJ156" s="106"/>
      <c r="AZK156" s="106"/>
      <c r="AZL156" s="106"/>
      <c r="AZM156" s="106"/>
      <c r="AZN156" s="106"/>
      <c r="AZO156" s="106"/>
      <c r="AZP156" s="106"/>
      <c r="AZQ156" s="106"/>
      <c r="AZR156" s="106"/>
      <c r="AZS156" s="106"/>
      <c r="AZT156" s="106"/>
      <c r="AZU156" s="106"/>
      <c r="AZV156" s="106"/>
      <c r="AZW156" s="106"/>
      <c r="AZX156" s="106"/>
      <c r="AZY156" s="106"/>
      <c r="AZZ156" s="106"/>
      <c r="BAA156" s="106"/>
      <c r="BAB156" s="106"/>
      <c r="BAC156" s="106"/>
      <c r="BAD156" s="106"/>
      <c r="BAE156" s="106"/>
      <c r="BAF156" s="106"/>
      <c r="BAG156" s="106"/>
      <c r="BAH156" s="106"/>
      <c r="BAI156" s="106"/>
      <c r="BAJ156" s="106"/>
      <c r="BAK156" s="106"/>
      <c r="BAL156" s="106"/>
      <c r="BAM156" s="106"/>
      <c r="BAN156" s="106"/>
      <c r="BAO156" s="106"/>
      <c r="BAP156" s="106"/>
      <c r="BAQ156" s="106"/>
      <c r="BAR156" s="106"/>
      <c r="BAS156" s="106"/>
      <c r="BAT156" s="106"/>
      <c r="BAU156" s="106"/>
      <c r="BAV156" s="106"/>
      <c r="BAW156" s="106"/>
      <c r="BAX156" s="106"/>
      <c r="BAY156" s="106"/>
      <c r="BAZ156" s="106"/>
      <c r="BBA156" s="106"/>
      <c r="BBB156" s="106"/>
      <c r="BBC156" s="106"/>
      <c r="BBD156" s="106"/>
      <c r="BBE156" s="106"/>
      <c r="BBF156" s="106"/>
      <c r="BBG156" s="106"/>
      <c r="BBH156" s="106"/>
      <c r="BBI156" s="106"/>
      <c r="BBJ156" s="106"/>
      <c r="BBK156" s="106"/>
      <c r="BBL156" s="106"/>
      <c r="BBM156" s="106"/>
      <c r="BBN156" s="106"/>
      <c r="BBO156" s="106"/>
      <c r="BBP156" s="106"/>
      <c r="BBQ156" s="106"/>
      <c r="BBR156" s="106"/>
      <c r="BBS156" s="106"/>
      <c r="BBT156" s="106"/>
      <c r="BBU156" s="106"/>
      <c r="BBV156" s="106"/>
      <c r="BBW156" s="106"/>
      <c r="BBX156" s="106"/>
      <c r="BBY156" s="106"/>
      <c r="BBZ156" s="106"/>
      <c r="BCA156" s="106"/>
      <c r="BCB156" s="106"/>
      <c r="BCC156" s="106"/>
      <c r="BCD156" s="106"/>
      <c r="BCE156" s="106"/>
      <c r="BCF156" s="106"/>
      <c r="BCG156" s="106"/>
      <c r="BCH156" s="106"/>
      <c r="BCI156" s="106"/>
      <c r="BCJ156" s="106"/>
      <c r="BCK156" s="106"/>
      <c r="BCL156" s="106"/>
      <c r="BCM156" s="106"/>
      <c r="BCN156" s="106"/>
      <c r="BCO156" s="106"/>
      <c r="BCP156" s="106"/>
      <c r="BCQ156" s="106"/>
      <c r="BCR156" s="106"/>
      <c r="BCS156" s="106"/>
      <c r="BCT156" s="106"/>
      <c r="BCU156" s="106"/>
      <c r="BCV156" s="106"/>
      <c r="BCW156" s="106"/>
      <c r="BCX156" s="106"/>
      <c r="BCY156" s="106"/>
      <c r="BCZ156" s="106"/>
      <c r="BDA156" s="106"/>
      <c r="BDB156" s="106"/>
      <c r="BDC156" s="106"/>
      <c r="BDD156" s="106"/>
      <c r="BDE156" s="106"/>
      <c r="BDF156" s="106"/>
      <c r="BDG156" s="106"/>
      <c r="BDH156" s="106"/>
      <c r="BDI156" s="106"/>
      <c r="BDJ156" s="106"/>
      <c r="BDK156" s="106"/>
      <c r="BDL156" s="106"/>
      <c r="BDM156" s="106"/>
      <c r="BDN156" s="106"/>
      <c r="BDO156" s="106"/>
      <c r="BDP156" s="106"/>
      <c r="BDQ156" s="106"/>
      <c r="BDR156" s="106"/>
      <c r="BDS156" s="106"/>
      <c r="BDT156" s="106"/>
      <c r="BDU156" s="106"/>
      <c r="BDV156" s="106"/>
      <c r="BDW156" s="106"/>
      <c r="BDX156" s="106"/>
      <c r="BDY156" s="106"/>
      <c r="BDZ156" s="106"/>
      <c r="BEA156" s="106"/>
      <c r="BEB156" s="106"/>
      <c r="BEC156" s="106"/>
      <c r="BED156" s="106"/>
      <c r="BEE156" s="106"/>
      <c r="BEF156" s="106"/>
      <c r="BEG156" s="106"/>
      <c r="BEH156" s="106"/>
      <c r="BEI156" s="106"/>
      <c r="BEJ156" s="106"/>
      <c r="BEK156" s="106"/>
      <c r="BEL156" s="106"/>
      <c r="BEM156" s="106"/>
      <c r="BEN156" s="106"/>
      <c r="BEO156" s="106"/>
      <c r="BEP156" s="106"/>
      <c r="BEQ156" s="106"/>
      <c r="BER156" s="106"/>
      <c r="BES156" s="106"/>
      <c r="BET156" s="106"/>
      <c r="BEU156" s="106"/>
      <c r="BEV156" s="106"/>
      <c r="BEW156" s="106"/>
      <c r="BEX156" s="106"/>
      <c r="BEY156" s="106"/>
      <c r="BEZ156" s="106"/>
      <c r="BFA156" s="106"/>
      <c r="BFB156" s="106"/>
      <c r="BFC156" s="106"/>
      <c r="BFD156" s="106"/>
      <c r="BFE156" s="106"/>
      <c r="BFF156" s="106"/>
      <c r="BFG156" s="106"/>
      <c r="BFH156" s="106"/>
      <c r="BFI156" s="106"/>
      <c r="BFJ156" s="106"/>
      <c r="BFK156" s="106"/>
      <c r="BFL156" s="106"/>
      <c r="BFM156" s="106"/>
      <c r="BFN156" s="106"/>
      <c r="BFO156" s="106"/>
      <c r="BFP156" s="106"/>
      <c r="BFQ156" s="106"/>
      <c r="BFR156" s="106"/>
      <c r="BFS156" s="106"/>
      <c r="BFT156" s="106"/>
      <c r="BFU156" s="106"/>
      <c r="BFV156" s="106"/>
      <c r="BFW156" s="106"/>
      <c r="BFX156" s="106"/>
      <c r="BFY156" s="106"/>
      <c r="BFZ156" s="106"/>
      <c r="BGA156" s="106"/>
      <c r="BGB156" s="106"/>
      <c r="BGC156" s="106"/>
      <c r="BGD156" s="106"/>
      <c r="BGE156" s="106"/>
      <c r="BGF156" s="106"/>
      <c r="BGG156" s="106"/>
      <c r="BGH156" s="106"/>
      <c r="BGI156" s="106"/>
      <c r="BGJ156" s="106"/>
      <c r="BGK156" s="106"/>
      <c r="BGL156" s="106"/>
      <c r="BGM156" s="106"/>
      <c r="BGN156" s="106"/>
      <c r="BGO156" s="106"/>
      <c r="BGP156" s="106"/>
      <c r="BGQ156" s="106"/>
      <c r="BGR156" s="106"/>
      <c r="BGS156" s="106"/>
      <c r="BGT156" s="106"/>
      <c r="BGU156" s="106"/>
      <c r="BGV156" s="106"/>
      <c r="BGW156" s="106"/>
      <c r="BGX156" s="106"/>
      <c r="BGY156" s="106"/>
      <c r="BGZ156" s="106"/>
      <c r="BHA156" s="106"/>
      <c r="BHB156" s="106"/>
      <c r="BHC156" s="106"/>
      <c r="BHD156" s="106"/>
      <c r="BHE156" s="106"/>
      <c r="BHF156" s="106"/>
      <c r="BHG156" s="106"/>
      <c r="BHH156" s="106"/>
      <c r="BHI156" s="106"/>
      <c r="BHJ156" s="106"/>
      <c r="BHK156" s="106"/>
      <c r="BHL156" s="106"/>
      <c r="BHM156" s="106"/>
      <c r="BHN156" s="106"/>
      <c r="BHO156" s="106"/>
      <c r="BHP156" s="106"/>
      <c r="BHQ156" s="106"/>
      <c r="BHR156" s="106"/>
      <c r="BHS156" s="106"/>
      <c r="BHT156" s="106"/>
      <c r="BHU156" s="106"/>
      <c r="BHV156" s="106"/>
      <c r="BHW156" s="106"/>
      <c r="BHX156" s="106"/>
      <c r="BHY156" s="106"/>
      <c r="BHZ156" s="106"/>
      <c r="BIA156" s="106"/>
      <c r="BIB156" s="106"/>
      <c r="BIC156" s="106"/>
      <c r="BID156" s="106"/>
      <c r="BIE156" s="106"/>
      <c r="BIF156" s="106"/>
      <c r="BIG156" s="106"/>
      <c r="BIH156" s="106"/>
      <c r="BII156" s="106"/>
      <c r="BIJ156" s="106"/>
      <c r="BIK156" s="106"/>
      <c r="BIL156" s="106"/>
      <c r="BIM156" s="106"/>
      <c r="BIN156" s="106"/>
      <c r="BIO156" s="106"/>
      <c r="BIP156" s="106"/>
      <c r="BIQ156" s="106"/>
      <c r="BIR156" s="106"/>
      <c r="BIS156" s="106"/>
      <c r="BIT156" s="106"/>
      <c r="BIU156" s="106"/>
      <c r="BIV156" s="106"/>
      <c r="BIW156" s="106"/>
      <c r="BIX156" s="106"/>
      <c r="BIY156" s="106"/>
      <c r="BIZ156" s="106"/>
      <c r="BJA156" s="106"/>
      <c r="BJB156" s="106"/>
      <c r="BJC156" s="106"/>
      <c r="BJD156" s="106"/>
      <c r="BJE156" s="106"/>
      <c r="BJF156" s="106"/>
      <c r="BJG156" s="106"/>
      <c r="BJH156" s="106"/>
      <c r="BJI156" s="106"/>
      <c r="BJJ156" s="106"/>
      <c r="BJK156" s="106"/>
      <c r="BJL156" s="106"/>
      <c r="BJM156" s="106"/>
      <c r="BJN156" s="106"/>
      <c r="BJO156" s="106"/>
      <c r="BJP156" s="106"/>
      <c r="BJQ156" s="106"/>
      <c r="BJR156" s="106"/>
      <c r="BJS156" s="106"/>
      <c r="BJT156" s="106"/>
      <c r="BJU156" s="106"/>
      <c r="BJV156" s="106"/>
      <c r="BJW156" s="106"/>
      <c r="BJX156" s="106"/>
      <c r="BJY156" s="106"/>
      <c r="BJZ156" s="106"/>
      <c r="BKA156" s="106"/>
      <c r="BKB156" s="106"/>
      <c r="BKC156" s="106"/>
      <c r="BKD156" s="106"/>
      <c r="BKE156" s="106"/>
      <c r="BKF156" s="106"/>
      <c r="BKG156" s="106"/>
      <c r="BKH156" s="106"/>
      <c r="BKI156" s="106"/>
      <c r="BKJ156" s="106"/>
      <c r="BKK156" s="106"/>
      <c r="BKL156" s="106"/>
      <c r="BKM156" s="106"/>
      <c r="BKN156" s="106"/>
      <c r="BKO156" s="106"/>
      <c r="BKP156" s="106"/>
      <c r="BKQ156" s="106"/>
      <c r="BKR156" s="106"/>
      <c r="BKS156" s="106"/>
      <c r="BKT156" s="106"/>
      <c r="BKU156" s="106"/>
      <c r="BKV156" s="106"/>
      <c r="BKW156" s="106"/>
      <c r="BKX156" s="106"/>
      <c r="BKY156" s="106"/>
      <c r="BKZ156" s="106"/>
      <c r="BLA156" s="106"/>
      <c r="BLB156" s="106"/>
      <c r="BLC156" s="106"/>
      <c r="BLD156" s="106"/>
      <c r="BLE156" s="106"/>
      <c r="BLF156" s="106"/>
      <c r="BLG156" s="106"/>
      <c r="BLH156" s="106"/>
      <c r="BLI156" s="106"/>
      <c r="BLJ156" s="106"/>
      <c r="BLK156" s="106"/>
      <c r="BLL156" s="106"/>
      <c r="BLM156" s="106"/>
      <c r="BLN156" s="106"/>
      <c r="BLO156" s="106"/>
      <c r="BLP156" s="106"/>
      <c r="BLQ156" s="106"/>
      <c r="BLR156" s="106"/>
      <c r="BLS156" s="106"/>
      <c r="BLT156" s="106"/>
      <c r="BLU156" s="106"/>
      <c r="BLV156" s="106"/>
      <c r="BLW156" s="106"/>
      <c r="BLX156" s="106"/>
      <c r="BLY156" s="106"/>
      <c r="BLZ156" s="106"/>
      <c r="BMA156" s="106"/>
      <c r="BMB156" s="106"/>
      <c r="BMC156" s="106"/>
      <c r="BMD156" s="106"/>
      <c r="BME156" s="106"/>
      <c r="BMF156" s="106"/>
      <c r="BMG156" s="106"/>
      <c r="BMH156" s="106"/>
      <c r="BMI156" s="106"/>
      <c r="BMJ156" s="106"/>
      <c r="BMK156" s="106"/>
      <c r="BML156" s="106"/>
      <c r="BMM156" s="106"/>
      <c r="BMN156" s="106"/>
      <c r="BMO156" s="106"/>
      <c r="BMP156" s="106"/>
      <c r="BMQ156" s="106"/>
      <c r="BMR156" s="106"/>
      <c r="BMS156" s="106"/>
      <c r="BMT156" s="106"/>
      <c r="BMU156" s="106"/>
      <c r="BMV156" s="106"/>
      <c r="BMW156" s="106"/>
      <c r="BMX156" s="106"/>
      <c r="BMY156" s="106"/>
      <c r="BMZ156" s="106"/>
      <c r="BNA156" s="106"/>
      <c r="BNB156" s="106"/>
      <c r="BNC156" s="106"/>
      <c r="BND156" s="106"/>
      <c r="BNE156" s="106"/>
      <c r="BNF156" s="106"/>
      <c r="BNG156" s="106"/>
      <c r="BNH156" s="106"/>
      <c r="BNI156" s="106"/>
      <c r="BNJ156" s="106"/>
      <c r="BNK156" s="106"/>
      <c r="BNL156" s="106"/>
      <c r="BNM156" s="106"/>
      <c r="BNN156" s="106"/>
      <c r="BNO156" s="106"/>
      <c r="BNP156" s="106"/>
      <c r="BNQ156" s="106"/>
      <c r="BNR156" s="106"/>
      <c r="BNS156" s="106"/>
      <c r="BNT156" s="106"/>
      <c r="BNU156" s="106"/>
      <c r="BNV156" s="106"/>
      <c r="BNW156" s="106"/>
      <c r="BNX156" s="106"/>
      <c r="BNY156" s="106"/>
      <c r="BNZ156" s="106"/>
      <c r="BOA156" s="106"/>
      <c r="BOB156" s="106"/>
      <c r="BOC156" s="106"/>
      <c r="BOD156" s="106"/>
      <c r="BOE156" s="106"/>
      <c r="BOF156" s="106"/>
      <c r="BOG156" s="106"/>
      <c r="BOH156" s="106"/>
      <c r="BOI156" s="106"/>
      <c r="BOJ156" s="106"/>
      <c r="BOK156" s="106"/>
      <c r="BOL156" s="106"/>
      <c r="BOM156" s="106"/>
      <c r="BON156" s="106"/>
      <c r="BOO156" s="106"/>
      <c r="BOP156" s="106"/>
      <c r="BOQ156" s="106"/>
      <c r="BOR156" s="106"/>
      <c r="BOS156" s="106"/>
      <c r="BOT156" s="106"/>
      <c r="BOU156" s="106"/>
      <c r="BOV156" s="106"/>
      <c r="BOW156" s="106"/>
      <c r="BOX156" s="106"/>
      <c r="BOY156" s="106"/>
      <c r="BOZ156" s="106"/>
      <c r="BPA156" s="106"/>
      <c r="BPB156" s="106"/>
      <c r="BPC156" s="106"/>
      <c r="BPD156" s="106"/>
      <c r="BPE156" s="106"/>
      <c r="BPF156" s="106"/>
      <c r="BPG156" s="106"/>
      <c r="BPH156" s="106"/>
      <c r="BPI156" s="106"/>
      <c r="BPJ156" s="106"/>
      <c r="BPK156" s="106"/>
      <c r="BPL156" s="106"/>
      <c r="BPM156" s="106"/>
      <c r="BPN156" s="106"/>
      <c r="BPO156" s="106"/>
      <c r="BPP156" s="106"/>
      <c r="BPQ156" s="106"/>
      <c r="BPR156" s="106"/>
      <c r="BPS156" s="106"/>
      <c r="BPT156" s="106"/>
      <c r="BPU156" s="106"/>
      <c r="BPV156" s="106"/>
      <c r="BPW156" s="106"/>
      <c r="BPX156" s="106"/>
      <c r="BPY156" s="106"/>
      <c r="BPZ156" s="106"/>
      <c r="BQA156" s="106"/>
      <c r="BQB156" s="106"/>
      <c r="BQC156" s="106"/>
      <c r="BQD156" s="106"/>
      <c r="BQE156" s="106"/>
      <c r="BQF156" s="106"/>
      <c r="BQG156" s="106"/>
      <c r="BQH156" s="106"/>
      <c r="BQI156" s="106"/>
      <c r="BQJ156" s="106"/>
      <c r="BQK156" s="106"/>
      <c r="BQL156" s="106"/>
      <c r="BQM156" s="106"/>
      <c r="BQN156" s="106"/>
      <c r="BQO156" s="106"/>
      <c r="BQP156" s="106"/>
      <c r="BQQ156" s="106"/>
      <c r="BQR156" s="106"/>
      <c r="BQS156" s="106"/>
      <c r="BQT156" s="106"/>
      <c r="BQU156" s="106"/>
      <c r="BQV156" s="106"/>
      <c r="BQW156" s="106"/>
      <c r="BQX156" s="106"/>
      <c r="BQY156" s="106"/>
      <c r="BQZ156" s="106"/>
      <c r="BRA156" s="106"/>
      <c r="BRB156" s="106"/>
      <c r="BRC156" s="106"/>
      <c r="BRD156" s="106"/>
      <c r="BRE156" s="106"/>
      <c r="BRF156" s="106"/>
      <c r="BRG156" s="106"/>
      <c r="BRH156" s="106"/>
      <c r="BRI156" s="106"/>
      <c r="BRJ156" s="106"/>
      <c r="BRK156" s="106"/>
      <c r="BRL156" s="106"/>
      <c r="BRM156" s="106"/>
      <c r="BRN156" s="106"/>
      <c r="BRO156" s="106"/>
      <c r="BRP156" s="106"/>
      <c r="BRQ156" s="106"/>
      <c r="BRR156" s="106"/>
      <c r="BRS156" s="106"/>
      <c r="BRT156" s="106"/>
      <c r="BRU156" s="106"/>
      <c r="BRV156" s="106"/>
      <c r="BRW156" s="106"/>
      <c r="BRX156" s="106"/>
      <c r="BRY156" s="106"/>
      <c r="BRZ156" s="106"/>
      <c r="BSA156" s="106"/>
      <c r="BSB156" s="106"/>
      <c r="BSC156" s="106"/>
      <c r="BSD156" s="106"/>
      <c r="BSE156" s="106"/>
      <c r="BSF156" s="106"/>
      <c r="BSG156" s="106"/>
      <c r="BSH156" s="106"/>
      <c r="BSI156" s="106"/>
      <c r="BSJ156" s="106"/>
      <c r="BSK156" s="106"/>
      <c r="BSL156" s="106"/>
      <c r="BSM156" s="106"/>
      <c r="BSN156" s="106"/>
      <c r="BSO156" s="106"/>
      <c r="BSP156" s="106"/>
      <c r="BSQ156" s="106"/>
      <c r="BSR156" s="106"/>
      <c r="BSS156" s="106"/>
      <c r="BST156" s="106"/>
      <c r="BSU156" s="106"/>
      <c r="BSV156" s="106"/>
      <c r="BSW156" s="106"/>
      <c r="BSX156" s="106"/>
      <c r="BSY156" s="106"/>
      <c r="BSZ156" s="106"/>
      <c r="BTA156" s="106"/>
      <c r="BTB156" s="106"/>
      <c r="BTC156" s="106"/>
      <c r="BTD156" s="106"/>
      <c r="BTE156" s="106"/>
      <c r="BTF156" s="106"/>
      <c r="BTG156" s="106"/>
      <c r="BTH156" s="106"/>
      <c r="BTI156" s="106"/>
      <c r="BTJ156" s="106"/>
      <c r="BTK156" s="106"/>
      <c r="BTL156" s="106"/>
      <c r="BTM156" s="106"/>
      <c r="BTN156" s="106"/>
      <c r="BTO156" s="106"/>
      <c r="BTP156" s="106"/>
      <c r="BTQ156" s="106"/>
      <c r="BTR156" s="106"/>
      <c r="BTS156" s="106"/>
      <c r="BTT156" s="106"/>
      <c r="BTU156" s="106"/>
      <c r="BTV156" s="106"/>
      <c r="BTW156" s="106"/>
      <c r="BTX156" s="106"/>
      <c r="BTY156" s="106"/>
      <c r="BTZ156" s="106"/>
      <c r="BUA156" s="106"/>
      <c r="BUB156" s="106"/>
      <c r="BUC156" s="106"/>
      <c r="BUD156" s="106"/>
      <c r="BUE156" s="106"/>
      <c r="BUF156" s="106"/>
      <c r="BUG156" s="106"/>
      <c r="BUH156" s="106"/>
      <c r="BUI156" s="106"/>
      <c r="BUJ156" s="106"/>
      <c r="BUK156" s="106"/>
      <c r="BUL156" s="106"/>
      <c r="BUM156" s="106"/>
      <c r="BUN156" s="106"/>
      <c r="BUO156" s="106"/>
      <c r="BUP156" s="106"/>
      <c r="BUQ156" s="106"/>
      <c r="BUR156" s="106"/>
      <c r="BUS156" s="106"/>
      <c r="BUT156" s="106"/>
      <c r="BUU156" s="106"/>
      <c r="BUV156" s="106"/>
      <c r="BUW156" s="106"/>
      <c r="BUX156" s="106"/>
      <c r="BUY156" s="106"/>
      <c r="BUZ156" s="106"/>
      <c r="BVA156" s="106"/>
      <c r="BVB156" s="106"/>
      <c r="BVC156" s="106"/>
      <c r="BVD156" s="106"/>
      <c r="BVE156" s="106"/>
      <c r="BVF156" s="106"/>
      <c r="BVG156" s="106"/>
      <c r="BVH156" s="106"/>
      <c r="BVI156" s="106"/>
      <c r="BVJ156" s="106"/>
      <c r="BVK156" s="106"/>
      <c r="BVL156" s="106"/>
      <c r="BVM156" s="106"/>
      <c r="BVN156" s="106"/>
      <c r="BVO156" s="106"/>
      <c r="BVP156" s="106"/>
      <c r="BVQ156" s="106"/>
      <c r="BVR156" s="106"/>
      <c r="BVS156" s="106"/>
      <c r="BVT156" s="106"/>
      <c r="BVU156" s="106"/>
      <c r="BVV156" s="106"/>
      <c r="BVW156" s="106"/>
      <c r="BVX156" s="106"/>
      <c r="BVY156" s="106"/>
      <c r="BVZ156" s="106"/>
      <c r="BWA156" s="106"/>
      <c r="BWB156" s="106"/>
      <c r="BWC156" s="106"/>
      <c r="BWD156" s="106"/>
      <c r="BWE156" s="106"/>
      <c r="BWF156" s="106"/>
      <c r="BWG156" s="106"/>
      <c r="BWH156" s="106"/>
      <c r="BWI156" s="106"/>
      <c r="BWJ156" s="106"/>
      <c r="BWK156" s="106"/>
      <c r="BWL156" s="106"/>
      <c r="BWM156" s="106"/>
      <c r="BWN156" s="106"/>
      <c r="BWO156" s="106"/>
      <c r="BWP156" s="106"/>
      <c r="BWQ156" s="106"/>
      <c r="BWR156" s="106"/>
      <c r="BWS156" s="106"/>
      <c r="BWT156" s="106"/>
      <c r="BWU156" s="106"/>
      <c r="BWV156" s="106"/>
      <c r="BWW156" s="106"/>
      <c r="BWX156" s="106"/>
      <c r="BWY156" s="106"/>
      <c r="BWZ156" s="106"/>
      <c r="BXA156" s="106"/>
      <c r="BXB156" s="106"/>
      <c r="BXC156" s="106"/>
      <c r="BXD156" s="106"/>
      <c r="BXE156" s="106"/>
      <c r="BXF156" s="106"/>
      <c r="BXG156" s="106"/>
      <c r="BXH156" s="106"/>
      <c r="BXI156" s="106"/>
      <c r="BXJ156" s="106"/>
      <c r="BXK156" s="106"/>
      <c r="BXL156" s="106"/>
      <c r="BXM156" s="106"/>
      <c r="BXN156" s="106"/>
      <c r="BXO156" s="106"/>
      <c r="BXP156" s="106"/>
      <c r="BXQ156" s="106"/>
      <c r="BXR156" s="106"/>
      <c r="BXS156" s="106"/>
      <c r="BXT156" s="106"/>
      <c r="BXU156" s="106"/>
      <c r="BXV156" s="106"/>
      <c r="BXW156" s="106"/>
      <c r="BXX156" s="106"/>
      <c r="BXY156" s="106"/>
      <c r="BXZ156" s="106"/>
      <c r="BYA156" s="106"/>
      <c r="BYB156" s="106"/>
      <c r="BYC156" s="106"/>
      <c r="BYD156" s="106"/>
      <c r="BYE156" s="106"/>
      <c r="BYF156" s="106"/>
      <c r="BYG156" s="106"/>
      <c r="BYH156" s="106"/>
      <c r="BYI156" s="106"/>
      <c r="BYJ156" s="106"/>
      <c r="BYK156" s="106"/>
      <c r="BYL156" s="106"/>
      <c r="BYM156" s="106"/>
      <c r="BYN156" s="106"/>
      <c r="BYO156" s="106"/>
      <c r="BYP156" s="106"/>
      <c r="BYQ156" s="106"/>
      <c r="BYR156" s="106"/>
      <c r="BYS156" s="106"/>
      <c r="BYT156" s="106"/>
      <c r="BYU156" s="106"/>
      <c r="BYV156" s="106"/>
      <c r="BYW156" s="106"/>
      <c r="BYX156" s="106"/>
      <c r="BYY156" s="106"/>
      <c r="BYZ156" s="106"/>
      <c r="BZA156" s="106"/>
      <c r="BZB156" s="106"/>
      <c r="BZC156" s="106"/>
      <c r="BZD156" s="106"/>
      <c r="BZE156" s="106"/>
      <c r="BZF156" s="106"/>
      <c r="BZG156" s="106"/>
      <c r="BZH156" s="106"/>
      <c r="BZI156" s="106"/>
      <c r="BZJ156" s="106"/>
      <c r="BZK156" s="106"/>
      <c r="BZL156" s="106"/>
      <c r="BZM156" s="106"/>
      <c r="BZN156" s="106"/>
      <c r="BZO156" s="106"/>
      <c r="BZP156" s="106"/>
      <c r="BZQ156" s="106"/>
      <c r="BZR156" s="106"/>
      <c r="BZS156" s="106"/>
      <c r="BZT156" s="106"/>
      <c r="BZU156" s="106"/>
      <c r="BZV156" s="106"/>
      <c r="BZW156" s="106"/>
      <c r="BZX156" s="106"/>
      <c r="BZY156" s="106"/>
      <c r="BZZ156" s="106"/>
      <c r="CAA156" s="106"/>
      <c r="CAB156" s="106"/>
      <c r="CAC156" s="106"/>
      <c r="CAD156" s="106"/>
      <c r="CAE156" s="106"/>
      <c r="CAF156" s="106"/>
      <c r="CAG156" s="106"/>
      <c r="CAH156" s="106"/>
      <c r="CAI156" s="106"/>
      <c r="CAJ156" s="106"/>
      <c r="CAK156" s="106"/>
      <c r="CAL156" s="106"/>
      <c r="CAM156" s="106"/>
      <c r="CAN156" s="106"/>
      <c r="CAO156" s="106"/>
      <c r="CAP156" s="106"/>
      <c r="CAQ156" s="106"/>
      <c r="CAR156" s="106"/>
      <c r="CAS156" s="106"/>
      <c r="CAT156" s="106"/>
      <c r="CAU156" s="106"/>
      <c r="CAV156" s="106"/>
      <c r="CAW156" s="106"/>
      <c r="CAX156" s="106"/>
      <c r="CAY156" s="106"/>
      <c r="CAZ156" s="106"/>
      <c r="CBA156" s="106"/>
      <c r="CBB156" s="106"/>
      <c r="CBC156" s="106"/>
      <c r="CBD156" s="106"/>
      <c r="CBE156" s="106"/>
      <c r="CBF156" s="106"/>
      <c r="CBG156" s="106"/>
      <c r="CBH156" s="106"/>
      <c r="CBI156" s="106"/>
      <c r="CBJ156" s="106"/>
      <c r="CBK156" s="106"/>
      <c r="CBL156" s="106"/>
      <c r="CBM156" s="106"/>
      <c r="CBN156" s="106"/>
      <c r="CBO156" s="106"/>
      <c r="CBP156" s="106"/>
      <c r="CBQ156" s="106"/>
      <c r="CBR156" s="106"/>
      <c r="CBS156" s="106"/>
      <c r="CBT156" s="106"/>
      <c r="CBU156" s="106"/>
      <c r="CBV156" s="106"/>
      <c r="CBW156" s="106"/>
      <c r="CBX156" s="106"/>
      <c r="CBY156" s="106"/>
      <c r="CBZ156" s="106"/>
      <c r="CCA156" s="106"/>
      <c r="CCB156" s="106"/>
      <c r="CCC156" s="106"/>
      <c r="CCD156" s="106"/>
      <c r="CCE156" s="106"/>
      <c r="CCF156" s="106"/>
      <c r="CCG156" s="106"/>
      <c r="CCH156" s="106"/>
      <c r="CCI156" s="106"/>
      <c r="CCJ156" s="106"/>
      <c r="CCK156" s="106"/>
      <c r="CCL156" s="106"/>
      <c r="CCM156" s="106"/>
      <c r="CCN156" s="106"/>
      <c r="CCO156" s="106"/>
      <c r="CCP156" s="106"/>
      <c r="CCQ156" s="106"/>
      <c r="CCR156" s="106"/>
      <c r="CCS156" s="106"/>
      <c r="CCT156" s="106"/>
      <c r="CCU156" s="106"/>
      <c r="CCV156" s="106"/>
      <c r="CCW156" s="106"/>
      <c r="CCX156" s="106"/>
      <c r="CCY156" s="106"/>
      <c r="CCZ156" s="106"/>
      <c r="CDA156" s="106"/>
      <c r="CDB156" s="106"/>
      <c r="CDC156" s="106"/>
      <c r="CDD156" s="106"/>
      <c r="CDE156" s="106"/>
      <c r="CDF156" s="106"/>
      <c r="CDG156" s="106"/>
      <c r="CDH156" s="106"/>
      <c r="CDI156" s="106"/>
      <c r="CDJ156" s="106"/>
      <c r="CDK156" s="106"/>
      <c r="CDL156" s="106"/>
      <c r="CDM156" s="106"/>
      <c r="CDN156" s="106"/>
      <c r="CDO156" s="106"/>
      <c r="CDP156" s="106"/>
      <c r="CDQ156" s="106"/>
      <c r="CDR156" s="106"/>
      <c r="CDS156" s="106"/>
      <c r="CDT156" s="106"/>
      <c r="CDU156" s="106"/>
      <c r="CDV156" s="106"/>
      <c r="CDW156" s="106"/>
      <c r="CDX156" s="106"/>
      <c r="CDY156" s="106"/>
      <c r="CDZ156" s="106"/>
      <c r="CEA156" s="106"/>
      <c r="CEB156" s="106"/>
      <c r="CEC156" s="106"/>
      <c r="CED156" s="106"/>
      <c r="CEE156" s="106"/>
      <c r="CEF156" s="106"/>
      <c r="CEG156" s="106"/>
      <c r="CEH156" s="106"/>
      <c r="CEI156" s="106"/>
      <c r="CEJ156" s="106"/>
      <c r="CEK156" s="106"/>
      <c r="CEL156" s="106"/>
      <c r="CEM156" s="106"/>
      <c r="CEN156" s="106"/>
      <c r="CEO156" s="106"/>
      <c r="CEP156" s="106"/>
      <c r="CEQ156" s="106"/>
      <c r="CER156" s="106"/>
      <c r="CES156" s="106"/>
      <c r="CET156" s="106"/>
      <c r="CEU156" s="106"/>
      <c r="CEV156" s="106"/>
      <c r="CEW156" s="106"/>
      <c r="CEX156" s="106"/>
      <c r="CEY156" s="106"/>
      <c r="CEZ156" s="106"/>
      <c r="CFA156" s="106"/>
      <c r="CFB156" s="106"/>
      <c r="CFC156" s="106"/>
      <c r="CFD156" s="106"/>
      <c r="CFE156" s="106"/>
      <c r="CFF156" s="106"/>
      <c r="CFG156" s="106"/>
      <c r="CFH156" s="106"/>
      <c r="CFI156" s="106"/>
      <c r="CFJ156" s="106"/>
      <c r="CFK156" s="106"/>
      <c r="CFL156" s="106"/>
      <c r="CFM156" s="106"/>
      <c r="CFN156" s="106"/>
      <c r="CFO156" s="106"/>
      <c r="CFP156" s="106"/>
      <c r="CFQ156" s="106"/>
      <c r="CFR156" s="106"/>
      <c r="CFS156" s="106"/>
      <c r="CFT156" s="106"/>
      <c r="CFU156" s="106"/>
      <c r="CFV156" s="106"/>
      <c r="CFW156" s="106"/>
      <c r="CFX156" s="106"/>
      <c r="CFY156" s="106"/>
      <c r="CFZ156" s="106"/>
      <c r="CGA156" s="106"/>
      <c r="CGB156" s="106"/>
      <c r="CGC156" s="106"/>
      <c r="CGD156" s="106"/>
      <c r="CGE156" s="106"/>
      <c r="CGF156" s="106"/>
      <c r="CGG156" s="106"/>
      <c r="CGH156" s="106"/>
      <c r="CGI156" s="106"/>
      <c r="CGJ156" s="106"/>
      <c r="CGK156" s="106"/>
      <c r="CGL156" s="106"/>
      <c r="CGM156" s="106"/>
      <c r="CGN156" s="106"/>
      <c r="CGO156" s="106"/>
      <c r="CGP156" s="106"/>
      <c r="CGQ156" s="106"/>
      <c r="CGR156" s="106"/>
      <c r="CGS156" s="106"/>
      <c r="CGT156" s="106"/>
      <c r="CGU156" s="106"/>
      <c r="CGV156" s="106"/>
      <c r="CGW156" s="106"/>
      <c r="CGX156" s="106"/>
      <c r="CGY156" s="106"/>
      <c r="CGZ156" s="106"/>
      <c r="CHA156" s="106"/>
      <c r="CHB156" s="106"/>
      <c r="CHC156" s="106"/>
      <c r="CHD156" s="106"/>
      <c r="CHE156" s="106"/>
      <c r="CHF156" s="106"/>
      <c r="CHG156" s="106"/>
      <c r="CHH156" s="106"/>
      <c r="CHI156" s="106"/>
      <c r="CHJ156" s="106"/>
      <c r="CHK156" s="106"/>
      <c r="CHL156" s="106"/>
      <c r="CHM156" s="106"/>
      <c r="CHN156" s="106"/>
      <c r="CHO156" s="106"/>
      <c r="CHP156" s="106"/>
      <c r="CHQ156" s="106"/>
      <c r="CHR156" s="106"/>
      <c r="CHS156" s="106"/>
      <c r="CHT156" s="106"/>
      <c r="CHU156" s="106"/>
      <c r="CHV156" s="106"/>
      <c r="CHW156" s="106"/>
      <c r="CHX156" s="106"/>
      <c r="CHY156" s="106"/>
      <c r="CHZ156" s="106"/>
      <c r="CIA156" s="106"/>
      <c r="CIB156" s="106"/>
      <c r="CIC156" s="106"/>
      <c r="CID156" s="106"/>
      <c r="CIE156" s="106"/>
      <c r="CIF156" s="106"/>
      <c r="CIG156" s="106"/>
      <c r="CIH156" s="106"/>
      <c r="CII156" s="106"/>
      <c r="CIJ156" s="106"/>
      <c r="CIK156" s="106"/>
      <c r="CIL156" s="106"/>
      <c r="CIM156" s="106"/>
      <c r="CIN156" s="106"/>
      <c r="CIO156" s="106"/>
      <c r="CIP156" s="106"/>
      <c r="CIQ156" s="106"/>
      <c r="CIR156" s="106"/>
      <c r="CIS156" s="106"/>
      <c r="CIT156" s="106"/>
      <c r="CIU156" s="106"/>
      <c r="CIV156" s="106"/>
      <c r="CIW156" s="106"/>
      <c r="CIX156" s="106"/>
      <c r="CIY156" s="106"/>
      <c r="CIZ156" s="106"/>
      <c r="CJA156" s="106"/>
      <c r="CJB156" s="106"/>
      <c r="CJC156" s="106"/>
      <c r="CJD156" s="106"/>
      <c r="CJE156" s="106"/>
      <c r="CJF156" s="106"/>
      <c r="CJG156" s="106"/>
      <c r="CJH156" s="106"/>
      <c r="CJI156" s="106"/>
      <c r="CJJ156" s="106"/>
      <c r="CJK156" s="106"/>
      <c r="CJL156" s="106"/>
      <c r="CJM156" s="106"/>
      <c r="CJN156" s="106"/>
      <c r="CJO156" s="106"/>
      <c r="CJP156" s="106"/>
      <c r="CJQ156" s="106"/>
      <c r="CJR156" s="106"/>
      <c r="CJS156" s="106"/>
      <c r="CJT156" s="106"/>
      <c r="CJU156" s="106"/>
      <c r="CJV156" s="106"/>
      <c r="CJW156" s="106"/>
      <c r="CJX156" s="106"/>
      <c r="CJY156" s="106"/>
      <c r="CJZ156" s="106"/>
      <c r="CKA156" s="106"/>
      <c r="CKB156" s="106"/>
      <c r="CKC156" s="106"/>
      <c r="CKD156" s="106"/>
      <c r="CKE156" s="106"/>
      <c r="CKF156" s="106"/>
      <c r="CKG156" s="106"/>
      <c r="CKH156" s="106"/>
      <c r="CKI156" s="106"/>
      <c r="CKJ156" s="106"/>
      <c r="CKK156" s="106"/>
      <c r="CKL156" s="106"/>
      <c r="CKM156" s="106"/>
      <c r="CKN156" s="106"/>
      <c r="CKO156" s="106"/>
      <c r="CKP156" s="106"/>
      <c r="CKQ156" s="106"/>
      <c r="CKR156" s="106"/>
      <c r="CKS156" s="106"/>
      <c r="CKT156" s="106"/>
      <c r="CKU156" s="106"/>
      <c r="CKV156" s="106"/>
      <c r="CKW156" s="106"/>
      <c r="CKX156" s="106"/>
      <c r="CKY156" s="106"/>
      <c r="CKZ156" s="106"/>
      <c r="CLA156" s="106"/>
      <c r="CLB156" s="106"/>
      <c r="CLC156" s="106"/>
      <c r="CLD156" s="106"/>
      <c r="CLE156" s="106"/>
      <c r="CLF156" s="106"/>
      <c r="CLG156" s="106"/>
      <c r="CLH156" s="106"/>
      <c r="CLI156" s="106"/>
      <c r="CLJ156" s="106"/>
      <c r="CLK156" s="106"/>
      <c r="CLL156" s="106"/>
      <c r="CLM156" s="106"/>
      <c r="CLN156" s="106"/>
      <c r="CLO156" s="106"/>
      <c r="CLP156" s="106"/>
      <c r="CLQ156" s="106"/>
      <c r="CLR156" s="106"/>
      <c r="CLS156" s="106"/>
      <c r="CLT156" s="106"/>
      <c r="CLU156" s="106"/>
      <c r="CLV156" s="106"/>
      <c r="CLW156" s="106"/>
      <c r="CLX156" s="106"/>
      <c r="CLY156" s="106"/>
      <c r="CLZ156" s="106"/>
      <c r="CMA156" s="106"/>
      <c r="CMB156" s="106"/>
      <c r="CMC156" s="106"/>
      <c r="CMD156" s="106"/>
      <c r="CME156" s="106"/>
      <c r="CMF156" s="106"/>
      <c r="CMG156" s="106"/>
      <c r="CMH156" s="106"/>
      <c r="CMI156" s="106"/>
      <c r="CMJ156" s="106"/>
      <c r="CMK156" s="106"/>
      <c r="CML156" s="106"/>
      <c r="CMM156" s="106"/>
      <c r="CMN156" s="106"/>
      <c r="CMO156" s="106"/>
      <c r="CMP156" s="106"/>
      <c r="CMQ156" s="106"/>
      <c r="CMR156" s="106"/>
      <c r="CMS156" s="106"/>
      <c r="CMT156" s="106"/>
      <c r="CMU156" s="106"/>
      <c r="CMV156" s="106"/>
      <c r="CMW156" s="106"/>
      <c r="CMX156" s="106"/>
      <c r="CMY156" s="106"/>
      <c r="CMZ156" s="106"/>
      <c r="CNA156" s="106"/>
      <c r="CNB156" s="106"/>
      <c r="CNC156" s="106"/>
      <c r="CND156" s="106"/>
      <c r="CNE156" s="106"/>
      <c r="CNF156" s="106"/>
      <c r="CNG156" s="106"/>
      <c r="CNH156" s="106"/>
      <c r="CNI156" s="106"/>
      <c r="CNJ156" s="106"/>
      <c r="CNK156" s="106"/>
      <c r="CNL156" s="106"/>
      <c r="CNM156" s="106"/>
      <c r="CNN156" s="106"/>
      <c r="CNO156" s="106"/>
      <c r="CNP156" s="106"/>
      <c r="CNQ156" s="106"/>
      <c r="CNR156" s="106"/>
      <c r="CNS156" s="106"/>
      <c r="CNT156" s="106"/>
      <c r="CNU156" s="106"/>
      <c r="CNV156" s="106"/>
      <c r="CNW156" s="106"/>
      <c r="CNX156" s="106"/>
      <c r="CNY156" s="106"/>
      <c r="CNZ156" s="106"/>
      <c r="COA156" s="106"/>
      <c r="COB156" s="106"/>
      <c r="COC156" s="106"/>
      <c r="COD156" s="106"/>
      <c r="COE156" s="106"/>
      <c r="COF156" s="106"/>
      <c r="COG156" s="106"/>
      <c r="COH156" s="106"/>
      <c r="COI156" s="106"/>
      <c r="COJ156" s="106"/>
      <c r="COK156" s="106"/>
      <c r="COL156" s="106"/>
      <c r="COM156" s="106"/>
      <c r="CON156" s="106"/>
      <c r="COO156" s="106"/>
      <c r="COP156" s="106"/>
      <c r="COQ156" s="106"/>
      <c r="COR156" s="106"/>
      <c r="COS156" s="106"/>
      <c r="COT156" s="106"/>
      <c r="COU156" s="106"/>
      <c r="COV156" s="106"/>
      <c r="COW156" s="106"/>
      <c r="COX156" s="106"/>
      <c r="COY156" s="106"/>
      <c r="COZ156" s="106"/>
      <c r="CPA156" s="106"/>
      <c r="CPB156" s="106"/>
      <c r="CPC156" s="106"/>
      <c r="CPD156" s="106"/>
      <c r="CPE156" s="106"/>
      <c r="CPF156" s="106"/>
      <c r="CPG156" s="106"/>
      <c r="CPH156" s="106"/>
      <c r="CPI156" s="106"/>
      <c r="CPJ156" s="106"/>
      <c r="CPK156" s="106"/>
      <c r="CPL156" s="106"/>
      <c r="CPM156" s="106"/>
      <c r="CPN156" s="106"/>
      <c r="CPO156" s="106"/>
      <c r="CPP156" s="106"/>
      <c r="CPQ156" s="106"/>
      <c r="CPR156" s="106"/>
      <c r="CPS156" s="106"/>
      <c r="CPT156" s="106"/>
      <c r="CPU156" s="106"/>
      <c r="CPV156" s="106"/>
      <c r="CPW156" s="106"/>
      <c r="CPX156" s="106"/>
      <c r="CPY156" s="106"/>
      <c r="CPZ156" s="106"/>
      <c r="CQA156" s="106"/>
      <c r="CQB156" s="106"/>
      <c r="CQC156" s="106"/>
      <c r="CQD156" s="106"/>
      <c r="CQE156" s="106"/>
      <c r="CQF156" s="106"/>
      <c r="CQG156" s="106"/>
      <c r="CQH156" s="106"/>
      <c r="CQI156" s="106"/>
      <c r="CQJ156" s="106"/>
      <c r="CQK156" s="106"/>
      <c r="CQL156" s="106"/>
      <c r="CQM156" s="106"/>
      <c r="CQN156" s="106"/>
      <c r="CQO156" s="106"/>
      <c r="CQP156" s="106"/>
      <c r="CQQ156" s="106"/>
      <c r="CQR156" s="106"/>
      <c r="CQS156" s="106"/>
      <c r="CQT156" s="106"/>
      <c r="CQU156" s="106"/>
      <c r="CQV156" s="106"/>
      <c r="CQW156" s="106"/>
      <c r="CQX156" s="106"/>
      <c r="CQY156" s="106"/>
      <c r="CQZ156" s="106"/>
      <c r="CRA156" s="106"/>
      <c r="CRB156" s="106"/>
      <c r="CRC156" s="106"/>
      <c r="CRD156" s="106"/>
      <c r="CRE156" s="106"/>
      <c r="CRF156" s="106"/>
      <c r="CRG156" s="106"/>
      <c r="CRH156" s="106"/>
      <c r="CRI156" s="106"/>
      <c r="CRJ156" s="106"/>
      <c r="CRK156" s="106"/>
      <c r="CRL156" s="106"/>
      <c r="CRM156" s="106"/>
      <c r="CRN156" s="106"/>
      <c r="CRO156" s="106"/>
      <c r="CRP156" s="106"/>
      <c r="CRQ156" s="106"/>
      <c r="CRR156" s="106"/>
      <c r="CRS156" s="106"/>
      <c r="CRT156" s="106"/>
      <c r="CRU156" s="106"/>
      <c r="CRV156" s="106"/>
      <c r="CRW156" s="106"/>
      <c r="CRX156" s="106"/>
      <c r="CRY156" s="106"/>
      <c r="CRZ156" s="106"/>
      <c r="CSA156" s="106"/>
      <c r="CSB156" s="106"/>
      <c r="CSC156" s="106"/>
      <c r="CSD156" s="106"/>
      <c r="CSE156" s="106"/>
      <c r="CSF156" s="106"/>
      <c r="CSG156" s="106"/>
      <c r="CSH156" s="106"/>
      <c r="CSI156" s="106"/>
      <c r="CSJ156" s="106"/>
      <c r="CSK156" s="106"/>
      <c r="CSL156" s="106"/>
      <c r="CSM156" s="106"/>
      <c r="CSN156" s="106"/>
      <c r="CSO156" s="106"/>
      <c r="CSP156" s="106"/>
      <c r="CSQ156" s="106"/>
      <c r="CSR156" s="106"/>
      <c r="CSS156" s="106"/>
      <c r="CST156" s="106"/>
      <c r="CSU156" s="106"/>
      <c r="CSV156" s="106"/>
      <c r="CSW156" s="106"/>
      <c r="CSX156" s="106"/>
      <c r="CSY156" s="106"/>
      <c r="CSZ156" s="106"/>
      <c r="CTA156" s="106"/>
      <c r="CTB156" s="106"/>
      <c r="CTC156" s="106"/>
      <c r="CTD156" s="106"/>
      <c r="CTE156" s="106"/>
      <c r="CTF156" s="106"/>
      <c r="CTG156" s="106"/>
      <c r="CTH156" s="106"/>
      <c r="CTI156" s="106"/>
      <c r="CTJ156" s="106"/>
      <c r="CTK156" s="106"/>
      <c r="CTL156" s="106"/>
      <c r="CTM156" s="106"/>
      <c r="CTN156" s="106"/>
      <c r="CTO156" s="106"/>
      <c r="CTP156" s="106"/>
      <c r="CTQ156" s="106"/>
      <c r="CTR156" s="106"/>
      <c r="CTS156" s="106"/>
      <c r="CTT156" s="106"/>
      <c r="CTU156" s="106"/>
      <c r="CTV156" s="106"/>
      <c r="CTW156" s="106"/>
      <c r="CTX156" s="106"/>
      <c r="CTY156" s="106"/>
      <c r="CTZ156" s="106"/>
      <c r="CUA156" s="106"/>
      <c r="CUB156" s="106"/>
      <c r="CUC156" s="106"/>
      <c r="CUD156" s="106"/>
      <c r="CUE156" s="106"/>
      <c r="CUF156" s="106"/>
      <c r="CUG156" s="106"/>
      <c r="CUH156" s="106"/>
      <c r="CUI156" s="106"/>
      <c r="CUJ156" s="106"/>
      <c r="CUK156" s="106"/>
      <c r="CUL156" s="106"/>
      <c r="CUM156" s="106"/>
      <c r="CUN156" s="106"/>
      <c r="CUO156" s="106"/>
      <c r="CUP156" s="106"/>
      <c r="CUQ156" s="106"/>
      <c r="CUR156" s="106"/>
      <c r="CUS156" s="106"/>
      <c r="CUT156" s="106"/>
      <c r="CUU156" s="106"/>
      <c r="CUV156" s="106"/>
      <c r="CUW156" s="106"/>
      <c r="CUX156" s="106"/>
      <c r="CUY156" s="106"/>
      <c r="CUZ156" s="106"/>
      <c r="CVA156" s="106"/>
      <c r="CVB156" s="106"/>
      <c r="CVC156" s="106"/>
      <c r="CVD156" s="106"/>
      <c r="CVE156" s="106"/>
      <c r="CVF156" s="106"/>
      <c r="CVG156" s="106"/>
      <c r="CVH156" s="106"/>
      <c r="CVI156" s="106"/>
      <c r="CVJ156" s="106"/>
      <c r="CVK156" s="106"/>
      <c r="CVL156" s="106"/>
      <c r="CVM156" s="106"/>
      <c r="CVN156" s="106"/>
      <c r="CVO156" s="106"/>
      <c r="CVP156" s="106"/>
      <c r="CVQ156" s="106"/>
      <c r="CVR156" s="106"/>
      <c r="CVS156" s="106"/>
      <c r="CVT156" s="106"/>
      <c r="CVU156" s="106"/>
      <c r="CVV156" s="106"/>
      <c r="CVW156" s="106"/>
      <c r="CVX156" s="106"/>
      <c r="CVY156" s="106"/>
      <c r="CVZ156" s="106"/>
      <c r="CWA156" s="106"/>
      <c r="CWB156" s="106"/>
      <c r="CWC156" s="106"/>
      <c r="CWD156" s="106"/>
      <c r="CWE156" s="106"/>
      <c r="CWF156" s="106"/>
      <c r="CWG156" s="106"/>
      <c r="CWH156" s="106"/>
      <c r="CWI156" s="106"/>
      <c r="CWJ156" s="106"/>
      <c r="CWK156" s="106"/>
      <c r="CWL156" s="106"/>
      <c r="CWM156" s="106"/>
      <c r="CWN156" s="106"/>
      <c r="CWO156" s="106"/>
      <c r="CWP156" s="106"/>
      <c r="CWQ156" s="106"/>
      <c r="CWR156" s="106"/>
      <c r="CWS156" s="106"/>
      <c r="CWT156" s="106"/>
      <c r="CWU156" s="106"/>
      <c r="CWV156" s="106"/>
      <c r="CWW156" s="106"/>
      <c r="CWX156" s="106"/>
      <c r="CWY156" s="106"/>
      <c r="CWZ156" s="106"/>
      <c r="CXA156" s="106"/>
      <c r="CXB156" s="106"/>
      <c r="CXC156" s="106"/>
      <c r="CXD156" s="106"/>
      <c r="CXE156" s="106"/>
      <c r="CXF156" s="106"/>
      <c r="CXG156" s="106"/>
      <c r="CXH156" s="106"/>
      <c r="CXI156" s="106"/>
      <c r="CXJ156" s="106"/>
      <c r="CXK156" s="106"/>
      <c r="CXL156" s="106"/>
      <c r="CXM156" s="106"/>
      <c r="CXN156" s="106"/>
      <c r="CXO156" s="106"/>
      <c r="CXP156" s="106"/>
      <c r="CXQ156" s="106"/>
      <c r="CXR156" s="106"/>
      <c r="CXS156" s="106"/>
      <c r="CXT156" s="106"/>
      <c r="CXU156" s="106"/>
      <c r="CXV156" s="106"/>
      <c r="CXW156" s="106"/>
      <c r="CXX156" s="106"/>
      <c r="CXY156" s="106"/>
      <c r="CXZ156" s="106"/>
      <c r="CYA156" s="106"/>
      <c r="CYB156" s="106"/>
      <c r="CYC156" s="106"/>
      <c r="CYD156" s="106"/>
      <c r="CYE156" s="106"/>
      <c r="CYF156" s="106"/>
      <c r="CYG156" s="106"/>
      <c r="CYH156" s="106"/>
      <c r="CYI156" s="106"/>
      <c r="CYJ156" s="106"/>
      <c r="CYK156" s="106"/>
      <c r="CYL156" s="106"/>
      <c r="CYM156" s="106"/>
      <c r="CYN156" s="106"/>
      <c r="CYO156" s="106"/>
      <c r="CYP156" s="106"/>
      <c r="CYQ156" s="106"/>
      <c r="CYR156" s="106"/>
      <c r="CYS156" s="106"/>
      <c r="CYT156" s="106"/>
      <c r="CYU156" s="106"/>
      <c r="CYV156" s="106"/>
      <c r="CYW156" s="106"/>
      <c r="CYX156" s="106"/>
      <c r="CYY156" s="106"/>
      <c r="CYZ156" s="106"/>
      <c r="CZA156" s="106"/>
      <c r="CZB156" s="106"/>
      <c r="CZC156" s="106"/>
      <c r="CZD156" s="106"/>
      <c r="CZE156" s="106"/>
      <c r="CZF156" s="106"/>
      <c r="CZG156" s="106"/>
      <c r="CZH156" s="106"/>
      <c r="CZI156" s="106"/>
      <c r="CZJ156" s="106"/>
      <c r="CZK156" s="106"/>
      <c r="CZL156" s="106"/>
      <c r="CZM156" s="106"/>
      <c r="CZN156" s="106"/>
      <c r="CZO156" s="106"/>
      <c r="CZP156" s="106"/>
      <c r="CZQ156" s="106"/>
      <c r="CZR156" s="106"/>
      <c r="CZS156" s="106"/>
      <c r="CZT156" s="106"/>
      <c r="CZU156" s="106"/>
      <c r="CZV156" s="106"/>
      <c r="CZW156" s="106"/>
      <c r="CZX156" s="106"/>
      <c r="CZY156" s="106"/>
      <c r="CZZ156" s="106"/>
      <c r="DAA156" s="106"/>
      <c r="DAB156" s="106"/>
      <c r="DAC156" s="106"/>
      <c r="DAD156" s="106"/>
      <c r="DAE156" s="106"/>
      <c r="DAF156" s="106"/>
      <c r="DAG156" s="106"/>
      <c r="DAH156" s="106"/>
      <c r="DAI156" s="106"/>
      <c r="DAJ156" s="106"/>
      <c r="DAK156" s="106"/>
      <c r="DAL156" s="106"/>
      <c r="DAM156" s="106"/>
      <c r="DAN156" s="106"/>
      <c r="DAO156" s="106"/>
      <c r="DAP156" s="106"/>
      <c r="DAQ156" s="106"/>
      <c r="DAR156" s="106"/>
      <c r="DAS156" s="106"/>
      <c r="DAT156" s="106"/>
      <c r="DAU156" s="106"/>
      <c r="DAV156" s="106"/>
      <c r="DAW156" s="106"/>
      <c r="DAX156" s="106"/>
      <c r="DAY156" s="106"/>
      <c r="DAZ156" s="106"/>
      <c r="DBA156" s="106"/>
      <c r="DBB156" s="106"/>
      <c r="DBC156" s="106"/>
      <c r="DBD156" s="106"/>
      <c r="DBE156" s="106"/>
      <c r="DBF156" s="106"/>
      <c r="DBG156" s="106"/>
      <c r="DBH156" s="106"/>
      <c r="DBI156" s="106"/>
      <c r="DBJ156" s="106"/>
      <c r="DBK156" s="106"/>
      <c r="DBL156" s="106"/>
      <c r="DBM156" s="106"/>
      <c r="DBN156" s="106"/>
      <c r="DBO156" s="106"/>
      <c r="DBP156" s="106"/>
      <c r="DBQ156" s="106"/>
      <c r="DBR156" s="106"/>
      <c r="DBS156" s="106"/>
      <c r="DBT156" s="106"/>
      <c r="DBU156" s="106"/>
      <c r="DBV156" s="106"/>
      <c r="DBW156" s="106"/>
      <c r="DBX156" s="106"/>
      <c r="DBY156" s="106"/>
      <c r="DBZ156" s="106"/>
      <c r="DCA156" s="106"/>
      <c r="DCB156" s="106"/>
      <c r="DCC156" s="106"/>
      <c r="DCD156" s="106"/>
      <c r="DCE156" s="106"/>
      <c r="DCF156" s="106"/>
      <c r="DCG156" s="106"/>
      <c r="DCH156" s="106"/>
      <c r="DCI156" s="106"/>
      <c r="DCJ156" s="106"/>
      <c r="DCK156" s="106"/>
      <c r="DCL156" s="106"/>
      <c r="DCM156" s="106"/>
      <c r="DCN156" s="106"/>
      <c r="DCO156" s="106"/>
      <c r="DCP156" s="106"/>
      <c r="DCQ156" s="106"/>
      <c r="DCR156" s="106"/>
      <c r="DCS156" s="106"/>
      <c r="DCT156" s="106"/>
      <c r="DCU156" s="106"/>
      <c r="DCV156" s="106"/>
      <c r="DCW156" s="106"/>
      <c r="DCX156" s="106"/>
      <c r="DCY156" s="106"/>
      <c r="DCZ156" s="106"/>
      <c r="DDA156" s="106"/>
      <c r="DDB156" s="106"/>
      <c r="DDC156" s="106"/>
      <c r="DDD156" s="106"/>
      <c r="DDE156" s="106"/>
      <c r="DDF156" s="106"/>
      <c r="DDG156" s="106"/>
      <c r="DDH156" s="106"/>
      <c r="DDI156" s="106"/>
      <c r="DDJ156" s="106"/>
      <c r="DDK156" s="106"/>
      <c r="DDL156" s="106"/>
      <c r="DDM156" s="106"/>
      <c r="DDN156" s="106"/>
      <c r="DDO156" s="106"/>
      <c r="DDP156" s="106"/>
      <c r="DDQ156" s="106"/>
      <c r="DDR156" s="106"/>
      <c r="DDS156" s="106"/>
      <c r="DDT156" s="106"/>
      <c r="DDU156" s="106"/>
      <c r="DDV156" s="106"/>
      <c r="DDW156" s="106"/>
      <c r="DDX156" s="106"/>
      <c r="DDY156" s="106"/>
      <c r="DDZ156" s="106"/>
      <c r="DEA156" s="106"/>
      <c r="DEB156" s="106"/>
      <c r="DEC156" s="106"/>
      <c r="DED156" s="106"/>
      <c r="DEE156" s="106"/>
      <c r="DEF156" s="106"/>
      <c r="DEG156" s="106"/>
      <c r="DEH156" s="106"/>
      <c r="DEI156" s="106"/>
      <c r="DEJ156" s="106"/>
      <c r="DEK156" s="106"/>
      <c r="DEL156" s="106"/>
      <c r="DEM156" s="106"/>
      <c r="DEN156" s="106"/>
      <c r="DEO156" s="106"/>
      <c r="DEP156" s="106"/>
      <c r="DEQ156" s="106"/>
      <c r="DER156" s="106"/>
      <c r="DES156" s="106"/>
      <c r="DET156" s="106"/>
      <c r="DEU156" s="106"/>
      <c r="DEV156" s="106"/>
      <c r="DEW156" s="106"/>
      <c r="DEX156" s="106"/>
      <c r="DEY156" s="106"/>
      <c r="DEZ156" s="106"/>
      <c r="DFA156" s="106"/>
      <c r="DFB156" s="106"/>
      <c r="DFC156" s="106"/>
      <c r="DFD156" s="106"/>
      <c r="DFE156" s="106"/>
      <c r="DFF156" s="106"/>
      <c r="DFG156" s="106"/>
      <c r="DFH156" s="106"/>
      <c r="DFI156" s="106"/>
      <c r="DFJ156" s="106"/>
      <c r="DFK156" s="106"/>
      <c r="DFL156" s="106"/>
      <c r="DFM156" s="106"/>
      <c r="DFN156" s="106"/>
      <c r="DFO156" s="106"/>
      <c r="DFP156" s="106"/>
      <c r="DFQ156" s="106"/>
      <c r="DFR156" s="106"/>
      <c r="DFS156" s="106"/>
      <c r="DFT156" s="106"/>
      <c r="DFU156" s="106"/>
      <c r="DFV156" s="106"/>
      <c r="DFW156" s="106"/>
      <c r="DFX156" s="106"/>
      <c r="DFY156" s="106"/>
      <c r="DFZ156" s="106"/>
      <c r="DGA156" s="106"/>
      <c r="DGB156" s="106"/>
      <c r="DGC156" s="106"/>
      <c r="DGD156" s="106"/>
      <c r="DGE156" s="106"/>
      <c r="DGF156" s="106"/>
      <c r="DGG156" s="106"/>
      <c r="DGH156" s="106"/>
      <c r="DGI156" s="106"/>
      <c r="DGJ156" s="106"/>
      <c r="DGK156" s="106"/>
      <c r="DGL156" s="106"/>
      <c r="DGM156" s="106"/>
      <c r="DGN156" s="106"/>
      <c r="DGO156" s="106"/>
      <c r="DGP156" s="106"/>
      <c r="DGQ156" s="106"/>
      <c r="DGR156" s="106"/>
      <c r="DGS156" s="106"/>
      <c r="DGT156" s="106"/>
      <c r="DGU156" s="106"/>
      <c r="DGV156" s="106"/>
      <c r="DGW156" s="106"/>
      <c r="DGX156" s="106"/>
      <c r="DGY156" s="106"/>
      <c r="DGZ156" s="106"/>
      <c r="DHA156" s="106"/>
      <c r="DHB156" s="106"/>
      <c r="DHC156" s="106"/>
      <c r="DHD156" s="106"/>
      <c r="DHE156" s="106"/>
      <c r="DHF156" s="106"/>
      <c r="DHG156" s="106"/>
      <c r="DHH156" s="106"/>
      <c r="DHI156" s="106"/>
      <c r="DHJ156" s="106"/>
      <c r="DHK156" s="106"/>
      <c r="DHL156" s="106"/>
      <c r="DHM156" s="106"/>
      <c r="DHN156" s="106"/>
      <c r="DHO156" s="106"/>
      <c r="DHP156" s="106"/>
      <c r="DHQ156" s="106"/>
      <c r="DHR156" s="106"/>
      <c r="DHS156" s="106"/>
      <c r="DHT156" s="106"/>
      <c r="DHU156" s="106"/>
      <c r="DHV156" s="106"/>
      <c r="DHW156" s="106"/>
      <c r="DHX156" s="106"/>
      <c r="DHY156" s="106"/>
      <c r="DHZ156" s="106"/>
      <c r="DIA156" s="106"/>
      <c r="DIB156" s="106"/>
      <c r="DIC156" s="106"/>
      <c r="DID156" s="106"/>
      <c r="DIE156" s="106"/>
      <c r="DIF156" s="106"/>
      <c r="DIG156" s="106"/>
      <c r="DIH156" s="106"/>
      <c r="DII156" s="106"/>
      <c r="DIJ156" s="106"/>
      <c r="DIK156" s="106"/>
      <c r="DIL156" s="106"/>
      <c r="DIM156" s="106"/>
      <c r="DIN156" s="106"/>
      <c r="DIO156" s="106"/>
      <c r="DIP156" s="106"/>
      <c r="DIQ156" s="106"/>
      <c r="DIR156" s="106"/>
      <c r="DIS156" s="106"/>
      <c r="DIT156" s="106"/>
      <c r="DIU156" s="106"/>
      <c r="DIV156" s="106"/>
      <c r="DIW156" s="106"/>
      <c r="DIX156" s="106"/>
      <c r="DIY156" s="106"/>
      <c r="DIZ156" s="106"/>
      <c r="DJA156" s="106"/>
      <c r="DJB156" s="106"/>
      <c r="DJC156" s="106"/>
      <c r="DJD156" s="106"/>
      <c r="DJE156" s="106"/>
      <c r="DJF156" s="106"/>
      <c r="DJG156" s="106"/>
      <c r="DJH156" s="106"/>
      <c r="DJI156" s="106"/>
      <c r="DJJ156" s="106"/>
      <c r="DJK156" s="106"/>
      <c r="DJL156" s="106"/>
      <c r="DJM156" s="106"/>
      <c r="DJN156" s="106"/>
      <c r="DJO156" s="106"/>
      <c r="DJP156" s="106"/>
      <c r="DJQ156" s="106"/>
      <c r="DJR156" s="106"/>
      <c r="DJS156" s="106"/>
      <c r="DJT156" s="106"/>
      <c r="DJU156" s="106"/>
      <c r="DJV156" s="106"/>
      <c r="DJW156" s="106"/>
      <c r="DJX156" s="106"/>
      <c r="DJY156" s="106"/>
      <c r="DJZ156" s="106"/>
      <c r="DKA156" s="106"/>
      <c r="DKB156" s="106"/>
      <c r="DKC156" s="106"/>
      <c r="DKD156" s="106"/>
      <c r="DKE156" s="106"/>
      <c r="DKF156" s="106"/>
      <c r="DKG156" s="106"/>
      <c r="DKH156" s="106"/>
      <c r="DKI156" s="106"/>
      <c r="DKJ156" s="106"/>
      <c r="DKK156" s="106"/>
      <c r="DKL156" s="106"/>
      <c r="DKM156" s="106"/>
      <c r="DKN156" s="106"/>
      <c r="DKO156" s="106"/>
      <c r="DKP156" s="106"/>
      <c r="DKQ156" s="106"/>
      <c r="DKR156" s="106"/>
      <c r="DKS156" s="106"/>
      <c r="DKT156" s="106"/>
      <c r="DKU156" s="106"/>
      <c r="DKV156" s="106"/>
      <c r="DKW156" s="106"/>
      <c r="DKX156" s="106"/>
      <c r="DKY156" s="106"/>
      <c r="DKZ156" s="106"/>
      <c r="DLA156" s="106"/>
      <c r="DLB156" s="106"/>
      <c r="DLC156" s="106"/>
      <c r="DLD156" s="106"/>
      <c r="DLE156" s="106"/>
      <c r="DLF156" s="106"/>
      <c r="DLG156" s="106"/>
      <c r="DLH156" s="106"/>
      <c r="DLI156" s="106"/>
      <c r="DLJ156" s="106"/>
      <c r="DLK156" s="106"/>
      <c r="DLL156" s="106"/>
      <c r="DLM156" s="106"/>
      <c r="DLN156" s="106"/>
      <c r="DLO156" s="106"/>
      <c r="DLP156" s="106"/>
      <c r="DLQ156" s="106"/>
      <c r="DLR156" s="106"/>
      <c r="DLS156" s="106"/>
      <c r="DLT156" s="106"/>
      <c r="DLU156" s="106"/>
      <c r="DLV156" s="106"/>
      <c r="DLW156" s="106"/>
      <c r="DLX156" s="106"/>
      <c r="DLY156" s="106"/>
      <c r="DLZ156" s="106"/>
      <c r="DMA156" s="106"/>
      <c r="DMB156" s="106"/>
      <c r="DMC156" s="106"/>
      <c r="DMD156" s="106"/>
      <c r="DME156" s="106"/>
      <c r="DMF156" s="106"/>
      <c r="DMG156" s="106"/>
      <c r="DMH156" s="106"/>
      <c r="DMI156" s="106"/>
      <c r="DMJ156" s="106"/>
      <c r="DMK156" s="106"/>
      <c r="DML156" s="106"/>
      <c r="DMM156" s="106"/>
      <c r="DMN156" s="106"/>
      <c r="DMO156" s="106"/>
      <c r="DMP156" s="106"/>
      <c r="DMQ156" s="106"/>
      <c r="DMR156" s="106"/>
      <c r="DMS156" s="106"/>
      <c r="DMT156" s="106"/>
      <c r="DMU156" s="106"/>
      <c r="DMV156" s="106"/>
      <c r="DMW156" s="106"/>
      <c r="DMX156" s="106"/>
      <c r="DMY156" s="106"/>
      <c r="DMZ156" s="106"/>
      <c r="DNA156" s="106"/>
      <c r="DNB156" s="106"/>
      <c r="DNC156" s="106"/>
      <c r="DND156" s="106"/>
      <c r="DNE156" s="106"/>
      <c r="DNF156" s="106"/>
      <c r="DNG156" s="106"/>
      <c r="DNH156" s="106"/>
      <c r="DNI156" s="106"/>
      <c r="DNJ156" s="106"/>
      <c r="DNK156" s="106"/>
      <c r="DNL156" s="106"/>
      <c r="DNM156" s="106"/>
      <c r="DNN156" s="106"/>
      <c r="DNO156" s="106"/>
      <c r="DNP156" s="106"/>
      <c r="DNQ156" s="106"/>
      <c r="DNR156" s="106"/>
      <c r="DNS156" s="106"/>
      <c r="DNT156" s="106"/>
      <c r="DNU156" s="106"/>
      <c r="DNV156" s="106"/>
      <c r="DNW156" s="106"/>
      <c r="DNX156" s="106"/>
      <c r="DNY156" s="106"/>
      <c r="DNZ156" s="106"/>
      <c r="DOA156" s="106"/>
      <c r="DOB156" s="106"/>
      <c r="DOC156" s="106"/>
      <c r="DOD156" s="106"/>
      <c r="DOE156" s="106"/>
      <c r="DOF156" s="106"/>
      <c r="DOG156" s="106"/>
      <c r="DOH156" s="106"/>
      <c r="DOI156" s="106"/>
      <c r="DOJ156" s="106"/>
      <c r="DOK156" s="106"/>
      <c r="DOL156" s="106"/>
      <c r="DOM156" s="106"/>
      <c r="DON156" s="106"/>
      <c r="DOO156" s="106"/>
      <c r="DOP156" s="106"/>
      <c r="DOQ156" s="106"/>
      <c r="DOR156" s="106"/>
      <c r="DOS156" s="106"/>
      <c r="DOT156" s="106"/>
      <c r="DOU156" s="106"/>
      <c r="DOV156" s="106"/>
      <c r="DOW156" s="106"/>
      <c r="DOX156" s="106"/>
      <c r="DOY156" s="106"/>
      <c r="DOZ156" s="106"/>
      <c r="DPA156" s="106"/>
      <c r="DPB156" s="106"/>
      <c r="DPC156" s="106"/>
      <c r="DPD156" s="106"/>
      <c r="DPE156" s="106"/>
      <c r="DPF156" s="106"/>
      <c r="DPG156" s="106"/>
      <c r="DPH156" s="106"/>
      <c r="DPI156" s="106"/>
      <c r="DPJ156" s="106"/>
      <c r="DPK156" s="106"/>
      <c r="DPL156" s="106"/>
      <c r="DPM156" s="106"/>
      <c r="DPN156" s="106"/>
      <c r="DPO156" s="106"/>
      <c r="DPP156" s="106"/>
      <c r="DPQ156" s="106"/>
      <c r="DPR156" s="106"/>
      <c r="DPS156" s="106"/>
      <c r="DPT156" s="106"/>
      <c r="DPU156" s="106"/>
      <c r="DPV156" s="106"/>
      <c r="DPW156" s="106"/>
      <c r="DPX156" s="106"/>
      <c r="DPY156" s="106"/>
      <c r="DPZ156" s="106"/>
      <c r="DQA156" s="106"/>
      <c r="DQB156" s="106"/>
      <c r="DQC156" s="106"/>
      <c r="DQD156" s="106"/>
      <c r="DQE156" s="106"/>
      <c r="DQF156" s="106"/>
      <c r="DQG156" s="106"/>
      <c r="DQH156" s="106"/>
      <c r="DQI156" s="106"/>
      <c r="DQJ156" s="106"/>
      <c r="DQK156" s="106"/>
      <c r="DQL156" s="106"/>
      <c r="DQM156" s="106"/>
      <c r="DQN156" s="106"/>
      <c r="DQO156" s="106"/>
      <c r="DQP156" s="106"/>
      <c r="DQQ156" s="106"/>
      <c r="DQR156" s="106"/>
      <c r="DQS156" s="106"/>
      <c r="DQT156" s="106"/>
      <c r="DQU156" s="106"/>
      <c r="DQV156" s="106"/>
      <c r="DQW156" s="106"/>
      <c r="DQX156" s="106"/>
      <c r="DQY156" s="106"/>
      <c r="DQZ156" s="106"/>
      <c r="DRA156" s="106"/>
      <c r="DRB156" s="106"/>
      <c r="DRC156" s="106"/>
      <c r="DRD156" s="106"/>
      <c r="DRE156" s="106"/>
      <c r="DRF156" s="106"/>
      <c r="DRG156" s="106"/>
      <c r="DRH156" s="106"/>
      <c r="DRI156" s="106"/>
      <c r="DRJ156" s="106"/>
      <c r="DRK156" s="106"/>
      <c r="DRL156" s="106"/>
      <c r="DRM156" s="106"/>
      <c r="DRN156" s="106"/>
      <c r="DRO156" s="106"/>
      <c r="DRP156" s="106"/>
      <c r="DRQ156" s="106"/>
      <c r="DRR156" s="106"/>
      <c r="DRS156" s="106"/>
      <c r="DRT156" s="106"/>
      <c r="DRU156" s="106"/>
      <c r="DRV156" s="106"/>
      <c r="DRW156" s="106"/>
      <c r="DRX156" s="106"/>
      <c r="DRY156" s="106"/>
      <c r="DRZ156" s="106"/>
      <c r="DSA156" s="106"/>
      <c r="DSB156" s="106"/>
      <c r="DSC156" s="106"/>
      <c r="DSD156" s="106"/>
      <c r="DSE156" s="106"/>
      <c r="DSF156" s="106"/>
      <c r="DSG156" s="106"/>
      <c r="DSH156" s="106"/>
      <c r="DSI156" s="106"/>
      <c r="DSJ156" s="106"/>
      <c r="DSK156" s="106"/>
      <c r="DSL156" s="106"/>
      <c r="DSM156" s="106"/>
      <c r="DSN156" s="106"/>
      <c r="DSO156" s="106"/>
      <c r="DSP156" s="106"/>
      <c r="DSQ156" s="106"/>
      <c r="DSR156" s="106"/>
      <c r="DSS156" s="106"/>
      <c r="DST156" s="106"/>
      <c r="DSU156" s="106"/>
      <c r="DSV156" s="106"/>
      <c r="DSW156" s="106"/>
      <c r="DSX156" s="106"/>
      <c r="DSY156" s="106"/>
      <c r="DSZ156" s="106"/>
      <c r="DTA156" s="106"/>
      <c r="DTB156" s="106"/>
      <c r="DTC156" s="106"/>
      <c r="DTD156" s="106"/>
      <c r="DTE156" s="106"/>
      <c r="DTF156" s="106"/>
      <c r="DTG156" s="106"/>
      <c r="DTH156" s="106"/>
      <c r="DTI156" s="106"/>
      <c r="DTJ156" s="106"/>
      <c r="DTK156" s="106"/>
      <c r="DTL156" s="106"/>
      <c r="DTM156" s="106"/>
      <c r="DTN156" s="106"/>
      <c r="DTO156" s="106"/>
      <c r="DTP156" s="106"/>
      <c r="DTQ156" s="106"/>
      <c r="DTR156" s="106"/>
      <c r="DTS156" s="106"/>
      <c r="DTT156" s="106"/>
      <c r="DTU156" s="106"/>
      <c r="DTV156" s="106"/>
      <c r="DTW156" s="106"/>
      <c r="DTX156" s="106"/>
      <c r="DTY156" s="106"/>
      <c r="DTZ156" s="106"/>
      <c r="DUA156" s="106"/>
      <c r="DUB156" s="106"/>
      <c r="DUC156" s="106"/>
      <c r="DUD156" s="106"/>
      <c r="DUE156" s="106"/>
      <c r="DUF156" s="106"/>
      <c r="DUG156" s="106"/>
      <c r="DUH156" s="106"/>
      <c r="DUI156" s="106"/>
      <c r="DUJ156" s="106"/>
      <c r="DUK156" s="106"/>
      <c r="DUL156" s="106"/>
      <c r="DUM156" s="106"/>
      <c r="DUN156" s="106"/>
      <c r="DUO156" s="106"/>
      <c r="DUP156" s="106"/>
      <c r="DUQ156" s="106"/>
      <c r="DUR156" s="106"/>
      <c r="DUS156" s="106"/>
      <c r="DUT156" s="106"/>
      <c r="DUU156" s="106"/>
      <c r="DUV156" s="106"/>
      <c r="DUW156" s="106"/>
      <c r="DUX156" s="106"/>
      <c r="DUY156" s="106"/>
      <c r="DUZ156" s="106"/>
      <c r="DVA156" s="106"/>
      <c r="DVB156" s="106"/>
      <c r="DVC156" s="106"/>
      <c r="DVD156" s="106"/>
      <c r="DVE156" s="106"/>
      <c r="DVF156" s="106"/>
      <c r="DVG156" s="106"/>
      <c r="DVH156" s="106"/>
      <c r="DVI156" s="106"/>
      <c r="DVJ156" s="106"/>
      <c r="DVK156" s="106"/>
      <c r="DVL156" s="106"/>
      <c r="DVM156" s="106"/>
      <c r="DVN156" s="106"/>
      <c r="DVO156" s="106"/>
      <c r="DVP156" s="106"/>
      <c r="DVQ156" s="106"/>
      <c r="DVR156" s="106"/>
      <c r="DVS156" s="106"/>
      <c r="DVT156" s="106"/>
      <c r="DVU156" s="106"/>
      <c r="DVV156" s="106"/>
      <c r="DVW156" s="106"/>
      <c r="DVX156" s="106"/>
      <c r="DVY156" s="106"/>
      <c r="DVZ156" s="106"/>
      <c r="DWA156" s="106"/>
      <c r="DWB156" s="106"/>
      <c r="DWC156" s="106"/>
      <c r="DWD156" s="106"/>
      <c r="DWE156" s="106"/>
      <c r="DWF156" s="106"/>
      <c r="DWG156" s="106"/>
      <c r="DWH156" s="106"/>
      <c r="DWI156" s="106"/>
      <c r="DWJ156" s="106"/>
      <c r="DWK156" s="106"/>
      <c r="DWL156" s="106"/>
      <c r="DWM156" s="106"/>
      <c r="DWN156" s="106"/>
      <c r="DWO156" s="106"/>
      <c r="DWP156" s="106"/>
      <c r="DWQ156" s="106"/>
      <c r="DWR156" s="106"/>
      <c r="DWS156" s="106"/>
      <c r="DWT156" s="106"/>
      <c r="DWU156" s="106"/>
      <c r="DWV156" s="106"/>
      <c r="DWW156" s="106"/>
      <c r="DWX156" s="106"/>
      <c r="DWY156" s="106"/>
      <c r="DWZ156" s="106"/>
      <c r="DXA156" s="106"/>
      <c r="DXB156" s="106"/>
      <c r="DXC156" s="106"/>
      <c r="DXD156" s="106"/>
      <c r="DXE156" s="106"/>
      <c r="DXF156" s="106"/>
      <c r="DXG156" s="106"/>
      <c r="DXH156" s="106"/>
      <c r="DXI156" s="106"/>
      <c r="DXJ156" s="106"/>
      <c r="DXK156" s="106"/>
      <c r="DXL156" s="106"/>
      <c r="DXM156" s="106"/>
      <c r="DXN156" s="106"/>
      <c r="DXO156" s="106"/>
      <c r="DXP156" s="106"/>
      <c r="DXQ156" s="106"/>
      <c r="DXR156" s="106"/>
      <c r="DXS156" s="106"/>
      <c r="DXT156" s="106"/>
      <c r="DXU156" s="106"/>
      <c r="DXV156" s="106"/>
      <c r="DXW156" s="106"/>
      <c r="DXX156" s="106"/>
      <c r="DXY156" s="106"/>
      <c r="DXZ156" s="106"/>
      <c r="DYA156" s="106"/>
      <c r="DYB156" s="106"/>
      <c r="DYC156" s="106"/>
      <c r="DYD156" s="106"/>
      <c r="DYE156" s="106"/>
      <c r="DYF156" s="106"/>
      <c r="DYG156" s="106"/>
      <c r="DYH156" s="106"/>
      <c r="DYI156" s="106"/>
      <c r="DYJ156" s="106"/>
      <c r="DYK156" s="106"/>
      <c r="DYL156" s="106"/>
      <c r="DYM156" s="106"/>
      <c r="DYN156" s="106"/>
      <c r="DYO156" s="106"/>
      <c r="DYP156" s="106"/>
      <c r="DYQ156" s="106"/>
      <c r="DYR156" s="106"/>
      <c r="DYS156" s="106"/>
      <c r="DYT156" s="106"/>
      <c r="DYU156" s="106"/>
      <c r="DYV156" s="106"/>
      <c r="DYW156" s="106"/>
      <c r="DYX156" s="106"/>
      <c r="DYY156" s="106"/>
      <c r="DYZ156" s="106"/>
      <c r="DZA156" s="106"/>
      <c r="DZB156" s="106"/>
      <c r="DZC156" s="106"/>
      <c r="DZD156" s="106"/>
      <c r="DZE156" s="106"/>
      <c r="DZF156" s="106"/>
      <c r="DZG156" s="106"/>
      <c r="DZH156" s="106"/>
      <c r="DZI156" s="106"/>
      <c r="DZJ156" s="106"/>
      <c r="DZK156" s="106"/>
      <c r="DZL156" s="106"/>
      <c r="DZM156" s="106"/>
      <c r="DZN156" s="106"/>
      <c r="DZO156" s="106"/>
      <c r="DZP156" s="106"/>
      <c r="DZQ156" s="106"/>
      <c r="DZR156" s="106"/>
      <c r="DZS156" s="106"/>
      <c r="DZT156" s="106"/>
      <c r="DZU156" s="106"/>
      <c r="DZV156" s="106"/>
      <c r="DZW156" s="106"/>
      <c r="DZX156" s="106"/>
      <c r="DZY156" s="106"/>
      <c r="DZZ156" s="106"/>
      <c r="EAA156" s="106"/>
      <c r="EAB156" s="106"/>
      <c r="EAC156" s="106"/>
      <c r="EAD156" s="106"/>
      <c r="EAE156" s="106"/>
      <c r="EAF156" s="106"/>
      <c r="EAG156" s="106"/>
      <c r="EAH156" s="106"/>
      <c r="EAI156" s="106"/>
      <c r="EAJ156" s="106"/>
      <c r="EAK156" s="106"/>
      <c r="EAL156" s="106"/>
      <c r="EAM156" s="106"/>
      <c r="EAN156" s="106"/>
      <c r="EAO156" s="106"/>
      <c r="EAP156" s="106"/>
      <c r="EAQ156" s="106"/>
      <c r="EAR156" s="106"/>
      <c r="EAS156" s="106"/>
      <c r="EAT156" s="106"/>
      <c r="EAU156" s="106"/>
      <c r="EAV156" s="106"/>
      <c r="EAW156" s="106"/>
      <c r="EAX156" s="106"/>
      <c r="EAY156" s="106"/>
      <c r="EAZ156" s="106"/>
      <c r="EBA156" s="106"/>
      <c r="EBB156" s="106"/>
      <c r="EBC156" s="106"/>
      <c r="EBD156" s="106"/>
      <c r="EBE156" s="106"/>
      <c r="EBF156" s="106"/>
      <c r="EBG156" s="106"/>
      <c r="EBH156" s="106"/>
      <c r="EBI156" s="106"/>
      <c r="EBJ156" s="106"/>
      <c r="EBK156" s="106"/>
      <c r="EBL156" s="106"/>
      <c r="EBM156" s="106"/>
      <c r="EBN156" s="106"/>
      <c r="EBO156" s="106"/>
      <c r="EBP156" s="106"/>
      <c r="EBQ156" s="106"/>
      <c r="EBR156" s="106"/>
      <c r="EBS156" s="106"/>
      <c r="EBT156" s="106"/>
      <c r="EBU156" s="106"/>
      <c r="EBV156" s="106"/>
      <c r="EBW156" s="106"/>
      <c r="EBX156" s="106"/>
      <c r="EBY156" s="106"/>
      <c r="EBZ156" s="106"/>
      <c r="ECA156" s="106"/>
      <c r="ECB156" s="106"/>
      <c r="ECC156" s="106"/>
      <c r="ECD156" s="106"/>
      <c r="ECE156" s="106"/>
      <c r="ECF156" s="106"/>
      <c r="ECG156" s="106"/>
      <c r="ECH156" s="106"/>
      <c r="ECI156" s="106"/>
      <c r="ECJ156" s="106"/>
      <c r="ECK156" s="106"/>
      <c r="ECL156" s="106"/>
      <c r="ECM156" s="106"/>
      <c r="ECN156" s="106"/>
      <c r="ECO156" s="106"/>
      <c r="ECP156" s="106"/>
      <c r="ECQ156" s="106"/>
      <c r="ECR156" s="106"/>
      <c r="ECS156" s="106"/>
      <c r="ECT156" s="106"/>
      <c r="ECU156" s="106"/>
      <c r="ECV156" s="106"/>
      <c r="ECW156" s="106"/>
      <c r="ECX156" s="106"/>
      <c r="ECY156" s="106"/>
      <c r="ECZ156" s="106"/>
      <c r="EDA156" s="106"/>
      <c r="EDB156" s="106"/>
      <c r="EDC156" s="106"/>
      <c r="EDD156" s="106"/>
      <c r="EDE156" s="106"/>
      <c r="EDF156" s="106"/>
      <c r="EDG156" s="106"/>
      <c r="EDH156" s="106"/>
      <c r="EDI156" s="106"/>
      <c r="EDJ156" s="106"/>
      <c r="EDK156" s="106"/>
      <c r="EDL156" s="106"/>
      <c r="EDM156" s="106"/>
      <c r="EDN156" s="106"/>
      <c r="EDO156" s="106"/>
      <c r="EDP156" s="106"/>
      <c r="EDQ156" s="106"/>
      <c r="EDR156" s="106"/>
      <c r="EDS156" s="106"/>
      <c r="EDT156" s="106"/>
      <c r="EDU156" s="106"/>
      <c r="EDV156" s="106"/>
      <c r="EDW156" s="106"/>
      <c r="EDX156" s="106"/>
      <c r="EDY156" s="106"/>
      <c r="EDZ156" s="106"/>
      <c r="EEA156" s="106"/>
      <c r="EEB156" s="106"/>
      <c r="EEC156" s="106"/>
      <c r="EED156" s="106"/>
      <c r="EEE156" s="106"/>
      <c r="EEF156" s="106"/>
      <c r="EEG156" s="106"/>
      <c r="EEH156" s="106"/>
      <c r="EEI156" s="106"/>
      <c r="EEJ156" s="106"/>
      <c r="EEK156" s="106"/>
      <c r="EEL156" s="106"/>
      <c r="EEM156" s="106"/>
      <c r="EEN156" s="106"/>
      <c r="EEO156" s="106"/>
      <c r="EEP156" s="106"/>
      <c r="EEQ156" s="106"/>
      <c r="EER156" s="106"/>
      <c r="EES156" s="106"/>
      <c r="EET156" s="106"/>
      <c r="EEU156" s="106"/>
      <c r="EEV156" s="106"/>
      <c r="EEW156" s="106"/>
      <c r="EEX156" s="106"/>
      <c r="EEY156" s="106"/>
      <c r="EEZ156" s="106"/>
      <c r="EFA156" s="106"/>
      <c r="EFB156" s="106"/>
      <c r="EFC156" s="106"/>
      <c r="EFD156" s="106"/>
      <c r="EFE156" s="106"/>
      <c r="EFF156" s="106"/>
      <c r="EFG156" s="106"/>
      <c r="EFH156" s="106"/>
      <c r="EFI156" s="106"/>
      <c r="EFJ156" s="106"/>
      <c r="EFK156" s="106"/>
      <c r="EFL156" s="106"/>
      <c r="EFM156" s="106"/>
      <c r="EFN156" s="106"/>
      <c r="EFO156" s="106"/>
      <c r="EFP156" s="106"/>
      <c r="EFQ156" s="106"/>
      <c r="EFR156" s="106"/>
      <c r="EFS156" s="106"/>
      <c r="EFT156" s="106"/>
      <c r="EFU156" s="106"/>
      <c r="EFV156" s="106"/>
      <c r="EFW156" s="106"/>
      <c r="EFX156" s="106"/>
      <c r="EFY156" s="106"/>
      <c r="EFZ156" s="106"/>
      <c r="EGA156" s="106"/>
      <c r="EGB156" s="106"/>
      <c r="EGC156" s="106"/>
      <c r="EGD156" s="106"/>
      <c r="EGE156" s="106"/>
      <c r="EGF156" s="106"/>
      <c r="EGG156" s="106"/>
      <c r="EGH156" s="106"/>
      <c r="EGI156" s="106"/>
      <c r="EGJ156" s="106"/>
      <c r="EGK156" s="106"/>
      <c r="EGL156" s="106"/>
      <c r="EGM156" s="106"/>
      <c r="EGN156" s="106"/>
      <c r="EGO156" s="106"/>
      <c r="EGP156" s="106"/>
      <c r="EGQ156" s="106"/>
      <c r="EGR156" s="106"/>
      <c r="EGS156" s="106"/>
      <c r="EGT156" s="106"/>
      <c r="EGU156" s="106"/>
      <c r="EGV156" s="106"/>
      <c r="EGW156" s="106"/>
      <c r="EGX156" s="106"/>
      <c r="EGY156" s="106"/>
      <c r="EGZ156" s="106"/>
      <c r="EHA156" s="106"/>
      <c r="EHB156" s="106"/>
      <c r="EHC156" s="106"/>
      <c r="EHD156" s="106"/>
      <c r="EHE156" s="106"/>
      <c r="EHF156" s="106"/>
      <c r="EHG156" s="106"/>
      <c r="EHH156" s="106"/>
      <c r="EHI156" s="106"/>
      <c r="EHJ156" s="106"/>
      <c r="EHK156" s="106"/>
      <c r="EHL156" s="106"/>
      <c r="EHM156" s="106"/>
      <c r="EHN156" s="106"/>
      <c r="EHO156" s="106"/>
      <c r="EHP156" s="106"/>
      <c r="EHQ156" s="106"/>
      <c r="EHR156" s="106"/>
      <c r="EHS156" s="106"/>
      <c r="EHT156" s="106"/>
      <c r="EHU156" s="106"/>
      <c r="EHV156" s="106"/>
      <c r="EHW156" s="106"/>
      <c r="EHX156" s="106"/>
      <c r="EHY156" s="106"/>
      <c r="EHZ156" s="106"/>
      <c r="EIA156" s="106"/>
      <c r="EIB156" s="106"/>
      <c r="EIC156" s="106"/>
      <c r="EID156" s="106"/>
      <c r="EIE156" s="106"/>
      <c r="EIF156" s="106"/>
      <c r="EIG156" s="106"/>
      <c r="EIH156" s="106"/>
      <c r="EII156" s="106"/>
      <c r="EIJ156" s="106"/>
      <c r="EIK156" s="106"/>
      <c r="EIL156" s="106"/>
      <c r="EIM156" s="106"/>
      <c r="EIN156" s="106"/>
      <c r="EIO156" s="106"/>
      <c r="EIP156" s="106"/>
      <c r="EIQ156" s="106"/>
      <c r="EIR156" s="106"/>
      <c r="EIS156" s="106"/>
      <c r="EIT156" s="106"/>
      <c r="EIU156" s="106"/>
      <c r="EIV156" s="106"/>
      <c r="EIW156" s="106"/>
      <c r="EIX156" s="106"/>
      <c r="EIY156" s="106"/>
      <c r="EIZ156" s="106"/>
      <c r="EJA156" s="106"/>
      <c r="EJB156" s="106"/>
      <c r="EJC156" s="106"/>
      <c r="EJD156" s="106"/>
      <c r="EJE156" s="106"/>
      <c r="EJF156" s="106"/>
      <c r="EJG156" s="106"/>
      <c r="EJH156" s="106"/>
      <c r="EJI156" s="106"/>
      <c r="EJJ156" s="106"/>
      <c r="EJK156" s="106"/>
      <c r="EJL156" s="106"/>
      <c r="EJM156" s="106"/>
      <c r="EJN156" s="106"/>
      <c r="EJO156" s="106"/>
      <c r="EJP156" s="106"/>
      <c r="EJQ156" s="106"/>
      <c r="EJR156" s="106"/>
      <c r="EJS156" s="106"/>
      <c r="EJT156" s="106"/>
      <c r="EJU156" s="106"/>
      <c r="EJV156" s="106"/>
      <c r="EJW156" s="106"/>
      <c r="EJX156" s="106"/>
      <c r="EJY156" s="106"/>
      <c r="EJZ156" s="106"/>
      <c r="EKA156" s="106"/>
      <c r="EKB156" s="106"/>
      <c r="EKC156" s="106"/>
      <c r="EKD156" s="106"/>
      <c r="EKE156" s="106"/>
      <c r="EKF156" s="106"/>
      <c r="EKG156" s="106"/>
      <c r="EKH156" s="106"/>
      <c r="EKI156" s="106"/>
      <c r="EKJ156" s="106"/>
      <c r="EKK156" s="106"/>
      <c r="EKL156" s="106"/>
      <c r="EKM156" s="106"/>
      <c r="EKN156" s="106"/>
      <c r="EKO156" s="106"/>
      <c r="EKP156" s="106"/>
      <c r="EKQ156" s="106"/>
      <c r="EKR156" s="106"/>
      <c r="EKS156" s="106"/>
      <c r="EKT156" s="106"/>
      <c r="EKU156" s="106"/>
      <c r="EKV156" s="106"/>
      <c r="EKW156" s="106"/>
      <c r="EKX156" s="106"/>
      <c r="EKY156" s="106"/>
      <c r="EKZ156" s="106"/>
      <c r="ELA156" s="106"/>
      <c r="ELB156" s="106"/>
      <c r="ELC156" s="106"/>
      <c r="ELD156" s="106"/>
      <c r="ELE156" s="106"/>
      <c r="ELF156" s="106"/>
      <c r="ELG156" s="106"/>
      <c r="ELH156" s="106"/>
      <c r="ELI156" s="106"/>
      <c r="ELJ156" s="106"/>
      <c r="ELK156" s="106"/>
      <c r="ELL156" s="106"/>
      <c r="ELM156" s="106"/>
      <c r="ELN156" s="106"/>
      <c r="ELO156" s="106"/>
      <c r="ELP156" s="106"/>
      <c r="ELQ156" s="106"/>
      <c r="ELR156" s="106"/>
      <c r="ELS156" s="106"/>
      <c r="ELT156" s="106"/>
      <c r="ELU156" s="106"/>
      <c r="ELV156" s="106"/>
      <c r="ELW156" s="106"/>
      <c r="ELX156" s="106"/>
      <c r="ELY156" s="106"/>
      <c r="ELZ156" s="106"/>
      <c r="EMA156" s="106"/>
      <c r="EMB156" s="106"/>
      <c r="EMC156" s="106"/>
      <c r="EMD156" s="106"/>
      <c r="EME156" s="106"/>
      <c r="EMF156" s="106"/>
      <c r="EMG156" s="106"/>
      <c r="EMH156" s="106"/>
      <c r="EMI156" s="106"/>
      <c r="EMJ156" s="106"/>
      <c r="EMK156" s="106"/>
      <c r="EML156" s="106"/>
      <c r="EMM156" s="106"/>
      <c r="EMN156" s="106"/>
      <c r="EMO156" s="106"/>
      <c r="EMP156" s="106"/>
      <c r="EMQ156" s="106"/>
      <c r="EMR156" s="106"/>
      <c r="EMS156" s="106"/>
      <c r="EMT156" s="106"/>
      <c r="EMU156" s="106"/>
      <c r="EMV156" s="106"/>
      <c r="EMW156" s="106"/>
      <c r="EMX156" s="106"/>
      <c r="EMY156" s="106"/>
      <c r="EMZ156" s="106"/>
      <c r="ENA156" s="106"/>
      <c r="ENB156" s="106"/>
      <c r="ENC156" s="106"/>
      <c r="END156" s="106"/>
      <c r="ENE156" s="106"/>
      <c r="ENF156" s="106"/>
      <c r="ENG156" s="106"/>
      <c r="ENH156" s="106"/>
      <c r="ENI156" s="106"/>
      <c r="ENJ156" s="106"/>
      <c r="ENK156" s="106"/>
      <c r="ENL156" s="106"/>
      <c r="ENM156" s="106"/>
      <c r="ENN156" s="106"/>
      <c r="ENO156" s="106"/>
      <c r="ENP156" s="106"/>
      <c r="ENQ156" s="106"/>
      <c r="ENR156" s="106"/>
      <c r="ENS156" s="106"/>
      <c r="ENT156" s="106"/>
      <c r="ENU156" s="106"/>
      <c r="ENV156" s="106"/>
      <c r="ENW156" s="106"/>
      <c r="ENX156" s="106"/>
      <c r="ENY156" s="106"/>
      <c r="ENZ156" s="106"/>
      <c r="EOA156" s="106"/>
      <c r="EOB156" s="106"/>
      <c r="EOC156" s="106"/>
      <c r="EOD156" s="106"/>
      <c r="EOE156" s="106"/>
      <c r="EOF156" s="106"/>
      <c r="EOG156" s="106"/>
      <c r="EOH156" s="106"/>
      <c r="EOI156" s="106"/>
      <c r="EOJ156" s="106"/>
      <c r="EOK156" s="106"/>
      <c r="EOL156" s="106"/>
      <c r="EOM156" s="106"/>
      <c r="EON156" s="106"/>
      <c r="EOO156" s="106"/>
      <c r="EOP156" s="106"/>
      <c r="EOQ156" s="106"/>
      <c r="EOR156" s="106"/>
      <c r="EOS156" s="106"/>
      <c r="EOT156" s="106"/>
      <c r="EOU156" s="106"/>
      <c r="EOV156" s="106"/>
      <c r="EOW156" s="106"/>
      <c r="EOX156" s="106"/>
      <c r="EOY156" s="106"/>
      <c r="EOZ156" s="106"/>
      <c r="EPA156" s="106"/>
      <c r="EPB156" s="106"/>
      <c r="EPC156" s="106"/>
      <c r="EPD156" s="106"/>
      <c r="EPE156" s="106"/>
      <c r="EPF156" s="106"/>
      <c r="EPG156" s="106"/>
      <c r="EPH156" s="106"/>
      <c r="EPI156" s="106"/>
      <c r="EPJ156" s="106"/>
      <c r="EPK156" s="106"/>
      <c r="EPL156" s="106"/>
      <c r="EPM156" s="106"/>
      <c r="EPN156" s="106"/>
      <c r="EPO156" s="106"/>
      <c r="EPP156" s="106"/>
      <c r="EPQ156" s="106"/>
      <c r="EPR156" s="106"/>
      <c r="EPS156" s="106"/>
      <c r="EPT156" s="106"/>
      <c r="EPU156" s="106"/>
      <c r="EPV156" s="106"/>
      <c r="EPW156" s="106"/>
      <c r="EPX156" s="106"/>
      <c r="EPY156" s="106"/>
      <c r="EPZ156" s="106"/>
      <c r="EQA156" s="106"/>
      <c r="EQB156" s="106"/>
      <c r="EQC156" s="106"/>
      <c r="EQD156" s="106"/>
      <c r="EQE156" s="106"/>
      <c r="EQF156" s="106"/>
      <c r="EQG156" s="106"/>
      <c r="EQH156" s="106"/>
      <c r="EQI156" s="106"/>
      <c r="EQJ156" s="106"/>
      <c r="EQK156" s="106"/>
      <c r="EQL156" s="106"/>
      <c r="EQM156" s="106"/>
      <c r="EQN156" s="106"/>
      <c r="EQO156" s="106"/>
      <c r="EQP156" s="106"/>
      <c r="EQQ156" s="106"/>
      <c r="EQR156" s="106"/>
      <c r="EQS156" s="106"/>
      <c r="EQT156" s="106"/>
      <c r="EQU156" s="106"/>
      <c r="EQV156" s="106"/>
      <c r="EQW156" s="106"/>
      <c r="EQX156" s="106"/>
      <c r="EQY156" s="106"/>
      <c r="EQZ156" s="106"/>
      <c r="ERA156" s="106"/>
      <c r="ERB156" s="106"/>
      <c r="ERC156" s="106"/>
      <c r="ERD156" s="106"/>
      <c r="ERE156" s="106"/>
      <c r="ERF156" s="106"/>
      <c r="ERG156" s="106"/>
      <c r="ERH156" s="106"/>
      <c r="ERI156" s="106"/>
      <c r="ERJ156" s="106"/>
      <c r="ERK156" s="106"/>
      <c r="ERL156" s="106"/>
      <c r="ERM156" s="106"/>
      <c r="ERN156" s="106"/>
      <c r="ERO156" s="106"/>
      <c r="ERP156" s="106"/>
      <c r="ERQ156" s="106"/>
      <c r="ERR156" s="106"/>
      <c r="ERS156" s="106"/>
      <c r="ERT156" s="106"/>
      <c r="ERU156" s="106"/>
      <c r="ERV156" s="106"/>
      <c r="ERW156" s="106"/>
      <c r="ERX156" s="106"/>
      <c r="ERY156" s="106"/>
      <c r="ERZ156" s="106"/>
      <c r="ESA156" s="106"/>
      <c r="ESB156" s="106"/>
      <c r="ESC156" s="106"/>
      <c r="ESD156" s="106"/>
      <c r="ESE156" s="106"/>
      <c r="ESF156" s="106"/>
      <c r="ESG156" s="106"/>
      <c r="ESH156" s="106"/>
      <c r="ESI156" s="106"/>
      <c r="ESJ156" s="106"/>
      <c r="ESK156" s="106"/>
      <c r="ESL156" s="106"/>
      <c r="ESM156" s="106"/>
      <c r="ESN156" s="106"/>
      <c r="ESO156" s="106"/>
      <c r="ESP156" s="106"/>
      <c r="ESQ156" s="106"/>
      <c r="ESR156" s="106"/>
      <c r="ESS156" s="106"/>
      <c r="EST156" s="106"/>
      <c r="ESU156" s="106"/>
      <c r="ESV156" s="106"/>
      <c r="ESW156" s="106"/>
      <c r="ESX156" s="106"/>
      <c r="ESY156" s="106"/>
      <c r="ESZ156" s="106"/>
      <c r="ETA156" s="106"/>
      <c r="ETB156" s="106"/>
      <c r="ETC156" s="106"/>
      <c r="ETD156" s="106"/>
      <c r="ETE156" s="106"/>
      <c r="ETF156" s="106"/>
      <c r="ETG156" s="106"/>
      <c r="ETH156" s="106"/>
      <c r="ETI156" s="106"/>
      <c r="ETJ156" s="106"/>
      <c r="ETK156" s="106"/>
      <c r="ETL156" s="106"/>
      <c r="ETM156" s="106"/>
      <c r="ETN156" s="106"/>
      <c r="ETO156" s="106"/>
      <c r="ETP156" s="106"/>
      <c r="ETQ156" s="106"/>
      <c r="ETR156" s="106"/>
      <c r="ETS156" s="106"/>
      <c r="ETT156" s="106"/>
      <c r="ETU156" s="106"/>
      <c r="ETV156" s="106"/>
      <c r="ETW156" s="106"/>
      <c r="ETX156" s="106"/>
      <c r="ETY156" s="106"/>
      <c r="ETZ156" s="106"/>
      <c r="EUA156" s="106"/>
      <c r="EUB156" s="106"/>
      <c r="EUC156" s="106"/>
      <c r="EUD156" s="106"/>
      <c r="EUE156" s="106"/>
      <c r="EUF156" s="106"/>
      <c r="EUG156" s="106"/>
      <c r="EUH156" s="106"/>
      <c r="EUI156" s="106"/>
      <c r="EUJ156" s="106"/>
      <c r="EUK156" s="106"/>
      <c r="EUL156" s="106"/>
      <c r="EUM156" s="106"/>
      <c r="EUN156" s="106"/>
      <c r="EUO156" s="106"/>
      <c r="EUP156" s="106"/>
      <c r="EUQ156" s="106"/>
      <c r="EUR156" s="106"/>
      <c r="EUS156" s="106"/>
      <c r="EUT156" s="106"/>
      <c r="EUU156" s="106"/>
      <c r="EUV156" s="106"/>
      <c r="EUW156" s="106"/>
      <c r="EUX156" s="106"/>
      <c r="EUY156" s="106"/>
      <c r="EUZ156" s="106"/>
      <c r="EVA156" s="106"/>
      <c r="EVB156" s="106"/>
      <c r="EVC156" s="106"/>
      <c r="EVD156" s="106"/>
      <c r="EVE156" s="106"/>
      <c r="EVF156" s="106"/>
      <c r="EVG156" s="106"/>
      <c r="EVH156" s="106"/>
      <c r="EVI156" s="106"/>
      <c r="EVJ156" s="106"/>
      <c r="EVK156" s="106"/>
      <c r="EVL156" s="106"/>
      <c r="EVM156" s="106"/>
      <c r="EVN156" s="106"/>
      <c r="EVO156" s="106"/>
      <c r="EVP156" s="106"/>
      <c r="EVQ156" s="106"/>
      <c r="EVR156" s="106"/>
      <c r="EVS156" s="106"/>
      <c r="EVT156" s="106"/>
      <c r="EVU156" s="106"/>
      <c r="EVV156" s="106"/>
      <c r="EVW156" s="106"/>
      <c r="EVX156" s="106"/>
      <c r="EVY156" s="106"/>
      <c r="EVZ156" s="106"/>
      <c r="EWA156" s="106"/>
      <c r="EWB156" s="106"/>
      <c r="EWC156" s="106"/>
      <c r="EWD156" s="106"/>
      <c r="EWE156" s="106"/>
      <c r="EWF156" s="106"/>
      <c r="EWG156" s="106"/>
      <c r="EWH156" s="106"/>
      <c r="EWI156" s="106"/>
      <c r="EWJ156" s="106"/>
      <c r="EWK156" s="106"/>
      <c r="EWL156" s="106"/>
      <c r="EWM156" s="106"/>
      <c r="EWN156" s="106"/>
      <c r="EWO156" s="106"/>
      <c r="EWP156" s="106"/>
      <c r="EWQ156" s="106"/>
      <c r="EWR156" s="106"/>
      <c r="EWS156" s="106"/>
      <c r="EWT156" s="106"/>
      <c r="EWU156" s="106"/>
      <c r="EWV156" s="106"/>
      <c r="EWW156" s="106"/>
      <c r="EWX156" s="106"/>
      <c r="EWY156" s="106"/>
      <c r="EWZ156" s="106"/>
      <c r="EXA156" s="106"/>
      <c r="EXB156" s="106"/>
      <c r="EXC156" s="106"/>
      <c r="EXD156" s="106"/>
      <c r="EXE156" s="106"/>
      <c r="EXF156" s="106"/>
      <c r="EXG156" s="106"/>
      <c r="EXH156" s="106"/>
      <c r="EXI156" s="106"/>
      <c r="EXJ156" s="106"/>
      <c r="EXK156" s="106"/>
      <c r="EXL156" s="106"/>
      <c r="EXM156" s="106"/>
      <c r="EXN156" s="106"/>
      <c r="EXO156" s="106"/>
      <c r="EXP156" s="106"/>
      <c r="EXQ156" s="106"/>
      <c r="EXR156" s="106"/>
      <c r="EXS156" s="106"/>
      <c r="EXT156" s="106"/>
      <c r="EXU156" s="106"/>
      <c r="EXV156" s="106"/>
      <c r="EXW156" s="106"/>
      <c r="EXX156" s="106"/>
      <c r="EXY156" s="106"/>
      <c r="EXZ156" s="106"/>
      <c r="EYA156" s="106"/>
      <c r="EYB156" s="106"/>
      <c r="EYC156" s="106"/>
      <c r="EYD156" s="106"/>
      <c r="EYE156" s="106"/>
      <c r="EYF156" s="106"/>
      <c r="EYG156" s="106"/>
      <c r="EYH156" s="106"/>
      <c r="EYI156" s="106"/>
      <c r="EYJ156" s="106"/>
      <c r="EYK156" s="106"/>
      <c r="EYL156" s="106"/>
      <c r="EYM156" s="106"/>
      <c r="EYN156" s="106"/>
      <c r="EYO156" s="106"/>
      <c r="EYP156" s="106"/>
      <c r="EYQ156" s="106"/>
      <c r="EYR156" s="106"/>
      <c r="EYS156" s="106"/>
      <c r="EYT156" s="106"/>
      <c r="EYU156" s="106"/>
      <c r="EYV156" s="106"/>
      <c r="EYW156" s="106"/>
      <c r="EYX156" s="106"/>
      <c r="EYY156" s="106"/>
      <c r="EYZ156" s="106"/>
      <c r="EZA156" s="106"/>
      <c r="EZB156" s="106"/>
      <c r="EZC156" s="106"/>
      <c r="EZD156" s="106"/>
      <c r="EZE156" s="106"/>
      <c r="EZF156" s="106"/>
      <c r="EZG156" s="106"/>
      <c r="EZH156" s="106"/>
      <c r="EZI156" s="106"/>
      <c r="EZJ156" s="106"/>
      <c r="EZK156" s="106"/>
      <c r="EZL156" s="106"/>
      <c r="EZM156" s="106"/>
      <c r="EZN156" s="106"/>
      <c r="EZO156" s="106"/>
      <c r="EZP156" s="106"/>
      <c r="EZQ156" s="106"/>
      <c r="EZR156" s="106"/>
      <c r="EZS156" s="106"/>
      <c r="EZT156" s="106"/>
      <c r="EZU156" s="106"/>
      <c r="EZV156" s="106"/>
      <c r="EZW156" s="106"/>
      <c r="EZX156" s="106"/>
      <c r="EZY156" s="106"/>
      <c r="EZZ156" s="106"/>
      <c r="FAA156" s="106"/>
      <c r="FAB156" s="106"/>
      <c r="FAC156" s="106"/>
      <c r="FAD156" s="106"/>
      <c r="FAE156" s="106"/>
      <c r="FAF156" s="106"/>
      <c r="FAG156" s="106"/>
      <c r="FAH156" s="106"/>
      <c r="FAI156" s="106"/>
      <c r="FAJ156" s="106"/>
      <c r="FAK156" s="106"/>
      <c r="FAL156" s="106"/>
      <c r="FAM156" s="106"/>
      <c r="FAN156" s="106"/>
      <c r="FAO156" s="106"/>
      <c r="FAP156" s="106"/>
      <c r="FAQ156" s="106"/>
      <c r="FAR156" s="106"/>
      <c r="FAS156" s="106"/>
      <c r="FAT156" s="106"/>
      <c r="FAU156" s="106"/>
      <c r="FAV156" s="106"/>
      <c r="FAW156" s="106"/>
      <c r="FAX156" s="106"/>
      <c r="FAY156" s="106"/>
      <c r="FAZ156" s="106"/>
      <c r="FBA156" s="106"/>
      <c r="FBB156" s="106"/>
      <c r="FBC156" s="106"/>
      <c r="FBD156" s="106"/>
      <c r="FBE156" s="106"/>
      <c r="FBF156" s="106"/>
      <c r="FBG156" s="106"/>
      <c r="FBH156" s="106"/>
      <c r="FBI156" s="106"/>
      <c r="FBJ156" s="106"/>
      <c r="FBK156" s="106"/>
      <c r="FBL156" s="106"/>
      <c r="FBM156" s="106"/>
      <c r="FBN156" s="106"/>
      <c r="FBO156" s="106"/>
      <c r="FBP156" s="106"/>
      <c r="FBQ156" s="106"/>
      <c r="FBR156" s="106"/>
      <c r="FBS156" s="106"/>
      <c r="FBT156" s="106"/>
      <c r="FBU156" s="106"/>
      <c r="FBV156" s="106"/>
      <c r="FBW156" s="106"/>
      <c r="FBX156" s="106"/>
      <c r="FBY156" s="106"/>
      <c r="FBZ156" s="106"/>
      <c r="FCA156" s="106"/>
      <c r="FCB156" s="106"/>
      <c r="FCC156" s="106"/>
      <c r="FCD156" s="106"/>
      <c r="FCE156" s="106"/>
      <c r="FCF156" s="106"/>
      <c r="FCG156" s="106"/>
      <c r="FCH156" s="106"/>
      <c r="FCI156" s="106"/>
      <c r="FCJ156" s="106"/>
      <c r="FCK156" s="106"/>
      <c r="FCL156" s="106"/>
      <c r="FCM156" s="106"/>
      <c r="FCN156" s="106"/>
      <c r="FCO156" s="106"/>
      <c r="FCP156" s="106"/>
      <c r="FCQ156" s="106"/>
      <c r="FCR156" s="106"/>
      <c r="FCS156" s="106"/>
      <c r="FCT156" s="106"/>
      <c r="FCU156" s="106"/>
      <c r="FCV156" s="106"/>
      <c r="FCW156" s="106"/>
      <c r="FCX156" s="106"/>
      <c r="FCY156" s="106"/>
      <c r="FCZ156" s="106"/>
      <c r="FDA156" s="106"/>
      <c r="FDB156" s="106"/>
      <c r="FDC156" s="106"/>
      <c r="FDD156" s="106"/>
      <c r="FDE156" s="106"/>
      <c r="FDF156" s="106"/>
      <c r="FDG156" s="106"/>
      <c r="FDH156" s="106"/>
      <c r="FDI156" s="106"/>
      <c r="FDJ156" s="106"/>
      <c r="FDK156" s="106"/>
      <c r="FDL156" s="106"/>
      <c r="FDM156" s="106"/>
      <c r="FDN156" s="106"/>
      <c r="FDO156" s="106"/>
      <c r="FDP156" s="106"/>
      <c r="FDQ156" s="106"/>
      <c r="FDR156" s="106"/>
      <c r="FDS156" s="106"/>
      <c r="FDT156" s="106"/>
      <c r="FDU156" s="106"/>
      <c r="FDV156" s="106"/>
      <c r="FDW156" s="106"/>
      <c r="FDX156" s="106"/>
      <c r="FDY156" s="106"/>
      <c r="FDZ156" s="106"/>
      <c r="FEA156" s="106"/>
      <c r="FEB156" s="106"/>
      <c r="FEC156" s="106"/>
      <c r="FED156" s="106"/>
      <c r="FEE156" s="106"/>
      <c r="FEF156" s="106"/>
      <c r="FEG156" s="106"/>
      <c r="FEH156" s="106"/>
      <c r="FEI156" s="106"/>
      <c r="FEJ156" s="106"/>
      <c r="FEK156" s="106"/>
      <c r="FEL156" s="106"/>
      <c r="FEM156" s="106"/>
      <c r="FEN156" s="106"/>
      <c r="FEO156" s="106"/>
      <c r="FEP156" s="106"/>
      <c r="FEQ156" s="106"/>
      <c r="FER156" s="106"/>
      <c r="FES156" s="106"/>
      <c r="FET156" s="106"/>
      <c r="FEU156" s="106"/>
      <c r="FEV156" s="106"/>
      <c r="FEW156" s="106"/>
      <c r="FEX156" s="106"/>
      <c r="FEY156" s="106"/>
      <c r="FEZ156" s="106"/>
      <c r="FFA156" s="106"/>
      <c r="FFB156" s="106"/>
      <c r="FFC156" s="106"/>
      <c r="FFD156" s="106"/>
      <c r="FFE156" s="106"/>
      <c r="FFF156" s="106"/>
      <c r="FFG156" s="106"/>
      <c r="FFH156" s="106"/>
      <c r="FFI156" s="106"/>
      <c r="FFJ156" s="106"/>
      <c r="FFK156" s="106"/>
      <c r="FFL156" s="106"/>
      <c r="FFM156" s="106"/>
      <c r="FFN156" s="106"/>
      <c r="FFO156" s="106"/>
      <c r="FFP156" s="106"/>
      <c r="FFQ156" s="106"/>
      <c r="FFR156" s="106"/>
      <c r="FFS156" s="106"/>
      <c r="FFT156" s="106"/>
      <c r="FFU156" s="106"/>
      <c r="FFV156" s="106"/>
      <c r="FFW156" s="106"/>
      <c r="FFX156" s="106"/>
      <c r="FFY156" s="106"/>
      <c r="FFZ156" s="106"/>
      <c r="FGA156" s="106"/>
      <c r="FGB156" s="106"/>
      <c r="FGC156" s="106"/>
      <c r="FGD156" s="106"/>
      <c r="FGE156" s="106"/>
      <c r="FGF156" s="106"/>
      <c r="FGG156" s="106"/>
      <c r="FGH156" s="106"/>
      <c r="FGI156" s="106"/>
      <c r="FGJ156" s="106"/>
      <c r="FGK156" s="106"/>
      <c r="FGL156" s="106"/>
      <c r="FGM156" s="106"/>
      <c r="FGN156" s="106"/>
      <c r="FGO156" s="106"/>
      <c r="FGP156" s="106"/>
      <c r="FGQ156" s="106"/>
      <c r="FGR156" s="106"/>
      <c r="FGS156" s="106"/>
      <c r="FGT156" s="106"/>
      <c r="FGU156" s="106"/>
      <c r="FGV156" s="106"/>
      <c r="FGW156" s="106"/>
      <c r="FGX156" s="106"/>
      <c r="FGY156" s="106"/>
      <c r="FGZ156" s="106"/>
      <c r="FHA156" s="106"/>
      <c r="FHB156" s="106"/>
      <c r="FHC156" s="106"/>
      <c r="FHD156" s="106"/>
      <c r="FHE156" s="106"/>
      <c r="FHF156" s="106"/>
      <c r="FHG156" s="106"/>
      <c r="FHH156" s="106"/>
      <c r="FHI156" s="106"/>
      <c r="FHJ156" s="106"/>
      <c r="FHK156" s="106"/>
      <c r="FHL156" s="106"/>
      <c r="FHM156" s="106"/>
      <c r="FHN156" s="106"/>
      <c r="FHO156" s="106"/>
      <c r="FHP156" s="106"/>
      <c r="FHQ156" s="106"/>
      <c r="FHR156" s="106"/>
      <c r="FHS156" s="106"/>
      <c r="FHT156" s="106"/>
      <c r="FHU156" s="106"/>
      <c r="FHV156" s="106"/>
      <c r="FHW156" s="106"/>
      <c r="FHX156" s="106"/>
      <c r="FHY156" s="106"/>
      <c r="FHZ156" s="106"/>
      <c r="FIA156" s="106"/>
      <c r="FIB156" s="106"/>
      <c r="FIC156" s="106"/>
      <c r="FID156" s="106"/>
      <c r="FIE156" s="106"/>
      <c r="FIF156" s="106"/>
      <c r="FIG156" s="106"/>
      <c r="FIH156" s="106"/>
      <c r="FII156" s="106"/>
      <c r="FIJ156" s="106"/>
      <c r="FIK156" s="106"/>
      <c r="FIL156" s="106"/>
      <c r="FIM156" s="106"/>
      <c r="FIN156" s="106"/>
      <c r="FIO156" s="106"/>
      <c r="FIP156" s="106"/>
      <c r="FIQ156" s="106"/>
      <c r="FIR156" s="106"/>
      <c r="FIS156" s="106"/>
      <c r="FIT156" s="106"/>
      <c r="FIU156" s="106"/>
      <c r="FIV156" s="106"/>
      <c r="FIW156" s="106"/>
      <c r="FIX156" s="106"/>
      <c r="FIY156" s="106"/>
      <c r="FIZ156" s="106"/>
      <c r="FJA156" s="106"/>
      <c r="FJB156" s="106"/>
      <c r="FJC156" s="106"/>
      <c r="FJD156" s="106"/>
      <c r="FJE156" s="106"/>
      <c r="FJF156" s="106"/>
      <c r="FJG156" s="106"/>
      <c r="FJH156" s="106"/>
      <c r="FJI156" s="106"/>
      <c r="FJJ156" s="106"/>
      <c r="FJK156" s="106"/>
      <c r="FJL156" s="106"/>
      <c r="FJM156" s="106"/>
      <c r="FJN156" s="106"/>
      <c r="FJO156" s="106"/>
      <c r="FJP156" s="106"/>
      <c r="FJQ156" s="106"/>
      <c r="FJR156" s="106"/>
      <c r="FJS156" s="106"/>
      <c r="FJT156" s="106"/>
      <c r="FJU156" s="106"/>
      <c r="FJV156" s="106"/>
      <c r="FJW156" s="106"/>
      <c r="FJX156" s="106"/>
      <c r="FJY156" s="106"/>
      <c r="FJZ156" s="106"/>
      <c r="FKA156" s="106"/>
      <c r="FKB156" s="106"/>
      <c r="FKC156" s="106"/>
      <c r="FKD156" s="106"/>
      <c r="FKE156" s="106"/>
      <c r="FKF156" s="106"/>
      <c r="FKG156" s="106"/>
      <c r="FKH156" s="106"/>
      <c r="FKI156" s="106"/>
      <c r="FKJ156" s="106"/>
      <c r="FKK156" s="106"/>
      <c r="FKL156" s="106"/>
      <c r="FKM156" s="106"/>
      <c r="FKN156" s="106"/>
      <c r="FKO156" s="106"/>
      <c r="FKP156" s="106"/>
      <c r="FKQ156" s="106"/>
      <c r="FKR156" s="106"/>
      <c r="FKS156" s="106"/>
      <c r="FKT156" s="106"/>
      <c r="FKU156" s="106"/>
      <c r="FKV156" s="106"/>
      <c r="FKW156" s="106"/>
      <c r="FKX156" s="106"/>
      <c r="FKY156" s="106"/>
      <c r="FKZ156" s="106"/>
      <c r="FLA156" s="106"/>
      <c r="FLB156" s="106"/>
      <c r="FLC156" s="106"/>
      <c r="FLD156" s="106"/>
      <c r="FLE156" s="106"/>
      <c r="FLF156" s="106"/>
      <c r="FLG156" s="106"/>
      <c r="FLH156" s="106"/>
      <c r="FLI156" s="106"/>
      <c r="FLJ156" s="106"/>
      <c r="FLK156" s="106"/>
      <c r="FLL156" s="106"/>
      <c r="FLM156" s="106"/>
      <c r="FLN156" s="106"/>
      <c r="FLO156" s="106"/>
      <c r="FLP156" s="106"/>
      <c r="FLQ156" s="106"/>
      <c r="FLR156" s="106"/>
      <c r="FLS156" s="106"/>
      <c r="FLT156" s="106"/>
      <c r="FLU156" s="106"/>
      <c r="FLV156" s="106"/>
      <c r="FLW156" s="106"/>
      <c r="FLX156" s="106"/>
      <c r="FLY156" s="106"/>
      <c r="FLZ156" s="106"/>
      <c r="FMA156" s="106"/>
      <c r="FMB156" s="106"/>
      <c r="FMC156" s="106"/>
      <c r="FMD156" s="106"/>
      <c r="FME156" s="106"/>
      <c r="FMF156" s="106"/>
      <c r="FMG156" s="106"/>
      <c r="FMH156" s="106"/>
      <c r="FMI156" s="106"/>
      <c r="FMJ156" s="106"/>
      <c r="FMK156" s="106"/>
      <c r="FML156" s="106"/>
      <c r="FMM156" s="106"/>
      <c r="FMN156" s="106"/>
      <c r="FMO156" s="106"/>
      <c r="FMP156" s="106"/>
      <c r="FMQ156" s="106"/>
      <c r="FMR156" s="106"/>
      <c r="FMS156" s="106"/>
      <c r="FMT156" s="106"/>
      <c r="FMU156" s="106"/>
      <c r="FMV156" s="106"/>
      <c r="FMW156" s="106"/>
      <c r="FMX156" s="106"/>
      <c r="FMY156" s="106"/>
      <c r="FMZ156" s="106"/>
      <c r="FNA156" s="106"/>
      <c r="FNB156" s="106"/>
      <c r="FNC156" s="106"/>
      <c r="FND156" s="106"/>
      <c r="FNE156" s="106"/>
      <c r="FNF156" s="106"/>
      <c r="FNG156" s="106"/>
      <c r="FNH156" s="106"/>
      <c r="FNI156" s="106"/>
      <c r="FNJ156" s="106"/>
      <c r="FNK156" s="106"/>
      <c r="FNL156" s="106"/>
      <c r="FNM156" s="106"/>
      <c r="FNN156" s="106"/>
      <c r="FNO156" s="106"/>
      <c r="FNP156" s="106"/>
      <c r="FNQ156" s="106"/>
      <c r="FNR156" s="106"/>
      <c r="FNS156" s="106"/>
      <c r="FNT156" s="106"/>
      <c r="FNU156" s="106"/>
      <c r="FNV156" s="106"/>
      <c r="FNW156" s="106"/>
      <c r="FNX156" s="106"/>
      <c r="FNY156" s="106"/>
      <c r="FNZ156" s="106"/>
      <c r="FOA156" s="106"/>
      <c r="FOB156" s="106"/>
      <c r="FOC156" s="106"/>
      <c r="FOD156" s="106"/>
      <c r="FOE156" s="106"/>
      <c r="FOF156" s="106"/>
      <c r="FOG156" s="106"/>
      <c r="FOH156" s="106"/>
      <c r="FOI156" s="106"/>
      <c r="FOJ156" s="106"/>
      <c r="FOK156" s="106"/>
      <c r="FOL156" s="106"/>
      <c r="FOM156" s="106"/>
      <c r="FON156" s="106"/>
      <c r="FOO156" s="106"/>
      <c r="FOP156" s="106"/>
      <c r="FOQ156" s="106"/>
      <c r="FOR156" s="106"/>
      <c r="FOS156" s="106"/>
      <c r="FOT156" s="106"/>
      <c r="FOU156" s="106"/>
      <c r="FOV156" s="106"/>
      <c r="FOW156" s="106"/>
      <c r="FOX156" s="106"/>
      <c r="FOY156" s="106"/>
      <c r="FOZ156" s="106"/>
      <c r="FPA156" s="106"/>
      <c r="FPB156" s="106"/>
      <c r="FPC156" s="106"/>
      <c r="FPD156" s="106"/>
      <c r="FPE156" s="106"/>
      <c r="FPF156" s="106"/>
      <c r="FPG156" s="106"/>
      <c r="FPH156" s="106"/>
      <c r="FPI156" s="106"/>
      <c r="FPJ156" s="106"/>
      <c r="FPK156" s="106"/>
      <c r="FPL156" s="106"/>
      <c r="FPM156" s="106"/>
      <c r="FPN156" s="106"/>
      <c r="FPO156" s="106"/>
      <c r="FPP156" s="106"/>
      <c r="FPQ156" s="106"/>
      <c r="FPR156" s="106"/>
      <c r="FPS156" s="106"/>
      <c r="FPT156" s="106"/>
      <c r="FPU156" s="106"/>
      <c r="FPV156" s="106"/>
      <c r="FPW156" s="106"/>
      <c r="FPX156" s="106"/>
      <c r="FPY156" s="106"/>
      <c r="FPZ156" s="106"/>
      <c r="FQA156" s="106"/>
      <c r="FQB156" s="106"/>
      <c r="FQC156" s="106"/>
      <c r="FQD156" s="106"/>
      <c r="FQE156" s="106"/>
      <c r="FQF156" s="106"/>
      <c r="FQG156" s="106"/>
      <c r="FQH156" s="106"/>
      <c r="FQI156" s="106"/>
      <c r="FQJ156" s="106"/>
      <c r="FQK156" s="106"/>
      <c r="FQL156" s="106"/>
      <c r="FQM156" s="106"/>
      <c r="FQN156" s="106"/>
      <c r="FQO156" s="106"/>
      <c r="FQP156" s="106"/>
      <c r="FQQ156" s="106"/>
      <c r="FQR156" s="106"/>
      <c r="FQS156" s="106"/>
      <c r="FQT156" s="106"/>
      <c r="FQU156" s="106"/>
      <c r="FQV156" s="106"/>
      <c r="FQW156" s="106"/>
      <c r="FQX156" s="106"/>
      <c r="FQY156" s="106"/>
      <c r="FQZ156" s="106"/>
      <c r="FRA156" s="106"/>
      <c r="FRB156" s="106"/>
      <c r="FRC156" s="106"/>
      <c r="FRD156" s="106"/>
      <c r="FRE156" s="106"/>
      <c r="FRF156" s="106"/>
      <c r="FRG156" s="106"/>
      <c r="FRH156" s="106"/>
      <c r="FRI156" s="106"/>
      <c r="FRJ156" s="106"/>
      <c r="FRK156" s="106"/>
      <c r="FRL156" s="106"/>
      <c r="FRM156" s="106"/>
      <c r="FRN156" s="106"/>
      <c r="FRO156" s="106"/>
      <c r="FRP156" s="106"/>
      <c r="FRQ156" s="106"/>
      <c r="FRR156" s="106"/>
      <c r="FRS156" s="106"/>
      <c r="FRT156" s="106"/>
      <c r="FRU156" s="106"/>
      <c r="FRV156" s="106"/>
      <c r="FRW156" s="106"/>
      <c r="FRX156" s="106"/>
      <c r="FRY156" s="106"/>
      <c r="FRZ156" s="106"/>
      <c r="FSA156" s="106"/>
      <c r="FSB156" s="106"/>
      <c r="FSC156" s="106"/>
      <c r="FSD156" s="106"/>
      <c r="FSE156" s="106"/>
      <c r="FSF156" s="106"/>
      <c r="FSG156" s="106"/>
      <c r="FSH156" s="106"/>
      <c r="FSI156" s="106"/>
      <c r="FSJ156" s="106"/>
      <c r="FSK156" s="106"/>
      <c r="FSL156" s="106"/>
      <c r="FSM156" s="106"/>
      <c r="FSN156" s="106"/>
      <c r="FSO156" s="106"/>
      <c r="FSP156" s="106"/>
      <c r="FSQ156" s="106"/>
      <c r="FSR156" s="106"/>
      <c r="FSS156" s="106"/>
      <c r="FST156" s="106"/>
      <c r="FSU156" s="106"/>
      <c r="FSV156" s="106"/>
      <c r="FSW156" s="106"/>
      <c r="FSX156" s="106"/>
      <c r="FSY156" s="106"/>
      <c r="FSZ156" s="106"/>
      <c r="FTA156" s="106"/>
      <c r="FTB156" s="106"/>
      <c r="FTC156" s="106"/>
      <c r="FTD156" s="106"/>
      <c r="FTE156" s="106"/>
      <c r="FTF156" s="106"/>
      <c r="FTG156" s="106"/>
      <c r="FTH156" s="106"/>
      <c r="FTI156" s="106"/>
      <c r="FTJ156" s="106"/>
      <c r="FTK156" s="106"/>
      <c r="FTL156" s="106"/>
      <c r="FTM156" s="106"/>
      <c r="FTN156" s="106"/>
      <c r="FTO156" s="106"/>
      <c r="FTP156" s="106"/>
      <c r="FTQ156" s="106"/>
      <c r="FTR156" s="106"/>
      <c r="FTS156" s="106"/>
      <c r="FTT156" s="106"/>
      <c r="FTU156" s="106"/>
      <c r="FTV156" s="106"/>
      <c r="FTW156" s="106"/>
      <c r="FTX156" s="106"/>
      <c r="FTY156" s="106"/>
      <c r="FTZ156" s="106"/>
      <c r="FUA156" s="106"/>
      <c r="FUB156" s="106"/>
      <c r="FUC156" s="106"/>
      <c r="FUD156" s="106"/>
      <c r="FUE156" s="106"/>
      <c r="FUF156" s="106"/>
      <c r="FUG156" s="106"/>
      <c r="FUH156" s="106"/>
      <c r="FUI156" s="106"/>
      <c r="FUJ156" s="106"/>
      <c r="FUK156" s="106"/>
      <c r="FUL156" s="106"/>
      <c r="FUM156" s="106"/>
      <c r="FUN156" s="106"/>
      <c r="FUO156" s="106"/>
      <c r="FUP156" s="106"/>
      <c r="FUQ156" s="106"/>
      <c r="FUR156" s="106"/>
      <c r="FUS156" s="106"/>
      <c r="FUT156" s="106"/>
      <c r="FUU156" s="106"/>
      <c r="FUV156" s="106"/>
      <c r="FUW156" s="106"/>
      <c r="FUX156" s="106"/>
      <c r="FUY156" s="106"/>
      <c r="FUZ156" s="106"/>
      <c r="FVA156" s="106"/>
      <c r="FVB156" s="106"/>
      <c r="FVC156" s="106"/>
      <c r="FVD156" s="106"/>
      <c r="FVE156" s="106"/>
      <c r="FVF156" s="106"/>
      <c r="FVG156" s="106"/>
      <c r="FVH156" s="106"/>
      <c r="FVI156" s="106"/>
      <c r="FVJ156" s="106"/>
      <c r="FVK156" s="106"/>
      <c r="FVL156" s="106"/>
      <c r="FVM156" s="106"/>
      <c r="FVN156" s="106"/>
      <c r="FVO156" s="106"/>
      <c r="FVP156" s="106"/>
      <c r="FVQ156" s="106"/>
      <c r="FVR156" s="106"/>
      <c r="FVS156" s="106"/>
      <c r="FVT156" s="106"/>
      <c r="FVU156" s="106"/>
      <c r="FVV156" s="106"/>
      <c r="FVW156" s="106"/>
      <c r="FVX156" s="106"/>
      <c r="FVY156" s="106"/>
      <c r="FVZ156" s="106"/>
      <c r="FWA156" s="106"/>
      <c r="FWB156" s="106"/>
      <c r="FWC156" s="106"/>
      <c r="FWD156" s="106"/>
      <c r="FWE156" s="106"/>
      <c r="FWF156" s="106"/>
      <c r="FWG156" s="106"/>
      <c r="FWH156" s="106"/>
      <c r="FWI156" s="106"/>
      <c r="FWJ156" s="106"/>
      <c r="FWK156" s="106"/>
      <c r="FWL156" s="106"/>
      <c r="FWM156" s="106"/>
      <c r="FWN156" s="106"/>
      <c r="FWO156" s="106"/>
      <c r="FWP156" s="106"/>
      <c r="FWQ156" s="106"/>
      <c r="FWR156" s="106"/>
      <c r="FWS156" s="106"/>
      <c r="FWT156" s="106"/>
      <c r="FWU156" s="106"/>
      <c r="FWV156" s="106"/>
      <c r="FWW156" s="106"/>
      <c r="FWX156" s="106"/>
      <c r="FWY156" s="106"/>
      <c r="FWZ156" s="106"/>
      <c r="FXA156" s="106"/>
      <c r="FXB156" s="106"/>
      <c r="FXC156" s="106"/>
      <c r="FXD156" s="106"/>
      <c r="FXE156" s="106"/>
      <c r="FXF156" s="106"/>
      <c r="FXG156" s="106"/>
      <c r="FXH156" s="106"/>
      <c r="FXI156" s="106"/>
      <c r="FXJ156" s="106"/>
      <c r="FXK156" s="106"/>
      <c r="FXL156" s="106"/>
      <c r="FXM156" s="106"/>
      <c r="FXN156" s="106"/>
      <c r="FXO156" s="106"/>
      <c r="FXP156" s="106"/>
      <c r="FXQ156" s="106"/>
      <c r="FXR156" s="106"/>
      <c r="FXS156" s="106"/>
      <c r="FXT156" s="106"/>
      <c r="FXU156" s="106"/>
      <c r="FXV156" s="106"/>
      <c r="FXW156" s="106"/>
      <c r="FXX156" s="106"/>
      <c r="FXY156" s="106"/>
      <c r="FXZ156" s="106"/>
      <c r="FYA156" s="106"/>
      <c r="FYB156" s="106"/>
      <c r="FYC156" s="106"/>
      <c r="FYD156" s="106"/>
      <c r="FYE156" s="106"/>
      <c r="FYF156" s="106"/>
      <c r="FYG156" s="106"/>
      <c r="FYH156" s="106"/>
      <c r="FYI156" s="106"/>
      <c r="FYJ156" s="106"/>
      <c r="FYK156" s="106"/>
      <c r="FYL156" s="106"/>
      <c r="FYM156" s="106"/>
      <c r="FYN156" s="106"/>
      <c r="FYO156" s="106"/>
      <c r="FYP156" s="106"/>
      <c r="FYQ156" s="106"/>
      <c r="FYR156" s="106"/>
      <c r="FYS156" s="106"/>
      <c r="FYT156" s="106"/>
      <c r="FYU156" s="106"/>
      <c r="FYV156" s="106"/>
      <c r="FYW156" s="106"/>
      <c r="FYX156" s="106"/>
      <c r="FYY156" s="106"/>
      <c r="FYZ156" s="106"/>
      <c r="FZA156" s="106"/>
      <c r="FZB156" s="106"/>
      <c r="FZC156" s="106"/>
      <c r="FZD156" s="106"/>
      <c r="FZE156" s="106"/>
      <c r="FZF156" s="106"/>
      <c r="FZG156" s="106"/>
      <c r="FZH156" s="106"/>
      <c r="FZI156" s="106"/>
      <c r="FZJ156" s="106"/>
      <c r="FZK156" s="106"/>
      <c r="FZL156" s="106"/>
      <c r="FZM156" s="106"/>
      <c r="FZN156" s="106"/>
      <c r="FZO156" s="106"/>
      <c r="FZP156" s="106"/>
      <c r="FZQ156" s="106"/>
      <c r="FZR156" s="106"/>
      <c r="FZS156" s="106"/>
      <c r="FZT156" s="106"/>
      <c r="FZU156" s="106"/>
      <c r="FZV156" s="106"/>
      <c r="FZW156" s="106"/>
      <c r="FZX156" s="106"/>
      <c r="FZY156" s="106"/>
      <c r="FZZ156" s="106"/>
      <c r="GAA156" s="106"/>
      <c r="GAB156" s="106"/>
      <c r="GAC156" s="106"/>
      <c r="GAD156" s="106"/>
      <c r="GAE156" s="106"/>
      <c r="GAF156" s="106"/>
      <c r="GAG156" s="106"/>
      <c r="GAH156" s="106"/>
      <c r="GAI156" s="106"/>
      <c r="GAJ156" s="106"/>
      <c r="GAK156" s="106"/>
      <c r="GAL156" s="106"/>
      <c r="GAM156" s="106"/>
      <c r="GAN156" s="106"/>
      <c r="GAO156" s="106"/>
      <c r="GAP156" s="106"/>
      <c r="GAQ156" s="106"/>
      <c r="GAR156" s="106"/>
      <c r="GAS156" s="106"/>
      <c r="GAT156" s="106"/>
      <c r="GAU156" s="106"/>
      <c r="GAV156" s="106"/>
      <c r="GAW156" s="106"/>
      <c r="GAX156" s="106"/>
      <c r="GAY156" s="106"/>
      <c r="GAZ156" s="106"/>
      <c r="GBA156" s="106"/>
      <c r="GBB156" s="106"/>
      <c r="GBC156" s="106"/>
      <c r="GBD156" s="106"/>
      <c r="GBE156" s="106"/>
      <c r="GBF156" s="106"/>
      <c r="GBG156" s="106"/>
      <c r="GBH156" s="106"/>
      <c r="GBI156" s="106"/>
      <c r="GBJ156" s="106"/>
      <c r="GBK156" s="106"/>
      <c r="GBL156" s="106"/>
      <c r="GBM156" s="106"/>
      <c r="GBN156" s="106"/>
      <c r="GBO156" s="106"/>
      <c r="GBP156" s="106"/>
      <c r="GBQ156" s="106"/>
      <c r="GBR156" s="106"/>
      <c r="GBS156" s="106"/>
      <c r="GBT156" s="106"/>
      <c r="GBU156" s="106"/>
      <c r="GBV156" s="106"/>
      <c r="GBW156" s="106"/>
      <c r="GBX156" s="106"/>
      <c r="GBY156" s="106"/>
      <c r="GBZ156" s="106"/>
      <c r="GCA156" s="106"/>
      <c r="GCB156" s="106"/>
      <c r="GCC156" s="106"/>
      <c r="GCD156" s="106"/>
      <c r="GCE156" s="106"/>
      <c r="GCF156" s="106"/>
      <c r="GCG156" s="106"/>
      <c r="GCH156" s="106"/>
      <c r="GCI156" s="106"/>
      <c r="GCJ156" s="106"/>
      <c r="GCK156" s="106"/>
      <c r="GCL156" s="106"/>
      <c r="GCM156" s="106"/>
      <c r="GCN156" s="106"/>
      <c r="GCO156" s="106"/>
      <c r="GCP156" s="106"/>
      <c r="GCQ156" s="106"/>
      <c r="GCR156" s="106"/>
      <c r="GCS156" s="106"/>
      <c r="GCT156" s="106"/>
      <c r="GCU156" s="106"/>
      <c r="GCV156" s="106"/>
      <c r="GCW156" s="106"/>
      <c r="GCX156" s="106"/>
      <c r="GCY156" s="106"/>
      <c r="GCZ156" s="106"/>
      <c r="GDA156" s="106"/>
      <c r="GDB156" s="106"/>
      <c r="GDC156" s="106"/>
      <c r="GDD156" s="106"/>
      <c r="GDE156" s="106"/>
      <c r="GDF156" s="106"/>
      <c r="GDG156" s="106"/>
      <c r="GDH156" s="106"/>
      <c r="GDI156" s="106"/>
      <c r="GDJ156" s="106"/>
      <c r="GDK156" s="106"/>
      <c r="GDL156" s="106"/>
      <c r="GDM156" s="106"/>
      <c r="GDN156" s="106"/>
      <c r="GDO156" s="106"/>
      <c r="GDP156" s="106"/>
      <c r="GDQ156" s="106"/>
      <c r="GDR156" s="106"/>
      <c r="GDS156" s="106"/>
      <c r="GDT156" s="106"/>
      <c r="GDU156" s="106"/>
      <c r="GDV156" s="106"/>
      <c r="GDW156" s="106"/>
      <c r="GDX156" s="106"/>
      <c r="GDY156" s="106"/>
      <c r="GDZ156" s="106"/>
      <c r="GEA156" s="106"/>
      <c r="GEB156" s="106"/>
      <c r="GEC156" s="106"/>
      <c r="GED156" s="106"/>
      <c r="GEE156" s="106"/>
      <c r="GEF156" s="106"/>
      <c r="GEG156" s="106"/>
      <c r="GEH156" s="106"/>
      <c r="GEI156" s="106"/>
      <c r="GEJ156" s="106"/>
      <c r="GEK156" s="106"/>
      <c r="GEL156" s="106"/>
      <c r="GEM156" s="106"/>
      <c r="GEN156" s="106"/>
      <c r="GEO156" s="106"/>
      <c r="GEP156" s="106"/>
      <c r="GEQ156" s="106"/>
      <c r="GER156" s="106"/>
      <c r="GES156" s="106"/>
      <c r="GET156" s="106"/>
      <c r="GEU156" s="106"/>
      <c r="GEV156" s="106"/>
      <c r="GEW156" s="106"/>
      <c r="GEX156" s="106"/>
      <c r="GEY156" s="106"/>
      <c r="GEZ156" s="106"/>
      <c r="GFA156" s="106"/>
      <c r="GFB156" s="106"/>
      <c r="GFC156" s="106"/>
      <c r="GFD156" s="106"/>
      <c r="GFE156" s="106"/>
      <c r="GFF156" s="106"/>
      <c r="GFG156" s="106"/>
      <c r="GFH156" s="106"/>
      <c r="GFI156" s="106"/>
      <c r="GFJ156" s="106"/>
      <c r="GFK156" s="106"/>
      <c r="GFL156" s="106"/>
      <c r="GFM156" s="106"/>
      <c r="GFN156" s="106"/>
      <c r="GFO156" s="106"/>
      <c r="GFP156" s="106"/>
      <c r="GFQ156" s="106"/>
      <c r="GFR156" s="106"/>
      <c r="GFS156" s="106"/>
      <c r="GFT156" s="106"/>
      <c r="GFU156" s="106"/>
      <c r="GFV156" s="106"/>
      <c r="GFW156" s="106"/>
      <c r="GFX156" s="106"/>
      <c r="GFY156" s="106"/>
      <c r="GFZ156" s="106"/>
      <c r="GGA156" s="106"/>
      <c r="GGB156" s="106"/>
      <c r="GGC156" s="106"/>
      <c r="GGD156" s="106"/>
      <c r="GGE156" s="106"/>
      <c r="GGF156" s="106"/>
      <c r="GGG156" s="106"/>
      <c r="GGH156" s="106"/>
      <c r="GGI156" s="106"/>
      <c r="GGJ156" s="106"/>
      <c r="GGK156" s="106"/>
      <c r="GGL156" s="106"/>
      <c r="GGM156" s="106"/>
      <c r="GGN156" s="106"/>
      <c r="GGO156" s="106"/>
      <c r="GGP156" s="106"/>
      <c r="GGQ156" s="106"/>
      <c r="GGR156" s="106"/>
      <c r="GGS156" s="106"/>
      <c r="GGT156" s="106"/>
      <c r="GGU156" s="106"/>
      <c r="GGV156" s="106"/>
      <c r="GGW156" s="106"/>
      <c r="GGX156" s="106"/>
      <c r="GGY156" s="106"/>
      <c r="GGZ156" s="106"/>
      <c r="GHA156" s="106"/>
      <c r="GHB156" s="106"/>
      <c r="GHC156" s="106"/>
      <c r="GHD156" s="106"/>
      <c r="GHE156" s="106"/>
      <c r="GHF156" s="106"/>
      <c r="GHG156" s="106"/>
      <c r="GHH156" s="106"/>
      <c r="GHI156" s="106"/>
      <c r="GHJ156" s="106"/>
      <c r="GHK156" s="106"/>
      <c r="GHL156" s="106"/>
      <c r="GHM156" s="106"/>
      <c r="GHN156" s="106"/>
      <c r="GHO156" s="106"/>
      <c r="GHP156" s="106"/>
      <c r="GHQ156" s="106"/>
      <c r="GHR156" s="106"/>
      <c r="GHS156" s="106"/>
      <c r="GHT156" s="106"/>
      <c r="GHU156" s="106"/>
      <c r="GHV156" s="106"/>
      <c r="GHW156" s="106"/>
      <c r="GHX156" s="106"/>
      <c r="GHY156" s="106"/>
      <c r="GHZ156" s="106"/>
      <c r="GIA156" s="106"/>
      <c r="GIB156" s="106"/>
      <c r="GIC156" s="106"/>
      <c r="GID156" s="106"/>
      <c r="GIE156" s="106"/>
      <c r="GIF156" s="106"/>
      <c r="GIG156" s="106"/>
      <c r="GIH156" s="106"/>
      <c r="GII156" s="106"/>
      <c r="GIJ156" s="106"/>
      <c r="GIK156" s="106"/>
      <c r="GIL156" s="106"/>
      <c r="GIM156" s="106"/>
      <c r="GIN156" s="106"/>
      <c r="GIO156" s="106"/>
      <c r="GIP156" s="106"/>
      <c r="GIQ156" s="106"/>
      <c r="GIR156" s="106"/>
      <c r="GIS156" s="106"/>
      <c r="GIT156" s="106"/>
      <c r="GIU156" s="106"/>
      <c r="GIV156" s="106"/>
      <c r="GIW156" s="106"/>
      <c r="GIX156" s="106"/>
      <c r="GIY156" s="106"/>
      <c r="GIZ156" s="106"/>
      <c r="GJA156" s="106"/>
      <c r="GJB156" s="106"/>
      <c r="GJC156" s="106"/>
      <c r="GJD156" s="106"/>
      <c r="GJE156" s="106"/>
      <c r="GJF156" s="106"/>
      <c r="GJG156" s="106"/>
      <c r="GJH156" s="106"/>
      <c r="GJI156" s="106"/>
      <c r="GJJ156" s="106"/>
      <c r="GJK156" s="106"/>
      <c r="GJL156" s="106"/>
      <c r="GJM156" s="106"/>
      <c r="GJN156" s="106"/>
      <c r="GJO156" s="106"/>
      <c r="GJP156" s="106"/>
      <c r="GJQ156" s="106"/>
      <c r="GJR156" s="106"/>
      <c r="GJS156" s="106"/>
      <c r="GJT156" s="106"/>
      <c r="GJU156" s="106"/>
      <c r="GJV156" s="106"/>
      <c r="GJW156" s="106"/>
      <c r="GJX156" s="106"/>
      <c r="GJY156" s="106"/>
      <c r="GJZ156" s="106"/>
      <c r="GKA156" s="106"/>
      <c r="GKB156" s="106"/>
      <c r="GKC156" s="106"/>
      <c r="GKD156" s="106"/>
      <c r="GKE156" s="106"/>
      <c r="GKF156" s="106"/>
      <c r="GKG156" s="106"/>
      <c r="GKH156" s="106"/>
      <c r="GKI156" s="106"/>
      <c r="GKJ156" s="106"/>
      <c r="GKK156" s="106"/>
      <c r="GKL156" s="106"/>
      <c r="GKM156" s="106"/>
      <c r="GKN156" s="106"/>
      <c r="GKO156" s="106"/>
      <c r="GKP156" s="106"/>
      <c r="GKQ156" s="106"/>
      <c r="GKR156" s="106"/>
      <c r="GKS156" s="106"/>
      <c r="GKT156" s="106"/>
      <c r="GKU156" s="106"/>
      <c r="GKV156" s="106"/>
      <c r="GKW156" s="106"/>
      <c r="GKX156" s="106"/>
      <c r="GKY156" s="106"/>
      <c r="GKZ156" s="106"/>
      <c r="GLA156" s="106"/>
      <c r="GLB156" s="106"/>
      <c r="GLC156" s="106"/>
      <c r="GLD156" s="106"/>
      <c r="GLE156" s="106"/>
      <c r="GLF156" s="106"/>
      <c r="GLG156" s="106"/>
      <c r="GLH156" s="106"/>
      <c r="GLI156" s="106"/>
      <c r="GLJ156" s="106"/>
      <c r="GLK156" s="106"/>
      <c r="GLL156" s="106"/>
      <c r="GLM156" s="106"/>
      <c r="GLN156" s="106"/>
      <c r="GLO156" s="106"/>
      <c r="GLP156" s="106"/>
      <c r="GLQ156" s="106"/>
      <c r="GLR156" s="106"/>
      <c r="GLS156" s="106"/>
      <c r="GLT156" s="106"/>
      <c r="GLU156" s="106"/>
      <c r="GLV156" s="106"/>
      <c r="GLW156" s="106"/>
      <c r="GLX156" s="106"/>
      <c r="GLY156" s="106"/>
      <c r="GLZ156" s="106"/>
      <c r="GMA156" s="106"/>
      <c r="GMB156" s="106"/>
      <c r="GMC156" s="106"/>
      <c r="GMD156" s="106"/>
      <c r="GME156" s="106"/>
      <c r="GMF156" s="106"/>
      <c r="GMG156" s="106"/>
      <c r="GMH156" s="106"/>
      <c r="GMI156" s="106"/>
      <c r="GMJ156" s="106"/>
      <c r="GMK156" s="106"/>
      <c r="GML156" s="106"/>
      <c r="GMM156" s="106"/>
      <c r="GMN156" s="106"/>
      <c r="GMO156" s="106"/>
      <c r="GMP156" s="106"/>
      <c r="GMQ156" s="106"/>
      <c r="GMR156" s="106"/>
      <c r="GMS156" s="106"/>
      <c r="GMT156" s="106"/>
      <c r="GMU156" s="106"/>
      <c r="GMV156" s="106"/>
      <c r="GMW156" s="106"/>
      <c r="GMX156" s="106"/>
      <c r="GMY156" s="106"/>
      <c r="GMZ156" s="106"/>
      <c r="GNA156" s="106"/>
      <c r="GNB156" s="106"/>
      <c r="GNC156" s="106"/>
      <c r="GND156" s="106"/>
      <c r="GNE156" s="106"/>
      <c r="GNF156" s="106"/>
      <c r="GNG156" s="106"/>
      <c r="GNH156" s="106"/>
      <c r="GNI156" s="106"/>
      <c r="GNJ156" s="106"/>
      <c r="GNK156" s="106"/>
      <c r="GNL156" s="106"/>
      <c r="GNM156" s="106"/>
      <c r="GNN156" s="106"/>
      <c r="GNO156" s="106"/>
      <c r="GNP156" s="106"/>
      <c r="GNQ156" s="106"/>
      <c r="GNR156" s="106"/>
      <c r="GNS156" s="106"/>
      <c r="GNT156" s="106"/>
      <c r="GNU156" s="106"/>
      <c r="GNV156" s="106"/>
      <c r="GNW156" s="106"/>
      <c r="GNX156" s="106"/>
      <c r="GNY156" s="106"/>
      <c r="GNZ156" s="106"/>
      <c r="GOA156" s="106"/>
      <c r="GOB156" s="106"/>
      <c r="GOC156" s="106"/>
      <c r="GOD156" s="106"/>
      <c r="GOE156" s="106"/>
      <c r="GOF156" s="106"/>
      <c r="GOG156" s="106"/>
      <c r="GOH156" s="106"/>
      <c r="GOI156" s="106"/>
      <c r="GOJ156" s="106"/>
      <c r="GOK156" s="106"/>
      <c r="GOL156" s="106"/>
      <c r="GOM156" s="106"/>
      <c r="GON156" s="106"/>
      <c r="GOO156" s="106"/>
      <c r="GOP156" s="106"/>
      <c r="GOQ156" s="106"/>
      <c r="GOR156" s="106"/>
      <c r="GOS156" s="106"/>
      <c r="GOT156" s="106"/>
      <c r="GOU156" s="106"/>
      <c r="GOV156" s="106"/>
      <c r="GOW156" s="106"/>
      <c r="GOX156" s="106"/>
      <c r="GOY156" s="106"/>
      <c r="GOZ156" s="106"/>
      <c r="GPA156" s="106"/>
      <c r="GPB156" s="106"/>
      <c r="GPC156" s="106"/>
      <c r="GPD156" s="106"/>
      <c r="GPE156" s="106"/>
      <c r="GPF156" s="106"/>
      <c r="GPG156" s="106"/>
      <c r="GPH156" s="106"/>
      <c r="GPI156" s="106"/>
      <c r="GPJ156" s="106"/>
      <c r="GPK156" s="106"/>
      <c r="GPL156" s="106"/>
      <c r="GPM156" s="106"/>
      <c r="GPN156" s="106"/>
      <c r="GPO156" s="106"/>
      <c r="GPP156" s="106"/>
      <c r="GPQ156" s="106"/>
      <c r="GPR156" s="106"/>
      <c r="GPS156" s="106"/>
      <c r="GPT156" s="106"/>
      <c r="GPU156" s="106"/>
      <c r="GPV156" s="106"/>
      <c r="GPW156" s="106"/>
      <c r="GPX156" s="106"/>
      <c r="GPY156" s="106"/>
      <c r="GPZ156" s="106"/>
      <c r="GQA156" s="106"/>
      <c r="GQB156" s="106"/>
      <c r="GQC156" s="106"/>
      <c r="GQD156" s="106"/>
      <c r="GQE156" s="106"/>
      <c r="GQF156" s="106"/>
      <c r="GQG156" s="106"/>
      <c r="GQH156" s="106"/>
      <c r="GQI156" s="106"/>
      <c r="GQJ156" s="106"/>
      <c r="GQK156" s="106"/>
      <c r="GQL156" s="106"/>
      <c r="GQM156" s="106"/>
      <c r="GQN156" s="106"/>
      <c r="GQO156" s="106"/>
      <c r="GQP156" s="106"/>
      <c r="GQQ156" s="106"/>
      <c r="GQR156" s="106"/>
      <c r="GQS156" s="106"/>
      <c r="GQT156" s="106"/>
      <c r="GQU156" s="106"/>
      <c r="GQV156" s="106"/>
      <c r="GQW156" s="106"/>
      <c r="GQX156" s="106"/>
      <c r="GQY156" s="106"/>
      <c r="GQZ156" s="106"/>
      <c r="GRA156" s="106"/>
      <c r="GRB156" s="106"/>
      <c r="GRC156" s="106"/>
      <c r="GRD156" s="106"/>
      <c r="GRE156" s="106"/>
      <c r="GRF156" s="106"/>
      <c r="GRG156" s="106"/>
      <c r="GRH156" s="106"/>
      <c r="GRI156" s="106"/>
      <c r="GRJ156" s="106"/>
      <c r="GRK156" s="106"/>
      <c r="GRL156" s="106"/>
      <c r="GRM156" s="106"/>
      <c r="GRN156" s="106"/>
      <c r="GRO156" s="106"/>
      <c r="GRP156" s="106"/>
      <c r="GRQ156" s="106"/>
      <c r="GRR156" s="106"/>
      <c r="GRS156" s="106"/>
      <c r="GRT156" s="106"/>
      <c r="GRU156" s="106"/>
      <c r="GRV156" s="106"/>
      <c r="GRW156" s="106"/>
      <c r="GRX156" s="106"/>
      <c r="GRY156" s="106"/>
      <c r="GRZ156" s="106"/>
      <c r="GSA156" s="106"/>
      <c r="GSB156" s="106"/>
      <c r="GSC156" s="106"/>
      <c r="GSD156" s="106"/>
      <c r="GSE156" s="106"/>
      <c r="GSF156" s="106"/>
      <c r="GSG156" s="106"/>
      <c r="GSH156" s="106"/>
      <c r="GSI156" s="106"/>
      <c r="GSJ156" s="106"/>
      <c r="GSK156" s="106"/>
      <c r="GSL156" s="106"/>
      <c r="GSM156" s="106"/>
      <c r="GSN156" s="106"/>
      <c r="GSO156" s="106"/>
      <c r="GSP156" s="106"/>
      <c r="GSQ156" s="106"/>
      <c r="GSR156" s="106"/>
      <c r="GSS156" s="106"/>
      <c r="GST156" s="106"/>
      <c r="GSU156" s="106"/>
      <c r="GSV156" s="106"/>
      <c r="GSW156" s="106"/>
      <c r="GSX156" s="106"/>
      <c r="GSY156" s="106"/>
      <c r="GSZ156" s="106"/>
      <c r="GTA156" s="106"/>
      <c r="GTB156" s="106"/>
      <c r="GTC156" s="106"/>
      <c r="GTD156" s="106"/>
      <c r="GTE156" s="106"/>
      <c r="GTF156" s="106"/>
      <c r="GTG156" s="106"/>
      <c r="GTH156" s="106"/>
      <c r="GTI156" s="106"/>
      <c r="GTJ156" s="106"/>
      <c r="GTK156" s="106"/>
      <c r="GTL156" s="106"/>
      <c r="GTM156" s="106"/>
      <c r="GTN156" s="106"/>
      <c r="GTO156" s="106"/>
      <c r="GTP156" s="106"/>
      <c r="GTQ156" s="106"/>
      <c r="GTR156" s="106"/>
      <c r="GTS156" s="106"/>
      <c r="GTT156" s="106"/>
      <c r="GTU156" s="106"/>
      <c r="GTV156" s="106"/>
      <c r="GTW156" s="106"/>
      <c r="GTX156" s="106"/>
      <c r="GTY156" s="106"/>
      <c r="GTZ156" s="106"/>
      <c r="GUA156" s="106"/>
      <c r="GUB156" s="106"/>
      <c r="GUC156" s="106"/>
      <c r="GUD156" s="106"/>
      <c r="GUE156" s="106"/>
      <c r="GUF156" s="106"/>
      <c r="GUG156" s="106"/>
      <c r="GUH156" s="106"/>
      <c r="GUI156" s="106"/>
      <c r="GUJ156" s="106"/>
      <c r="GUK156" s="106"/>
      <c r="GUL156" s="106"/>
      <c r="GUM156" s="106"/>
      <c r="GUN156" s="106"/>
      <c r="GUO156" s="106"/>
      <c r="GUP156" s="106"/>
      <c r="GUQ156" s="106"/>
      <c r="GUR156" s="106"/>
      <c r="GUS156" s="106"/>
      <c r="GUT156" s="106"/>
      <c r="GUU156" s="106"/>
      <c r="GUV156" s="106"/>
      <c r="GUW156" s="106"/>
      <c r="GUX156" s="106"/>
      <c r="GUY156" s="106"/>
      <c r="GUZ156" s="106"/>
      <c r="GVA156" s="106"/>
      <c r="GVB156" s="106"/>
      <c r="GVC156" s="106"/>
      <c r="GVD156" s="106"/>
      <c r="GVE156" s="106"/>
      <c r="GVF156" s="106"/>
      <c r="GVG156" s="106"/>
      <c r="GVH156" s="106"/>
      <c r="GVI156" s="106"/>
      <c r="GVJ156" s="106"/>
      <c r="GVK156" s="106"/>
      <c r="GVL156" s="106"/>
      <c r="GVM156" s="106"/>
      <c r="GVN156" s="106"/>
      <c r="GVO156" s="106"/>
      <c r="GVP156" s="106"/>
      <c r="GVQ156" s="106"/>
      <c r="GVR156" s="106"/>
      <c r="GVS156" s="106"/>
      <c r="GVT156" s="106"/>
      <c r="GVU156" s="106"/>
      <c r="GVV156" s="106"/>
      <c r="GVW156" s="106"/>
      <c r="GVX156" s="106"/>
      <c r="GVY156" s="106"/>
      <c r="GVZ156" s="106"/>
      <c r="GWA156" s="106"/>
      <c r="GWB156" s="106"/>
      <c r="GWC156" s="106"/>
      <c r="GWD156" s="106"/>
      <c r="GWE156" s="106"/>
      <c r="GWF156" s="106"/>
      <c r="GWG156" s="106"/>
      <c r="GWH156" s="106"/>
      <c r="GWI156" s="106"/>
      <c r="GWJ156" s="106"/>
      <c r="GWK156" s="106"/>
      <c r="GWL156" s="106"/>
      <c r="GWM156" s="106"/>
      <c r="GWN156" s="106"/>
      <c r="GWO156" s="106"/>
      <c r="GWP156" s="106"/>
      <c r="GWQ156" s="106"/>
      <c r="GWR156" s="106"/>
      <c r="GWS156" s="106"/>
      <c r="GWT156" s="106"/>
      <c r="GWU156" s="106"/>
      <c r="GWV156" s="106"/>
      <c r="GWW156" s="106"/>
      <c r="GWX156" s="106"/>
      <c r="GWY156" s="106"/>
      <c r="GWZ156" s="106"/>
      <c r="GXA156" s="106"/>
      <c r="GXB156" s="106"/>
      <c r="GXC156" s="106"/>
      <c r="GXD156" s="106"/>
      <c r="GXE156" s="106"/>
      <c r="GXF156" s="106"/>
      <c r="GXG156" s="106"/>
      <c r="GXH156" s="106"/>
      <c r="GXI156" s="106"/>
      <c r="GXJ156" s="106"/>
      <c r="GXK156" s="106"/>
      <c r="GXL156" s="106"/>
      <c r="GXM156" s="106"/>
      <c r="GXN156" s="106"/>
      <c r="GXO156" s="106"/>
      <c r="GXP156" s="106"/>
      <c r="GXQ156" s="106"/>
      <c r="GXR156" s="106"/>
      <c r="GXS156" s="106"/>
      <c r="GXT156" s="106"/>
      <c r="GXU156" s="106"/>
      <c r="GXV156" s="106"/>
      <c r="GXW156" s="106"/>
      <c r="GXX156" s="106"/>
      <c r="GXY156" s="106"/>
      <c r="GXZ156" s="106"/>
      <c r="GYA156" s="106"/>
      <c r="GYB156" s="106"/>
      <c r="GYC156" s="106"/>
      <c r="GYD156" s="106"/>
      <c r="GYE156" s="106"/>
      <c r="GYF156" s="106"/>
      <c r="GYG156" s="106"/>
      <c r="GYH156" s="106"/>
      <c r="GYI156" s="106"/>
      <c r="GYJ156" s="106"/>
      <c r="GYK156" s="106"/>
      <c r="GYL156" s="106"/>
      <c r="GYM156" s="106"/>
      <c r="GYN156" s="106"/>
      <c r="GYO156" s="106"/>
      <c r="GYP156" s="106"/>
      <c r="GYQ156" s="106"/>
      <c r="GYR156" s="106"/>
      <c r="GYS156" s="106"/>
      <c r="GYT156" s="106"/>
      <c r="GYU156" s="106"/>
      <c r="GYV156" s="106"/>
      <c r="GYW156" s="106"/>
      <c r="GYX156" s="106"/>
      <c r="GYY156" s="106"/>
      <c r="GYZ156" s="106"/>
      <c r="GZA156" s="106"/>
      <c r="GZB156" s="106"/>
      <c r="GZC156" s="106"/>
      <c r="GZD156" s="106"/>
      <c r="GZE156" s="106"/>
      <c r="GZF156" s="106"/>
      <c r="GZG156" s="106"/>
      <c r="GZH156" s="106"/>
      <c r="GZI156" s="106"/>
      <c r="GZJ156" s="106"/>
      <c r="GZK156" s="106"/>
      <c r="GZL156" s="106"/>
      <c r="GZM156" s="106"/>
      <c r="GZN156" s="106"/>
      <c r="GZO156" s="106"/>
      <c r="GZP156" s="106"/>
      <c r="GZQ156" s="106"/>
      <c r="GZR156" s="106"/>
      <c r="GZS156" s="106"/>
      <c r="GZT156" s="106"/>
      <c r="GZU156" s="106"/>
      <c r="GZV156" s="106"/>
      <c r="GZW156" s="106"/>
      <c r="GZX156" s="106"/>
      <c r="GZY156" s="106"/>
      <c r="GZZ156" s="106"/>
      <c r="HAA156" s="106"/>
      <c r="HAB156" s="106"/>
      <c r="HAC156" s="106"/>
      <c r="HAD156" s="106"/>
      <c r="HAE156" s="106"/>
      <c r="HAF156" s="106"/>
      <c r="HAG156" s="106"/>
      <c r="HAH156" s="106"/>
      <c r="HAI156" s="106"/>
      <c r="HAJ156" s="106"/>
      <c r="HAK156" s="106"/>
      <c r="HAL156" s="106"/>
      <c r="HAM156" s="106"/>
      <c r="HAN156" s="106"/>
      <c r="HAO156" s="106"/>
      <c r="HAP156" s="106"/>
      <c r="HAQ156" s="106"/>
      <c r="HAR156" s="106"/>
      <c r="HAS156" s="106"/>
      <c r="HAT156" s="106"/>
      <c r="HAU156" s="106"/>
      <c r="HAV156" s="106"/>
      <c r="HAW156" s="106"/>
      <c r="HAX156" s="106"/>
      <c r="HAY156" s="106"/>
      <c r="HAZ156" s="106"/>
      <c r="HBA156" s="106"/>
      <c r="HBB156" s="106"/>
      <c r="HBC156" s="106"/>
      <c r="HBD156" s="106"/>
      <c r="HBE156" s="106"/>
      <c r="HBF156" s="106"/>
      <c r="HBG156" s="106"/>
      <c r="HBH156" s="106"/>
      <c r="HBI156" s="106"/>
      <c r="HBJ156" s="106"/>
      <c r="HBK156" s="106"/>
      <c r="HBL156" s="106"/>
      <c r="HBM156" s="106"/>
      <c r="HBN156" s="106"/>
      <c r="HBO156" s="106"/>
      <c r="HBP156" s="106"/>
      <c r="HBQ156" s="106"/>
      <c r="HBR156" s="106"/>
      <c r="HBS156" s="106"/>
      <c r="HBT156" s="106"/>
      <c r="HBU156" s="106"/>
      <c r="HBV156" s="106"/>
      <c r="HBW156" s="106"/>
      <c r="HBX156" s="106"/>
      <c r="HBY156" s="106"/>
      <c r="HBZ156" s="106"/>
      <c r="HCA156" s="106"/>
      <c r="HCB156" s="106"/>
      <c r="HCC156" s="106"/>
      <c r="HCD156" s="106"/>
      <c r="HCE156" s="106"/>
      <c r="HCF156" s="106"/>
      <c r="HCG156" s="106"/>
      <c r="HCH156" s="106"/>
      <c r="HCI156" s="106"/>
      <c r="HCJ156" s="106"/>
      <c r="HCK156" s="106"/>
      <c r="HCL156" s="106"/>
      <c r="HCM156" s="106"/>
      <c r="HCN156" s="106"/>
      <c r="HCO156" s="106"/>
      <c r="HCP156" s="106"/>
      <c r="HCQ156" s="106"/>
      <c r="HCR156" s="106"/>
      <c r="HCS156" s="106"/>
      <c r="HCT156" s="106"/>
      <c r="HCU156" s="106"/>
      <c r="HCV156" s="106"/>
      <c r="HCW156" s="106"/>
      <c r="HCX156" s="106"/>
      <c r="HCY156" s="106"/>
      <c r="HCZ156" s="106"/>
      <c r="HDA156" s="106"/>
      <c r="HDB156" s="106"/>
      <c r="HDC156" s="106"/>
      <c r="HDD156" s="106"/>
      <c r="HDE156" s="106"/>
      <c r="HDF156" s="106"/>
      <c r="HDG156" s="106"/>
      <c r="HDH156" s="106"/>
      <c r="HDI156" s="106"/>
      <c r="HDJ156" s="106"/>
      <c r="HDK156" s="106"/>
      <c r="HDL156" s="106"/>
      <c r="HDM156" s="106"/>
      <c r="HDN156" s="106"/>
      <c r="HDO156" s="106"/>
      <c r="HDP156" s="106"/>
      <c r="HDQ156" s="106"/>
      <c r="HDR156" s="106"/>
      <c r="HDS156" s="106"/>
      <c r="HDT156" s="106"/>
      <c r="HDU156" s="106"/>
      <c r="HDV156" s="106"/>
      <c r="HDW156" s="106"/>
      <c r="HDX156" s="106"/>
      <c r="HDY156" s="106"/>
      <c r="HDZ156" s="106"/>
      <c r="HEA156" s="106"/>
      <c r="HEB156" s="106"/>
      <c r="HEC156" s="106"/>
      <c r="HED156" s="106"/>
      <c r="HEE156" s="106"/>
      <c r="HEF156" s="106"/>
      <c r="HEG156" s="106"/>
      <c r="HEH156" s="106"/>
      <c r="HEI156" s="106"/>
      <c r="HEJ156" s="106"/>
      <c r="HEK156" s="106"/>
      <c r="HEL156" s="106"/>
      <c r="HEM156" s="106"/>
      <c r="HEN156" s="106"/>
      <c r="HEO156" s="106"/>
      <c r="HEP156" s="106"/>
      <c r="HEQ156" s="106"/>
      <c r="HER156" s="106"/>
      <c r="HES156" s="106"/>
      <c r="HET156" s="106"/>
      <c r="HEU156" s="106"/>
      <c r="HEV156" s="106"/>
      <c r="HEW156" s="106"/>
      <c r="HEX156" s="106"/>
      <c r="HEY156" s="106"/>
      <c r="HEZ156" s="106"/>
      <c r="HFA156" s="106"/>
      <c r="HFB156" s="106"/>
      <c r="HFC156" s="106"/>
      <c r="HFD156" s="106"/>
      <c r="HFE156" s="106"/>
      <c r="HFF156" s="106"/>
      <c r="HFG156" s="106"/>
      <c r="HFH156" s="106"/>
      <c r="HFI156" s="106"/>
      <c r="HFJ156" s="106"/>
      <c r="HFK156" s="106"/>
      <c r="HFL156" s="106"/>
      <c r="HFM156" s="106"/>
      <c r="HFN156" s="106"/>
      <c r="HFO156" s="106"/>
      <c r="HFP156" s="106"/>
      <c r="HFQ156" s="106"/>
      <c r="HFR156" s="106"/>
      <c r="HFS156" s="106"/>
      <c r="HFT156" s="106"/>
      <c r="HFU156" s="106"/>
      <c r="HFV156" s="106"/>
      <c r="HFW156" s="106"/>
      <c r="HFX156" s="106"/>
      <c r="HFY156" s="106"/>
      <c r="HFZ156" s="106"/>
      <c r="HGA156" s="106"/>
      <c r="HGB156" s="106"/>
      <c r="HGC156" s="106"/>
      <c r="HGD156" s="106"/>
      <c r="HGE156" s="106"/>
      <c r="HGF156" s="106"/>
      <c r="HGG156" s="106"/>
      <c r="HGH156" s="106"/>
      <c r="HGI156" s="106"/>
      <c r="HGJ156" s="106"/>
      <c r="HGK156" s="106"/>
      <c r="HGL156" s="106"/>
      <c r="HGM156" s="106"/>
      <c r="HGN156" s="106"/>
      <c r="HGO156" s="106"/>
      <c r="HGP156" s="106"/>
      <c r="HGQ156" s="106"/>
      <c r="HGR156" s="106"/>
      <c r="HGS156" s="106"/>
      <c r="HGT156" s="106"/>
      <c r="HGU156" s="106"/>
      <c r="HGV156" s="106"/>
      <c r="HGW156" s="106"/>
      <c r="HGX156" s="106"/>
      <c r="HGY156" s="106"/>
      <c r="HGZ156" s="106"/>
      <c r="HHA156" s="106"/>
      <c r="HHB156" s="106"/>
      <c r="HHC156" s="106"/>
      <c r="HHD156" s="106"/>
      <c r="HHE156" s="106"/>
      <c r="HHF156" s="106"/>
      <c r="HHG156" s="106"/>
      <c r="HHH156" s="106"/>
      <c r="HHI156" s="106"/>
      <c r="HHJ156" s="106"/>
      <c r="HHK156" s="106"/>
      <c r="HHL156" s="106"/>
      <c r="HHM156" s="106"/>
      <c r="HHN156" s="106"/>
      <c r="HHO156" s="106"/>
      <c r="HHP156" s="106"/>
      <c r="HHQ156" s="106"/>
      <c r="HHR156" s="106"/>
      <c r="HHS156" s="106"/>
      <c r="HHT156" s="106"/>
      <c r="HHU156" s="106"/>
      <c r="HHV156" s="106"/>
      <c r="HHW156" s="106"/>
      <c r="HHX156" s="106"/>
      <c r="HHY156" s="106"/>
      <c r="HHZ156" s="106"/>
      <c r="HIA156" s="106"/>
      <c r="HIB156" s="106"/>
      <c r="HIC156" s="106"/>
      <c r="HID156" s="106"/>
      <c r="HIE156" s="106"/>
      <c r="HIF156" s="106"/>
      <c r="HIG156" s="106"/>
      <c r="HIH156" s="106"/>
      <c r="HII156" s="106"/>
      <c r="HIJ156" s="106"/>
      <c r="HIK156" s="106"/>
      <c r="HIL156" s="106"/>
      <c r="HIM156" s="106"/>
      <c r="HIN156" s="106"/>
      <c r="HIO156" s="106"/>
      <c r="HIP156" s="106"/>
      <c r="HIQ156" s="106"/>
      <c r="HIR156" s="106"/>
      <c r="HIS156" s="106"/>
      <c r="HIT156" s="106"/>
      <c r="HIU156" s="106"/>
      <c r="HIV156" s="106"/>
      <c r="HIW156" s="106"/>
      <c r="HIX156" s="106"/>
      <c r="HIY156" s="106"/>
      <c r="HIZ156" s="106"/>
      <c r="HJA156" s="106"/>
      <c r="HJB156" s="106"/>
      <c r="HJC156" s="106"/>
      <c r="HJD156" s="106"/>
      <c r="HJE156" s="106"/>
      <c r="HJF156" s="106"/>
      <c r="HJG156" s="106"/>
      <c r="HJH156" s="106"/>
      <c r="HJI156" s="106"/>
      <c r="HJJ156" s="106"/>
      <c r="HJK156" s="106"/>
      <c r="HJL156" s="106"/>
      <c r="HJM156" s="106"/>
      <c r="HJN156" s="106"/>
      <c r="HJO156" s="106"/>
      <c r="HJP156" s="106"/>
      <c r="HJQ156" s="106"/>
      <c r="HJR156" s="106"/>
      <c r="HJS156" s="106"/>
      <c r="HJT156" s="106"/>
      <c r="HJU156" s="106"/>
      <c r="HJV156" s="106"/>
      <c r="HJW156" s="106"/>
      <c r="HJX156" s="106"/>
      <c r="HJY156" s="106"/>
      <c r="HJZ156" s="106"/>
      <c r="HKA156" s="106"/>
      <c r="HKB156" s="106"/>
      <c r="HKC156" s="106"/>
      <c r="HKD156" s="106"/>
      <c r="HKE156" s="106"/>
      <c r="HKF156" s="106"/>
      <c r="HKG156" s="106"/>
      <c r="HKH156" s="106"/>
      <c r="HKI156" s="106"/>
      <c r="HKJ156" s="106"/>
      <c r="HKK156" s="106"/>
      <c r="HKL156" s="106"/>
      <c r="HKM156" s="106"/>
      <c r="HKN156" s="106"/>
      <c r="HKO156" s="106"/>
      <c r="HKP156" s="106"/>
      <c r="HKQ156" s="106"/>
      <c r="HKR156" s="106"/>
      <c r="HKS156" s="106"/>
      <c r="HKT156" s="106"/>
      <c r="HKU156" s="106"/>
      <c r="HKV156" s="106"/>
      <c r="HKW156" s="106"/>
      <c r="HKX156" s="106"/>
      <c r="HKY156" s="106"/>
      <c r="HKZ156" s="106"/>
      <c r="HLA156" s="106"/>
      <c r="HLB156" s="106"/>
      <c r="HLC156" s="106"/>
      <c r="HLD156" s="106"/>
      <c r="HLE156" s="106"/>
      <c r="HLF156" s="106"/>
      <c r="HLG156" s="106"/>
      <c r="HLH156" s="106"/>
      <c r="HLI156" s="106"/>
      <c r="HLJ156" s="106"/>
      <c r="HLK156" s="106"/>
      <c r="HLL156" s="106"/>
      <c r="HLM156" s="106"/>
      <c r="HLN156" s="106"/>
      <c r="HLO156" s="106"/>
      <c r="HLP156" s="106"/>
      <c r="HLQ156" s="106"/>
      <c r="HLR156" s="106"/>
      <c r="HLS156" s="106"/>
      <c r="HLT156" s="106"/>
      <c r="HLU156" s="106"/>
      <c r="HLV156" s="106"/>
      <c r="HLW156" s="106"/>
      <c r="HLX156" s="106"/>
      <c r="HLY156" s="106"/>
      <c r="HLZ156" s="106"/>
      <c r="HMA156" s="106"/>
      <c r="HMB156" s="106"/>
      <c r="HMC156" s="106"/>
      <c r="HMD156" s="106"/>
      <c r="HME156" s="106"/>
      <c r="HMF156" s="106"/>
      <c r="HMG156" s="106"/>
      <c r="HMH156" s="106"/>
      <c r="HMI156" s="106"/>
      <c r="HMJ156" s="106"/>
      <c r="HMK156" s="106"/>
      <c r="HML156" s="106"/>
      <c r="HMM156" s="106"/>
      <c r="HMN156" s="106"/>
      <c r="HMO156" s="106"/>
      <c r="HMP156" s="106"/>
      <c r="HMQ156" s="106"/>
      <c r="HMR156" s="106"/>
      <c r="HMS156" s="106"/>
      <c r="HMT156" s="106"/>
      <c r="HMU156" s="106"/>
      <c r="HMV156" s="106"/>
      <c r="HMW156" s="106"/>
      <c r="HMX156" s="106"/>
      <c r="HMY156" s="106"/>
      <c r="HMZ156" s="106"/>
      <c r="HNA156" s="106"/>
      <c r="HNB156" s="106"/>
      <c r="HNC156" s="106"/>
      <c r="HND156" s="106"/>
      <c r="HNE156" s="106"/>
      <c r="HNF156" s="106"/>
      <c r="HNG156" s="106"/>
      <c r="HNH156" s="106"/>
      <c r="HNI156" s="106"/>
      <c r="HNJ156" s="106"/>
      <c r="HNK156" s="106"/>
      <c r="HNL156" s="106"/>
      <c r="HNM156" s="106"/>
      <c r="HNN156" s="106"/>
      <c r="HNO156" s="106"/>
      <c r="HNP156" s="106"/>
      <c r="HNQ156" s="106"/>
      <c r="HNR156" s="106"/>
      <c r="HNS156" s="106"/>
      <c r="HNT156" s="106"/>
      <c r="HNU156" s="106"/>
      <c r="HNV156" s="106"/>
      <c r="HNW156" s="106"/>
      <c r="HNX156" s="106"/>
      <c r="HNY156" s="106"/>
      <c r="HNZ156" s="106"/>
      <c r="HOA156" s="106"/>
      <c r="HOB156" s="106"/>
      <c r="HOC156" s="106"/>
      <c r="HOD156" s="106"/>
      <c r="HOE156" s="106"/>
      <c r="HOF156" s="106"/>
      <c r="HOG156" s="106"/>
      <c r="HOH156" s="106"/>
      <c r="HOI156" s="106"/>
      <c r="HOJ156" s="106"/>
      <c r="HOK156" s="106"/>
      <c r="HOL156" s="106"/>
      <c r="HOM156" s="106"/>
      <c r="HON156" s="106"/>
      <c r="HOO156" s="106"/>
      <c r="HOP156" s="106"/>
      <c r="HOQ156" s="106"/>
      <c r="HOR156" s="106"/>
      <c r="HOS156" s="106"/>
      <c r="HOT156" s="106"/>
      <c r="HOU156" s="106"/>
      <c r="HOV156" s="106"/>
      <c r="HOW156" s="106"/>
      <c r="HOX156" s="106"/>
      <c r="HOY156" s="106"/>
      <c r="HOZ156" s="106"/>
      <c r="HPA156" s="106"/>
      <c r="HPB156" s="106"/>
      <c r="HPC156" s="106"/>
      <c r="HPD156" s="106"/>
      <c r="HPE156" s="106"/>
      <c r="HPF156" s="106"/>
      <c r="HPG156" s="106"/>
      <c r="HPH156" s="106"/>
      <c r="HPI156" s="106"/>
      <c r="HPJ156" s="106"/>
      <c r="HPK156" s="106"/>
      <c r="HPL156" s="106"/>
      <c r="HPM156" s="106"/>
      <c r="HPN156" s="106"/>
      <c r="HPO156" s="106"/>
      <c r="HPP156" s="106"/>
      <c r="HPQ156" s="106"/>
      <c r="HPR156" s="106"/>
      <c r="HPS156" s="106"/>
      <c r="HPT156" s="106"/>
      <c r="HPU156" s="106"/>
      <c r="HPV156" s="106"/>
      <c r="HPW156" s="106"/>
      <c r="HPX156" s="106"/>
      <c r="HPY156" s="106"/>
      <c r="HPZ156" s="106"/>
      <c r="HQA156" s="106"/>
      <c r="HQB156" s="106"/>
      <c r="HQC156" s="106"/>
      <c r="HQD156" s="106"/>
      <c r="HQE156" s="106"/>
      <c r="HQF156" s="106"/>
      <c r="HQG156" s="106"/>
      <c r="HQH156" s="106"/>
      <c r="HQI156" s="106"/>
      <c r="HQJ156" s="106"/>
      <c r="HQK156" s="106"/>
      <c r="HQL156" s="106"/>
      <c r="HQM156" s="106"/>
      <c r="HQN156" s="106"/>
      <c r="HQO156" s="106"/>
      <c r="HQP156" s="106"/>
      <c r="HQQ156" s="106"/>
      <c r="HQR156" s="106"/>
      <c r="HQS156" s="106"/>
      <c r="HQT156" s="106"/>
      <c r="HQU156" s="106"/>
      <c r="HQV156" s="106"/>
      <c r="HQW156" s="106"/>
      <c r="HQX156" s="106"/>
      <c r="HQY156" s="106"/>
      <c r="HQZ156" s="106"/>
      <c r="HRA156" s="106"/>
      <c r="HRB156" s="106"/>
      <c r="HRC156" s="106"/>
      <c r="HRD156" s="106"/>
      <c r="HRE156" s="106"/>
      <c r="HRF156" s="106"/>
      <c r="HRG156" s="106"/>
      <c r="HRH156" s="106"/>
      <c r="HRI156" s="106"/>
      <c r="HRJ156" s="106"/>
      <c r="HRK156" s="106"/>
      <c r="HRL156" s="106"/>
      <c r="HRM156" s="106"/>
      <c r="HRN156" s="106"/>
      <c r="HRO156" s="106"/>
      <c r="HRP156" s="106"/>
      <c r="HRQ156" s="106"/>
      <c r="HRR156" s="106"/>
      <c r="HRS156" s="106"/>
      <c r="HRT156" s="106"/>
      <c r="HRU156" s="106"/>
      <c r="HRV156" s="106"/>
      <c r="HRW156" s="106"/>
      <c r="HRX156" s="106"/>
      <c r="HRY156" s="106"/>
      <c r="HRZ156" s="106"/>
      <c r="HSA156" s="106"/>
      <c r="HSB156" s="106"/>
      <c r="HSC156" s="106"/>
      <c r="HSD156" s="106"/>
      <c r="HSE156" s="106"/>
      <c r="HSF156" s="106"/>
      <c r="HSG156" s="106"/>
      <c r="HSH156" s="106"/>
      <c r="HSI156" s="106"/>
      <c r="HSJ156" s="106"/>
      <c r="HSK156" s="106"/>
      <c r="HSL156" s="106"/>
      <c r="HSM156" s="106"/>
      <c r="HSN156" s="106"/>
      <c r="HSO156" s="106"/>
      <c r="HSP156" s="106"/>
      <c r="HSQ156" s="106"/>
      <c r="HSR156" s="106"/>
      <c r="HSS156" s="106"/>
      <c r="HST156" s="106"/>
      <c r="HSU156" s="106"/>
      <c r="HSV156" s="106"/>
      <c r="HSW156" s="106"/>
      <c r="HSX156" s="106"/>
      <c r="HSY156" s="106"/>
      <c r="HSZ156" s="106"/>
      <c r="HTA156" s="106"/>
      <c r="HTB156" s="106"/>
      <c r="HTC156" s="106"/>
      <c r="HTD156" s="106"/>
      <c r="HTE156" s="106"/>
      <c r="HTF156" s="106"/>
      <c r="HTG156" s="106"/>
      <c r="HTH156" s="106"/>
      <c r="HTI156" s="106"/>
      <c r="HTJ156" s="106"/>
      <c r="HTK156" s="106"/>
      <c r="HTL156" s="106"/>
      <c r="HTM156" s="106"/>
      <c r="HTN156" s="106"/>
      <c r="HTO156" s="106"/>
      <c r="HTP156" s="106"/>
      <c r="HTQ156" s="106"/>
      <c r="HTR156" s="106"/>
      <c r="HTS156" s="106"/>
      <c r="HTT156" s="106"/>
      <c r="HTU156" s="106"/>
      <c r="HTV156" s="106"/>
      <c r="HTW156" s="106"/>
      <c r="HTX156" s="106"/>
      <c r="HTY156" s="106"/>
      <c r="HTZ156" s="106"/>
      <c r="HUA156" s="106"/>
      <c r="HUB156" s="106"/>
      <c r="HUC156" s="106"/>
      <c r="HUD156" s="106"/>
      <c r="HUE156" s="106"/>
      <c r="HUF156" s="106"/>
      <c r="HUG156" s="106"/>
      <c r="HUH156" s="106"/>
      <c r="HUI156" s="106"/>
      <c r="HUJ156" s="106"/>
      <c r="HUK156" s="106"/>
      <c r="HUL156" s="106"/>
      <c r="HUM156" s="106"/>
      <c r="HUN156" s="106"/>
      <c r="HUO156" s="106"/>
      <c r="HUP156" s="106"/>
      <c r="HUQ156" s="106"/>
      <c r="HUR156" s="106"/>
      <c r="HUS156" s="106"/>
      <c r="HUT156" s="106"/>
      <c r="HUU156" s="106"/>
      <c r="HUV156" s="106"/>
      <c r="HUW156" s="106"/>
      <c r="HUX156" s="106"/>
      <c r="HUY156" s="106"/>
      <c r="HUZ156" s="106"/>
      <c r="HVA156" s="106"/>
      <c r="HVB156" s="106"/>
      <c r="HVC156" s="106"/>
      <c r="HVD156" s="106"/>
      <c r="HVE156" s="106"/>
      <c r="HVF156" s="106"/>
      <c r="HVG156" s="106"/>
      <c r="HVH156" s="106"/>
      <c r="HVI156" s="106"/>
      <c r="HVJ156" s="106"/>
      <c r="HVK156" s="106"/>
      <c r="HVL156" s="106"/>
      <c r="HVM156" s="106"/>
      <c r="HVN156" s="106"/>
      <c r="HVO156" s="106"/>
      <c r="HVP156" s="106"/>
      <c r="HVQ156" s="106"/>
      <c r="HVR156" s="106"/>
      <c r="HVS156" s="106"/>
      <c r="HVT156" s="106"/>
      <c r="HVU156" s="106"/>
      <c r="HVV156" s="106"/>
      <c r="HVW156" s="106"/>
      <c r="HVX156" s="106"/>
      <c r="HVY156" s="106"/>
      <c r="HVZ156" s="106"/>
      <c r="HWA156" s="106"/>
      <c r="HWB156" s="106"/>
      <c r="HWC156" s="106"/>
      <c r="HWD156" s="106"/>
      <c r="HWE156" s="106"/>
      <c r="HWF156" s="106"/>
      <c r="HWG156" s="106"/>
      <c r="HWH156" s="106"/>
      <c r="HWI156" s="106"/>
      <c r="HWJ156" s="106"/>
      <c r="HWK156" s="106"/>
      <c r="HWL156" s="106"/>
      <c r="HWM156" s="106"/>
      <c r="HWN156" s="106"/>
      <c r="HWO156" s="106"/>
      <c r="HWP156" s="106"/>
      <c r="HWQ156" s="106"/>
      <c r="HWR156" s="106"/>
      <c r="HWS156" s="106"/>
      <c r="HWT156" s="106"/>
      <c r="HWU156" s="106"/>
      <c r="HWV156" s="106"/>
      <c r="HWW156" s="106"/>
      <c r="HWX156" s="106"/>
      <c r="HWY156" s="106"/>
      <c r="HWZ156" s="106"/>
      <c r="HXA156" s="106"/>
      <c r="HXB156" s="106"/>
      <c r="HXC156" s="106"/>
      <c r="HXD156" s="106"/>
      <c r="HXE156" s="106"/>
      <c r="HXF156" s="106"/>
      <c r="HXG156" s="106"/>
      <c r="HXH156" s="106"/>
      <c r="HXI156" s="106"/>
      <c r="HXJ156" s="106"/>
      <c r="HXK156" s="106"/>
      <c r="HXL156" s="106"/>
      <c r="HXM156" s="106"/>
      <c r="HXN156" s="106"/>
      <c r="HXO156" s="106"/>
      <c r="HXP156" s="106"/>
      <c r="HXQ156" s="106"/>
      <c r="HXR156" s="106"/>
      <c r="HXS156" s="106"/>
      <c r="HXT156" s="106"/>
      <c r="HXU156" s="106"/>
      <c r="HXV156" s="106"/>
      <c r="HXW156" s="106"/>
      <c r="HXX156" s="106"/>
      <c r="HXY156" s="106"/>
      <c r="HXZ156" s="106"/>
      <c r="HYA156" s="106"/>
      <c r="HYB156" s="106"/>
      <c r="HYC156" s="106"/>
      <c r="HYD156" s="106"/>
      <c r="HYE156" s="106"/>
      <c r="HYF156" s="106"/>
      <c r="HYG156" s="106"/>
      <c r="HYH156" s="106"/>
      <c r="HYI156" s="106"/>
      <c r="HYJ156" s="106"/>
      <c r="HYK156" s="106"/>
      <c r="HYL156" s="106"/>
      <c r="HYM156" s="106"/>
      <c r="HYN156" s="106"/>
      <c r="HYO156" s="106"/>
      <c r="HYP156" s="106"/>
      <c r="HYQ156" s="106"/>
      <c r="HYR156" s="106"/>
      <c r="HYS156" s="106"/>
      <c r="HYT156" s="106"/>
      <c r="HYU156" s="106"/>
      <c r="HYV156" s="106"/>
      <c r="HYW156" s="106"/>
      <c r="HYX156" s="106"/>
      <c r="HYY156" s="106"/>
      <c r="HYZ156" s="106"/>
      <c r="HZA156" s="106"/>
      <c r="HZB156" s="106"/>
      <c r="HZC156" s="106"/>
      <c r="HZD156" s="106"/>
      <c r="HZE156" s="106"/>
      <c r="HZF156" s="106"/>
      <c r="HZG156" s="106"/>
      <c r="HZH156" s="106"/>
      <c r="HZI156" s="106"/>
      <c r="HZJ156" s="106"/>
      <c r="HZK156" s="106"/>
      <c r="HZL156" s="106"/>
      <c r="HZM156" s="106"/>
      <c r="HZN156" s="106"/>
      <c r="HZO156" s="106"/>
      <c r="HZP156" s="106"/>
      <c r="HZQ156" s="106"/>
      <c r="HZR156" s="106"/>
      <c r="HZS156" s="106"/>
      <c r="HZT156" s="106"/>
      <c r="HZU156" s="106"/>
      <c r="HZV156" s="106"/>
      <c r="HZW156" s="106"/>
      <c r="HZX156" s="106"/>
      <c r="HZY156" s="106"/>
      <c r="HZZ156" s="106"/>
      <c r="IAA156" s="106"/>
      <c r="IAB156" s="106"/>
      <c r="IAC156" s="106"/>
      <c r="IAD156" s="106"/>
      <c r="IAE156" s="106"/>
      <c r="IAF156" s="106"/>
      <c r="IAG156" s="106"/>
      <c r="IAH156" s="106"/>
      <c r="IAI156" s="106"/>
      <c r="IAJ156" s="106"/>
      <c r="IAK156" s="106"/>
      <c r="IAL156" s="106"/>
      <c r="IAM156" s="106"/>
      <c r="IAN156" s="106"/>
      <c r="IAO156" s="106"/>
      <c r="IAP156" s="106"/>
      <c r="IAQ156" s="106"/>
      <c r="IAR156" s="106"/>
      <c r="IAS156" s="106"/>
      <c r="IAT156" s="106"/>
      <c r="IAU156" s="106"/>
      <c r="IAV156" s="106"/>
      <c r="IAW156" s="106"/>
      <c r="IAX156" s="106"/>
      <c r="IAY156" s="106"/>
      <c r="IAZ156" s="106"/>
      <c r="IBA156" s="106"/>
      <c r="IBB156" s="106"/>
      <c r="IBC156" s="106"/>
      <c r="IBD156" s="106"/>
      <c r="IBE156" s="106"/>
      <c r="IBF156" s="106"/>
      <c r="IBG156" s="106"/>
      <c r="IBH156" s="106"/>
      <c r="IBI156" s="106"/>
      <c r="IBJ156" s="106"/>
      <c r="IBK156" s="106"/>
      <c r="IBL156" s="106"/>
      <c r="IBM156" s="106"/>
      <c r="IBN156" s="106"/>
      <c r="IBO156" s="106"/>
      <c r="IBP156" s="106"/>
      <c r="IBQ156" s="106"/>
      <c r="IBR156" s="106"/>
      <c r="IBS156" s="106"/>
      <c r="IBT156" s="106"/>
      <c r="IBU156" s="106"/>
      <c r="IBV156" s="106"/>
      <c r="IBW156" s="106"/>
      <c r="IBX156" s="106"/>
      <c r="IBY156" s="106"/>
      <c r="IBZ156" s="106"/>
      <c r="ICA156" s="106"/>
      <c r="ICB156" s="106"/>
      <c r="ICC156" s="106"/>
      <c r="ICD156" s="106"/>
      <c r="ICE156" s="106"/>
      <c r="ICF156" s="106"/>
      <c r="ICG156" s="106"/>
      <c r="ICH156" s="106"/>
      <c r="ICI156" s="106"/>
      <c r="ICJ156" s="106"/>
      <c r="ICK156" s="106"/>
      <c r="ICL156" s="106"/>
      <c r="ICM156" s="106"/>
      <c r="ICN156" s="106"/>
      <c r="ICO156" s="106"/>
      <c r="ICP156" s="106"/>
      <c r="ICQ156" s="106"/>
      <c r="ICR156" s="106"/>
      <c r="ICS156" s="106"/>
      <c r="ICT156" s="106"/>
      <c r="ICU156" s="106"/>
      <c r="ICV156" s="106"/>
      <c r="ICW156" s="106"/>
      <c r="ICX156" s="106"/>
      <c r="ICY156" s="106"/>
      <c r="ICZ156" s="106"/>
      <c r="IDA156" s="106"/>
      <c r="IDB156" s="106"/>
      <c r="IDC156" s="106"/>
      <c r="IDD156" s="106"/>
      <c r="IDE156" s="106"/>
      <c r="IDF156" s="106"/>
      <c r="IDG156" s="106"/>
      <c r="IDH156" s="106"/>
      <c r="IDI156" s="106"/>
      <c r="IDJ156" s="106"/>
      <c r="IDK156" s="106"/>
      <c r="IDL156" s="106"/>
      <c r="IDM156" s="106"/>
      <c r="IDN156" s="106"/>
      <c r="IDO156" s="106"/>
      <c r="IDP156" s="106"/>
      <c r="IDQ156" s="106"/>
      <c r="IDR156" s="106"/>
      <c r="IDS156" s="106"/>
      <c r="IDT156" s="106"/>
      <c r="IDU156" s="106"/>
      <c r="IDV156" s="106"/>
      <c r="IDW156" s="106"/>
      <c r="IDX156" s="106"/>
      <c r="IDY156" s="106"/>
      <c r="IDZ156" s="106"/>
      <c r="IEA156" s="106"/>
      <c r="IEB156" s="106"/>
      <c r="IEC156" s="106"/>
      <c r="IED156" s="106"/>
      <c r="IEE156" s="106"/>
      <c r="IEF156" s="106"/>
      <c r="IEG156" s="106"/>
      <c r="IEH156" s="106"/>
      <c r="IEI156" s="106"/>
      <c r="IEJ156" s="106"/>
      <c r="IEK156" s="106"/>
      <c r="IEL156" s="106"/>
      <c r="IEM156" s="106"/>
      <c r="IEN156" s="106"/>
      <c r="IEO156" s="106"/>
      <c r="IEP156" s="106"/>
      <c r="IEQ156" s="106"/>
      <c r="IER156" s="106"/>
      <c r="IES156" s="106"/>
      <c r="IET156" s="106"/>
      <c r="IEU156" s="106"/>
      <c r="IEV156" s="106"/>
      <c r="IEW156" s="106"/>
      <c r="IEX156" s="106"/>
      <c r="IEY156" s="106"/>
      <c r="IEZ156" s="106"/>
      <c r="IFA156" s="106"/>
      <c r="IFB156" s="106"/>
      <c r="IFC156" s="106"/>
      <c r="IFD156" s="106"/>
      <c r="IFE156" s="106"/>
      <c r="IFF156" s="106"/>
      <c r="IFG156" s="106"/>
      <c r="IFH156" s="106"/>
      <c r="IFI156" s="106"/>
      <c r="IFJ156" s="106"/>
      <c r="IFK156" s="106"/>
      <c r="IFL156" s="106"/>
      <c r="IFM156" s="106"/>
      <c r="IFN156" s="106"/>
      <c r="IFO156" s="106"/>
      <c r="IFP156" s="106"/>
      <c r="IFQ156" s="106"/>
      <c r="IFR156" s="106"/>
      <c r="IFS156" s="106"/>
      <c r="IFT156" s="106"/>
      <c r="IFU156" s="106"/>
      <c r="IFV156" s="106"/>
      <c r="IFW156" s="106"/>
      <c r="IFX156" s="106"/>
      <c r="IFY156" s="106"/>
      <c r="IFZ156" s="106"/>
      <c r="IGA156" s="106"/>
      <c r="IGB156" s="106"/>
      <c r="IGC156" s="106"/>
      <c r="IGD156" s="106"/>
      <c r="IGE156" s="106"/>
      <c r="IGF156" s="106"/>
      <c r="IGG156" s="106"/>
      <c r="IGH156" s="106"/>
      <c r="IGI156" s="106"/>
      <c r="IGJ156" s="106"/>
      <c r="IGK156" s="106"/>
      <c r="IGL156" s="106"/>
      <c r="IGM156" s="106"/>
      <c r="IGN156" s="106"/>
      <c r="IGO156" s="106"/>
      <c r="IGP156" s="106"/>
      <c r="IGQ156" s="106"/>
      <c r="IGR156" s="106"/>
      <c r="IGS156" s="106"/>
      <c r="IGT156" s="106"/>
      <c r="IGU156" s="106"/>
      <c r="IGV156" s="106"/>
      <c r="IGW156" s="106"/>
      <c r="IGX156" s="106"/>
      <c r="IGY156" s="106"/>
      <c r="IGZ156" s="106"/>
      <c r="IHA156" s="106"/>
      <c r="IHB156" s="106"/>
      <c r="IHC156" s="106"/>
      <c r="IHD156" s="106"/>
      <c r="IHE156" s="106"/>
      <c r="IHF156" s="106"/>
      <c r="IHG156" s="106"/>
      <c r="IHH156" s="106"/>
      <c r="IHI156" s="106"/>
      <c r="IHJ156" s="106"/>
      <c r="IHK156" s="106"/>
      <c r="IHL156" s="106"/>
      <c r="IHM156" s="106"/>
      <c r="IHN156" s="106"/>
      <c r="IHO156" s="106"/>
      <c r="IHP156" s="106"/>
      <c r="IHQ156" s="106"/>
      <c r="IHR156" s="106"/>
      <c r="IHS156" s="106"/>
      <c r="IHT156" s="106"/>
      <c r="IHU156" s="106"/>
      <c r="IHV156" s="106"/>
      <c r="IHW156" s="106"/>
      <c r="IHX156" s="106"/>
      <c r="IHY156" s="106"/>
      <c r="IHZ156" s="106"/>
      <c r="IIA156" s="106"/>
      <c r="IIB156" s="106"/>
      <c r="IIC156" s="106"/>
      <c r="IID156" s="106"/>
      <c r="IIE156" s="106"/>
      <c r="IIF156" s="106"/>
      <c r="IIG156" s="106"/>
      <c r="IIH156" s="106"/>
      <c r="III156" s="106"/>
      <c r="IIJ156" s="106"/>
      <c r="IIK156" s="106"/>
      <c r="IIL156" s="106"/>
      <c r="IIM156" s="106"/>
      <c r="IIN156" s="106"/>
      <c r="IIO156" s="106"/>
      <c r="IIP156" s="106"/>
      <c r="IIQ156" s="106"/>
      <c r="IIR156" s="106"/>
      <c r="IIS156" s="106"/>
      <c r="IIT156" s="106"/>
      <c r="IIU156" s="106"/>
      <c r="IIV156" s="106"/>
      <c r="IIW156" s="106"/>
      <c r="IIX156" s="106"/>
      <c r="IIY156" s="106"/>
      <c r="IIZ156" s="106"/>
      <c r="IJA156" s="106"/>
      <c r="IJB156" s="106"/>
      <c r="IJC156" s="106"/>
      <c r="IJD156" s="106"/>
      <c r="IJE156" s="106"/>
      <c r="IJF156" s="106"/>
      <c r="IJG156" s="106"/>
      <c r="IJH156" s="106"/>
      <c r="IJI156" s="106"/>
      <c r="IJJ156" s="106"/>
      <c r="IJK156" s="106"/>
      <c r="IJL156" s="106"/>
      <c r="IJM156" s="106"/>
      <c r="IJN156" s="106"/>
      <c r="IJO156" s="106"/>
      <c r="IJP156" s="106"/>
      <c r="IJQ156" s="106"/>
      <c r="IJR156" s="106"/>
      <c r="IJS156" s="106"/>
      <c r="IJT156" s="106"/>
      <c r="IJU156" s="106"/>
      <c r="IJV156" s="106"/>
      <c r="IJW156" s="106"/>
      <c r="IJX156" s="106"/>
      <c r="IJY156" s="106"/>
      <c r="IJZ156" s="106"/>
      <c r="IKA156" s="106"/>
      <c r="IKB156" s="106"/>
      <c r="IKC156" s="106"/>
      <c r="IKD156" s="106"/>
      <c r="IKE156" s="106"/>
      <c r="IKF156" s="106"/>
      <c r="IKG156" s="106"/>
      <c r="IKH156" s="106"/>
      <c r="IKI156" s="106"/>
      <c r="IKJ156" s="106"/>
      <c r="IKK156" s="106"/>
      <c r="IKL156" s="106"/>
      <c r="IKM156" s="106"/>
      <c r="IKN156" s="106"/>
      <c r="IKO156" s="106"/>
      <c r="IKP156" s="106"/>
      <c r="IKQ156" s="106"/>
      <c r="IKR156" s="106"/>
      <c r="IKS156" s="106"/>
      <c r="IKT156" s="106"/>
      <c r="IKU156" s="106"/>
      <c r="IKV156" s="106"/>
      <c r="IKW156" s="106"/>
      <c r="IKX156" s="106"/>
      <c r="IKY156" s="106"/>
      <c r="IKZ156" s="106"/>
      <c r="ILA156" s="106"/>
      <c r="ILB156" s="106"/>
      <c r="ILC156" s="106"/>
      <c r="ILD156" s="106"/>
      <c r="ILE156" s="106"/>
      <c r="ILF156" s="106"/>
      <c r="ILG156" s="106"/>
      <c r="ILH156" s="106"/>
      <c r="ILI156" s="106"/>
      <c r="ILJ156" s="106"/>
      <c r="ILK156" s="106"/>
      <c r="ILL156" s="106"/>
      <c r="ILM156" s="106"/>
      <c r="ILN156" s="106"/>
      <c r="ILO156" s="106"/>
      <c r="ILP156" s="106"/>
      <c r="ILQ156" s="106"/>
      <c r="ILR156" s="106"/>
      <c r="ILS156" s="106"/>
      <c r="ILT156" s="106"/>
      <c r="ILU156" s="106"/>
      <c r="ILV156" s="106"/>
      <c r="ILW156" s="106"/>
      <c r="ILX156" s="106"/>
      <c r="ILY156" s="106"/>
      <c r="ILZ156" s="106"/>
      <c r="IMA156" s="106"/>
      <c r="IMB156" s="106"/>
      <c r="IMC156" s="106"/>
      <c r="IMD156" s="106"/>
      <c r="IME156" s="106"/>
      <c r="IMF156" s="106"/>
      <c r="IMG156" s="106"/>
      <c r="IMH156" s="106"/>
      <c r="IMI156" s="106"/>
      <c r="IMJ156" s="106"/>
      <c r="IMK156" s="106"/>
      <c r="IML156" s="106"/>
      <c r="IMM156" s="106"/>
      <c r="IMN156" s="106"/>
      <c r="IMO156" s="106"/>
      <c r="IMP156" s="106"/>
      <c r="IMQ156" s="106"/>
      <c r="IMR156" s="106"/>
      <c r="IMS156" s="106"/>
      <c r="IMT156" s="106"/>
      <c r="IMU156" s="106"/>
      <c r="IMV156" s="106"/>
      <c r="IMW156" s="106"/>
      <c r="IMX156" s="106"/>
      <c r="IMY156" s="106"/>
      <c r="IMZ156" s="106"/>
      <c r="INA156" s="106"/>
      <c r="INB156" s="106"/>
      <c r="INC156" s="106"/>
      <c r="IND156" s="106"/>
      <c r="INE156" s="106"/>
      <c r="INF156" s="106"/>
      <c r="ING156" s="106"/>
      <c r="INH156" s="106"/>
      <c r="INI156" s="106"/>
      <c r="INJ156" s="106"/>
      <c r="INK156" s="106"/>
      <c r="INL156" s="106"/>
      <c r="INM156" s="106"/>
      <c r="INN156" s="106"/>
      <c r="INO156" s="106"/>
      <c r="INP156" s="106"/>
      <c r="INQ156" s="106"/>
      <c r="INR156" s="106"/>
      <c r="INS156" s="106"/>
      <c r="INT156" s="106"/>
      <c r="INU156" s="106"/>
      <c r="INV156" s="106"/>
      <c r="INW156" s="106"/>
      <c r="INX156" s="106"/>
      <c r="INY156" s="106"/>
      <c r="INZ156" s="106"/>
      <c r="IOA156" s="106"/>
      <c r="IOB156" s="106"/>
      <c r="IOC156" s="106"/>
      <c r="IOD156" s="106"/>
      <c r="IOE156" s="106"/>
      <c r="IOF156" s="106"/>
      <c r="IOG156" s="106"/>
      <c r="IOH156" s="106"/>
      <c r="IOI156" s="106"/>
      <c r="IOJ156" s="106"/>
      <c r="IOK156" s="106"/>
      <c r="IOL156" s="106"/>
      <c r="IOM156" s="106"/>
      <c r="ION156" s="106"/>
      <c r="IOO156" s="106"/>
      <c r="IOP156" s="106"/>
      <c r="IOQ156" s="106"/>
      <c r="IOR156" s="106"/>
      <c r="IOS156" s="106"/>
      <c r="IOT156" s="106"/>
      <c r="IOU156" s="106"/>
      <c r="IOV156" s="106"/>
      <c r="IOW156" s="106"/>
      <c r="IOX156" s="106"/>
      <c r="IOY156" s="106"/>
      <c r="IOZ156" s="106"/>
      <c r="IPA156" s="106"/>
      <c r="IPB156" s="106"/>
      <c r="IPC156" s="106"/>
      <c r="IPD156" s="106"/>
      <c r="IPE156" s="106"/>
      <c r="IPF156" s="106"/>
      <c r="IPG156" s="106"/>
      <c r="IPH156" s="106"/>
      <c r="IPI156" s="106"/>
      <c r="IPJ156" s="106"/>
      <c r="IPK156" s="106"/>
      <c r="IPL156" s="106"/>
      <c r="IPM156" s="106"/>
      <c r="IPN156" s="106"/>
      <c r="IPO156" s="106"/>
      <c r="IPP156" s="106"/>
      <c r="IPQ156" s="106"/>
      <c r="IPR156" s="106"/>
      <c r="IPS156" s="106"/>
      <c r="IPT156" s="106"/>
      <c r="IPU156" s="106"/>
      <c r="IPV156" s="106"/>
      <c r="IPW156" s="106"/>
      <c r="IPX156" s="106"/>
      <c r="IPY156" s="106"/>
      <c r="IPZ156" s="106"/>
      <c r="IQA156" s="106"/>
      <c r="IQB156" s="106"/>
      <c r="IQC156" s="106"/>
      <c r="IQD156" s="106"/>
      <c r="IQE156" s="106"/>
      <c r="IQF156" s="106"/>
      <c r="IQG156" s="106"/>
      <c r="IQH156" s="106"/>
      <c r="IQI156" s="106"/>
      <c r="IQJ156" s="106"/>
      <c r="IQK156" s="106"/>
      <c r="IQL156" s="106"/>
      <c r="IQM156" s="106"/>
      <c r="IQN156" s="106"/>
      <c r="IQO156" s="106"/>
      <c r="IQP156" s="106"/>
      <c r="IQQ156" s="106"/>
      <c r="IQR156" s="106"/>
      <c r="IQS156" s="106"/>
      <c r="IQT156" s="106"/>
      <c r="IQU156" s="106"/>
      <c r="IQV156" s="106"/>
      <c r="IQW156" s="106"/>
      <c r="IQX156" s="106"/>
      <c r="IQY156" s="106"/>
      <c r="IQZ156" s="106"/>
      <c r="IRA156" s="106"/>
      <c r="IRB156" s="106"/>
      <c r="IRC156" s="106"/>
      <c r="IRD156" s="106"/>
      <c r="IRE156" s="106"/>
      <c r="IRF156" s="106"/>
      <c r="IRG156" s="106"/>
      <c r="IRH156" s="106"/>
      <c r="IRI156" s="106"/>
      <c r="IRJ156" s="106"/>
      <c r="IRK156" s="106"/>
      <c r="IRL156" s="106"/>
      <c r="IRM156" s="106"/>
      <c r="IRN156" s="106"/>
      <c r="IRO156" s="106"/>
      <c r="IRP156" s="106"/>
      <c r="IRQ156" s="106"/>
      <c r="IRR156" s="106"/>
      <c r="IRS156" s="106"/>
      <c r="IRT156" s="106"/>
      <c r="IRU156" s="106"/>
      <c r="IRV156" s="106"/>
      <c r="IRW156" s="106"/>
      <c r="IRX156" s="106"/>
      <c r="IRY156" s="106"/>
      <c r="IRZ156" s="106"/>
      <c r="ISA156" s="106"/>
      <c r="ISB156" s="106"/>
      <c r="ISC156" s="106"/>
      <c r="ISD156" s="106"/>
      <c r="ISE156" s="106"/>
      <c r="ISF156" s="106"/>
      <c r="ISG156" s="106"/>
      <c r="ISH156" s="106"/>
      <c r="ISI156" s="106"/>
      <c r="ISJ156" s="106"/>
      <c r="ISK156" s="106"/>
      <c r="ISL156" s="106"/>
      <c r="ISM156" s="106"/>
      <c r="ISN156" s="106"/>
      <c r="ISO156" s="106"/>
      <c r="ISP156" s="106"/>
      <c r="ISQ156" s="106"/>
      <c r="ISR156" s="106"/>
      <c r="ISS156" s="106"/>
      <c r="IST156" s="106"/>
      <c r="ISU156" s="106"/>
      <c r="ISV156" s="106"/>
      <c r="ISW156" s="106"/>
      <c r="ISX156" s="106"/>
      <c r="ISY156" s="106"/>
      <c r="ISZ156" s="106"/>
      <c r="ITA156" s="106"/>
      <c r="ITB156" s="106"/>
      <c r="ITC156" s="106"/>
      <c r="ITD156" s="106"/>
      <c r="ITE156" s="106"/>
      <c r="ITF156" s="106"/>
      <c r="ITG156" s="106"/>
      <c r="ITH156" s="106"/>
      <c r="ITI156" s="106"/>
      <c r="ITJ156" s="106"/>
      <c r="ITK156" s="106"/>
      <c r="ITL156" s="106"/>
      <c r="ITM156" s="106"/>
      <c r="ITN156" s="106"/>
      <c r="ITO156" s="106"/>
      <c r="ITP156" s="106"/>
      <c r="ITQ156" s="106"/>
      <c r="ITR156" s="106"/>
      <c r="ITS156" s="106"/>
      <c r="ITT156" s="106"/>
      <c r="ITU156" s="106"/>
      <c r="ITV156" s="106"/>
      <c r="ITW156" s="106"/>
      <c r="ITX156" s="106"/>
      <c r="ITY156" s="106"/>
      <c r="ITZ156" s="106"/>
      <c r="IUA156" s="106"/>
      <c r="IUB156" s="106"/>
      <c r="IUC156" s="106"/>
      <c r="IUD156" s="106"/>
      <c r="IUE156" s="106"/>
      <c r="IUF156" s="106"/>
      <c r="IUG156" s="106"/>
      <c r="IUH156" s="106"/>
      <c r="IUI156" s="106"/>
      <c r="IUJ156" s="106"/>
      <c r="IUK156" s="106"/>
      <c r="IUL156" s="106"/>
      <c r="IUM156" s="106"/>
      <c r="IUN156" s="106"/>
      <c r="IUO156" s="106"/>
      <c r="IUP156" s="106"/>
      <c r="IUQ156" s="106"/>
      <c r="IUR156" s="106"/>
      <c r="IUS156" s="106"/>
      <c r="IUT156" s="106"/>
      <c r="IUU156" s="106"/>
      <c r="IUV156" s="106"/>
      <c r="IUW156" s="106"/>
      <c r="IUX156" s="106"/>
      <c r="IUY156" s="106"/>
      <c r="IUZ156" s="106"/>
      <c r="IVA156" s="106"/>
      <c r="IVB156" s="106"/>
      <c r="IVC156" s="106"/>
      <c r="IVD156" s="106"/>
      <c r="IVE156" s="106"/>
      <c r="IVF156" s="106"/>
      <c r="IVG156" s="106"/>
      <c r="IVH156" s="106"/>
      <c r="IVI156" s="106"/>
      <c r="IVJ156" s="106"/>
      <c r="IVK156" s="106"/>
      <c r="IVL156" s="106"/>
      <c r="IVM156" s="106"/>
      <c r="IVN156" s="106"/>
      <c r="IVO156" s="106"/>
      <c r="IVP156" s="106"/>
      <c r="IVQ156" s="106"/>
      <c r="IVR156" s="106"/>
      <c r="IVS156" s="106"/>
      <c r="IVT156" s="106"/>
      <c r="IVU156" s="106"/>
      <c r="IVV156" s="106"/>
      <c r="IVW156" s="106"/>
      <c r="IVX156" s="106"/>
      <c r="IVY156" s="106"/>
      <c r="IVZ156" s="106"/>
      <c r="IWA156" s="106"/>
      <c r="IWB156" s="106"/>
      <c r="IWC156" s="106"/>
      <c r="IWD156" s="106"/>
      <c r="IWE156" s="106"/>
      <c r="IWF156" s="106"/>
      <c r="IWG156" s="106"/>
      <c r="IWH156" s="106"/>
      <c r="IWI156" s="106"/>
      <c r="IWJ156" s="106"/>
      <c r="IWK156" s="106"/>
      <c r="IWL156" s="106"/>
      <c r="IWM156" s="106"/>
      <c r="IWN156" s="106"/>
      <c r="IWO156" s="106"/>
      <c r="IWP156" s="106"/>
      <c r="IWQ156" s="106"/>
      <c r="IWR156" s="106"/>
      <c r="IWS156" s="106"/>
      <c r="IWT156" s="106"/>
      <c r="IWU156" s="106"/>
      <c r="IWV156" s="106"/>
      <c r="IWW156" s="106"/>
      <c r="IWX156" s="106"/>
      <c r="IWY156" s="106"/>
      <c r="IWZ156" s="106"/>
      <c r="IXA156" s="106"/>
      <c r="IXB156" s="106"/>
      <c r="IXC156" s="106"/>
      <c r="IXD156" s="106"/>
      <c r="IXE156" s="106"/>
      <c r="IXF156" s="106"/>
      <c r="IXG156" s="106"/>
      <c r="IXH156" s="106"/>
      <c r="IXI156" s="106"/>
      <c r="IXJ156" s="106"/>
      <c r="IXK156" s="106"/>
      <c r="IXL156" s="106"/>
      <c r="IXM156" s="106"/>
      <c r="IXN156" s="106"/>
      <c r="IXO156" s="106"/>
      <c r="IXP156" s="106"/>
      <c r="IXQ156" s="106"/>
      <c r="IXR156" s="106"/>
      <c r="IXS156" s="106"/>
      <c r="IXT156" s="106"/>
      <c r="IXU156" s="106"/>
      <c r="IXV156" s="106"/>
      <c r="IXW156" s="106"/>
      <c r="IXX156" s="106"/>
      <c r="IXY156" s="106"/>
      <c r="IXZ156" s="106"/>
      <c r="IYA156" s="106"/>
      <c r="IYB156" s="106"/>
      <c r="IYC156" s="106"/>
      <c r="IYD156" s="106"/>
      <c r="IYE156" s="106"/>
      <c r="IYF156" s="106"/>
      <c r="IYG156" s="106"/>
      <c r="IYH156" s="106"/>
      <c r="IYI156" s="106"/>
      <c r="IYJ156" s="106"/>
      <c r="IYK156" s="106"/>
      <c r="IYL156" s="106"/>
      <c r="IYM156" s="106"/>
      <c r="IYN156" s="106"/>
      <c r="IYO156" s="106"/>
      <c r="IYP156" s="106"/>
      <c r="IYQ156" s="106"/>
      <c r="IYR156" s="106"/>
      <c r="IYS156" s="106"/>
      <c r="IYT156" s="106"/>
      <c r="IYU156" s="106"/>
      <c r="IYV156" s="106"/>
      <c r="IYW156" s="106"/>
      <c r="IYX156" s="106"/>
      <c r="IYY156" s="106"/>
      <c r="IYZ156" s="106"/>
      <c r="IZA156" s="106"/>
      <c r="IZB156" s="106"/>
      <c r="IZC156" s="106"/>
      <c r="IZD156" s="106"/>
      <c r="IZE156" s="106"/>
      <c r="IZF156" s="106"/>
      <c r="IZG156" s="106"/>
      <c r="IZH156" s="106"/>
      <c r="IZI156" s="106"/>
      <c r="IZJ156" s="106"/>
      <c r="IZK156" s="106"/>
      <c r="IZL156" s="106"/>
      <c r="IZM156" s="106"/>
      <c r="IZN156" s="106"/>
      <c r="IZO156" s="106"/>
      <c r="IZP156" s="106"/>
      <c r="IZQ156" s="106"/>
      <c r="IZR156" s="106"/>
      <c r="IZS156" s="106"/>
      <c r="IZT156" s="106"/>
      <c r="IZU156" s="106"/>
      <c r="IZV156" s="106"/>
      <c r="IZW156" s="106"/>
      <c r="IZX156" s="106"/>
      <c r="IZY156" s="106"/>
      <c r="IZZ156" s="106"/>
      <c r="JAA156" s="106"/>
      <c r="JAB156" s="106"/>
      <c r="JAC156" s="106"/>
      <c r="JAD156" s="106"/>
      <c r="JAE156" s="106"/>
      <c r="JAF156" s="106"/>
      <c r="JAG156" s="106"/>
      <c r="JAH156" s="106"/>
      <c r="JAI156" s="106"/>
      <c r="JAJ156" s="106"/>
      <c r="JAK156" s="106"/>
      <c r="JAL156" s="106"/>
      <c r="JAM156" s="106"/>
      <c r="JAN156" s="106"/>
      <c r="JAO156" s="106"/>
      <c r="JAP156" s="106"/>
      <c r="JAQ156" s="106"/>
      <c r="JAR156" s="106"/>
      <c r="JAS156" s="106"/>
      <c r="JAT156" s="106"/>
      <c r="JAU156" s="106"/>
      <c r="JAV156" s="106"/>
      <c r="JAW156" s="106"/>
      <c r="JAX156" s="106"/>
      <c r="JAY156" s="106"/>
      <c r="JAZ156" s="106"/>
      <c r="JBA156" s="106"/>
      <c r="JBB156" s="106"/>
      <c r="JBC156" s="106"/>
      <c r="JBD156" s="106"/>
      <c r="JBE156" s="106"/>
      <c r="JBF156" s="106"/>
      <c r="JBG156" s="106"/>
      <c r="JBH156" s="106"/>
      <c r="JBI156" s="106"/>
      <c r="JBJ156" s="106"/>
      <c r="JBK156" s="106"/>
      <c r="JBL156" s="106"/>
      <c r="JBM156" s="106"/>
      <c r="JBN156" s="106"/>
      <c r="JBO156" s="106"/>
      <c r="JBP156" s="106"/>
      <c r="JBQ156" s="106"/>
      <c r="JBR156" s="106"/>
      <c r="JBS156" s="106"/>
      <c r="JBT156" s="106"/>
      <c r="JBU156" s="106"/>
      <c r="JBV156" s="106"/>
      <c r="JBW156" s="106"/>
      <c r="JBX156" s="106"/>
      <c r="JBY156" s="106"/>
      <c r="JBZ156" s="106"/>
      <c r="JCA156" s="106"/>
      <c r="JCB156" s="106"/>
      <c r="JCC156" s="106"/>
      <c r="JCD156" s="106"/>
      <c r="JCE156" s="106"/>
      <c r="JCF156" s="106"/>
      <c r="JCG156" s="106"/>
      <c r="JCH156" s="106"/>
      <c r="JCI156" s="106"/>
      <c r="JCJ156" s="106"/>
      <c r="JCK156" s="106"/>
      <c r="JCL156" s="106"/>
      <c r="JCM156" s="106"/>
      <c r="JCN156" s="106"/>
      <c r="JCO156" s="106"/>
      <c r="JCP156" s="106"/>
      <c r="JCQ156" s="106"/>
      <c r="JCR156" s="106"/>
      <c r="JCS156" s="106"/>
      <c r="JCT156" s="106"/>
      <c r="JCU156" s="106"/>
      <c r="JCV156" s="106"/>
      <c r="JCW156" s="106"/>
      <c r="JCX156" s="106"/>
      <c r="JCY156" s="106"/>
      <c r="JCZ156" s="106"/>
      <c r="JDA156" s="106"/>
      <c r="JDB156" s="106"/>
      <c r="JDC156" s="106"/>
      <c r="JDD156" s="106"/>
      <c r="JDE156" s="106"/>
      <c r="JDF156" s="106"/>
      <c r="JDG156" s="106"/>
      <c r="JDH156" s="106"/>
      <c r="JDI156" s="106"/>
      <c r="JDJ156" s="106"/>
      <c r="JDK156" s="106"/>
      <c r="JDL156" s="106"/>
      <c r="JDM156" s="106"/>
      <c r="JDN156" s="106"/>
      <c r="JDO156" s="106"/>
      <c r="JDP156" s="106"/>
      <c r="JDQ156" s="106"/>
      <c r="JDR156" s="106"/>
      <c r="JDS156" s="106"/>
      <c r="JDT156" s="106"/>
      <c r="JDU156" s="106"/>
      <c r="JDV156" s="106"/>
      <c r="JDW156" s="106"/>
      <c r="JDX156" s="106"/>
      <c r="JDY156" s="106"/>
      <c r="JDZ156" s="106"/>
      <c r="JEA156" s="106"/>
      <c r="JEB156" s="106"/>
      <c r="JEC156" s="106"/>
      <c r="JED156" s="106"/>
      <c r="JEE156" s="106"/>
      <c r="JEF156" s="106"/>
      <c r="JEG156" s="106"/>
      <c r="JEH156" s="106"/>
      <c r="JEI156" s="106"/>
      <c r="JEJ156" s="106"/>
      <c r="JEK156" s="106"/>
      <c r="JEL156" s="106"/>
      <c r="JEM156" s="106"/>
      <c r="JEN156" s="106"/>
      <c r="JEO156" s="106"/>
      <c r="JEP156" s="106"/>
      <c r="JEQ156" s="106"/>
      <c r="JER156" s="106"/>
      <c r="JES156" s="106"/>
      <c r="JET156" s="106"/>
      <c r="JEU156" s="106"/>
      <c r="JEV156" s="106"/>
      <c r="JEW156" s="106"/>
      <c r="JEX156" s="106"/>
      <c r="JEY156" s="106"/>
      <c r="JEZ156" s="106"/>
      <c r="JFA156" s="106"/>
      <c r="JFB156" s="106"/>
      <c r="JFC156" s="106"/>
      <c r="JFD156" s="106"/>
      <c r="JFE156" s="106"/>
      <c r="JFF156" s="106"/>
      <c r="JFG156" s="106"/>
      <c r="JFH156" s="106"/>
      <c r="JFI156" s="106"/>
      <c r="JFJ156" s="106"/>
      <c r="JFK156" s="106"/>
      <c r="JFL156" s="106"/>
      <c r="JFM156" s="106"/>
      <c r="JFN156" s="106"/>
      <c r="JFO156" s="106"/>
      <c r="JFP156" s="106"/>
      <c r="JFQ156" s="106"/>
      <c r="JFR156" s="106"/>
      <c r="JFS156" s="106"/>
      <c r="JFT156" s="106"/>
      <c r="JFU156" s="106"/>
      <c r="JFV156" s="106"/>
      <c r="JFW156" s="106"/>
      <c r="JFX156" s="106"/>
      <c r="JFY156" s="106"/>
      <c r="JFZ156" s="106"/>
      <c r="JGA156" s="106"/>
      <c r="JGB156" s="106"/>
      <c r="JGC156" s="106"/>
      <c r="JGD156" s="106"/>
      <c r="JGE156" s="106"/>
      <c r="JGF156" s="106"/>
      <c r="JGG156" s="106"/>
      <c r="JGH156" s="106"/>
      <c r="JGI156" s="106"/>
      <c r="JGJ156" s="106"/>
      <c r="JGK156" s="106"/>
      <c r="JGL156" s="106"/>
      <c r="JGM156" s="106"/>
      <c r="JGN156" s="106"/>
      <c r="JGO156" s="106"/>
      <c r="JGP156" s="106"/>
      <c r="JGQ156" s="106"/>
      <c r="JGR156" s="106"/>
      <c r="JGS156" s="106"/>
      <c r="JGT156" s="106"/>
      <c r="JGU156" s="106"/>
      <c r="JGV156" s="106"/>
      <c r="JGW156" s="106"/>
      <c r="JGX156" s="106"/>
      <c r="JGY156" s="106"/>
      <c r="JGZ156" s="106"/>
      <c r="JHA156" s="106"/>
      <c r="JHB156" s="106"/>
      <c r="JHC156" s="106"/>
      <c r="JHD156" s="106"/>
      <c r="JHE156" s="106"/>
      <c r="JHF156" s="106"/>
      <c r="JHG156" s="106"/>
      <c r="JHH156" s="106"/>
      <c r="JHI156" s="106"/>
      <c r="JHJ156" s="106"/>
      <c r="JHK156" s="106"/>
      <c r="JHL156" s="106"/>
      <c r="JHM156" s="106"/>
      <c r="JHN156" s="106"/>
      <c r="JHO156" s="106"/>
      <c r="JHP156" s="106"/>
      <c r="JHQ156" s="106"/>
      <c r="JHR156" s="106"/>
      <c r="JHS156" s="106"/>
      <c r="JHT156" s="106"/>
      <c r="JHU156" s="106"/>
      <c r="JHV156" s="106"/>
      <c r="JHW156" s="106"/>
      <c r="JHX156" s="106"/>
      <c r="JHY156" s="106"/>
      <c r="JHZ156" s="106"/>
      <c r="JIA156" s="106"/>
      <c r="JIB156" s="106"/>
      <c r="JIC156" s="106"/>
      <c r="JID156" s="106"/>
      <c r="JIE156" s="106"/>
      <c r="JIF156" s="106"/>
      <c r="JIG156" s="106"/>
      <c r="JIH156" s="106"/>
      <c r="JII156" s="106"/>
      <c r="JIJ156" s="106"/>
      <c r="JIK156" s="106"/>
      <c r="JIL156" s="106"/>
      <c r="JIM156" s="106"/>
      <c r="JIN156" s="106"/>
      <c r="JIO156" s="106"/>
      <c r="JIP156" s="106"/>
      <c r="JIQ156" s="106"/>
      <c r="JIR156" s="106"/>
      <c r="JIS156" s="106"/>
      <c r="JIT156" s="106"/>
      <c r="JIU156" s="106"/>
      <c r="JIV156" s="106"/>
      <c r="JIW156" s="106"/>
      <c r="JIX156" s="106"/>
      <c r="JIY156" s="106"/>
      <c r="JIZ156" s="106"/>
      <c r="JJA156" s="106"/>
      <c r="JJB156" s="106"/>
      <c r="JJC156" s="106"/>
      <c r="JJD156" s="106"/>
      <c r="JJE156" s="106"/>
      <c r="JJF156" s="106"/>
      <c r="JJG156" s="106"/>
      <c r="JJH156" s="106"/>
      <c r="JJI156" s="106"/>
      <c r="JJJ156" s="106"/>
      <c r="JJK156" s="106"/>
      <c r="JJL156" s="106"/>
      <c r="JJM156" s="106"/>
      <c r="JJN156" s="106"/>
      <c r="JJO156" s="106"/>
      <c r="JJP156" s="106"/>
      <c r="JJQ156" s="106"/>
      <c r="JJR156" s="106"/>
      <c r="JJS156" s="106"/>
      <c r="JJT156" s="106"/>
      <c r="JJU156" s="106"/>
      <c r="JJV156" s="106"/>
      <c r="JJW156" s="106"/>
      <c r="JJX156" s="106"/>
      <c r="JJY156" s="106"/>
      <c r="JJZ156" s="106"/>
      <c r="JKA156" s="106"/>
      <c r="JKB156" s="106"/>
      <c r="JKC156" s="106"/>
      <c r="JKD156" s="106"/>
      <c r="JKE156" s="106"/>
      <c r="JKF156" s="106"/>
      <c r="JKG156" s="106"/>
      <c r="JKH156" s="106"/>
      <c r="JKI156" s="106"/>
      <c r="JKJ156" s="106"/>
      <c r="JKK156" s="106"/>
      <c r="JKL156" s="106"/>
      <c r="JKM156" s="106"/>
      <c r="JKN156" s="106"/>
      <c r="JKO156" s="106"/>
      <c r="JKP156" s="106"/>
      <c r="JKQ156" s="106"/>
      <c r="JKR156" s="106"/>
      <c r="JKS156" s="106"/>
      <c r="JKT156" s="106"/>
      <c r="JKU156" s="106"/>
      <c r="JKV156" s="106"/>
      <c r="JKW156" s="106"/>
      <c r="JKX156" s="106"/>
      <c r="JKY156" s="106"/>
      <c r="JKZ156" s="106"/>
      <c r="JLA156" s="106"/>
      <c r="JLB156" s="106"/>
      <c r="JLC156" s="106"/>
      <c r="JLD156" s="106"/>
      <c r="JLE156" s="106"/>
      <c r="JLF156" s="106"/>
      <c r="JLG156" s="106"/>
      <c r="JLH156" s="106"/>
      <c r="JLI156" s="106"/>
      <c r="JLJ156" s="106"/>
      <c r="JLK156" s="106"/>
      <c r="JLL156" s="106"/>
      <c r="JLM156" s="106"/>
      <c r="JLN156" s="106"/>
      <c r="JLO156" s="106"/>
      <c r="JLP156" s="106"/>
      <c r="JLQ156" s="106"/>
      <c r="JLR156" s="106"/>
      <c r="JLS156" s="106"/>
      <c r="JLT156" s="106"/>
      <c r="JLU156" s="106"/>
      <c r="JLV156" s="106"/>
      <c r="JLW156" s="106"/>
      <c r="JLX156" s="106"/>
      <c r="JLY156" s="106"/>
      <c r="JLZ156" s="106"/>
      <c r="JMA156" s="106"/>
      <c r="JMB156" s="106"/>
      <c r="JMC156" s="106"/>
      <c r="JMD156" s="106"/>
      <c r="JME156" s="106"/>
      <c r="JMF156" s="106"/>
      <c r="JMG156" s="106"/>
      <c r="JMH156" s="106"/>
      <c r="JMI156" s="106"/>
      <c r="JMJ156" s="106"/>
      <c r="JMK156" s="106"/>
      <c r="JML156" s="106"/>
      <c r="JMM156" s="106"/>
      <c r="JMN156" s="106"/>
      <c r="JMO156" s="106"/>
      <c r="JMP156" s="106"/>
      <c r="JMQ156" s="106"/>
      <c r="JMR156" s="106"/>
      <c r="JMS156" s="106"/>
      <c r="JMT156" s="106"/>
      <c r="JMU156" s="106"/>
      <c r="JMV156" s="106"/>
      <c r="JMW156" s="106"/>
      <c r="JMX156" s="106"/>
      <c r="JMY156" s="106"/>
      <c r="JMZ156" s="106"/>
      <c r="JNA156" s="106"/>
      <c r="JNB156" s="106"/>
      <c r="JNC156" s="106"/>
      <c r="JND156" s="106"/>
      <c r="JNE156" s="106"/>
      <c r="JNF156" s="106"/>
      <c r="JNG156" s="106"/>
      <c r="JNH156" s="106"/>
      <c r="JNI156" s="106"/>
      <c r="JNJ156" s="106"/>
      <c r="JNK156" s="106"/>
      <c r="JNL156" s="106"/>
      <c r="JNM156" s="106"/>
      <c r="JNN156" s="106"/>
      <c r="JNO156" s="106"/>
      <c r="JNP156" s="106"/>
      <c r="JNQ156" s="106"/>
      <c r="JNR156" s="106"/>
      <c r="JNS156" s="106"/>
      <c r="JNT156" s="106"/>
      <c r="JNU156" s="106"/>
      <c r="JNV156" s="106"/>
      <c r="JNW156" s="106"/>
      <c r="JNX156" s="106"/>
      <c r="JNY156" s="106"/>
      <c r="JNZ156" s="106"/>
      <c r="JOA156" s="106"/>
      <c r="JOB156" s="106"/>
      <c r="JOC156" s="106"/>
      <c r="JOD156" s="106"/>
      <c r="JOE156" s="106"/>
      <c r="JOF156" s="106"/>
      <c r="JOG156" s="106"/>
      <c r="JOH156" s="106"/>
      <c r="JOI156" s="106"/>
      <c r="JOJ156" s="106"/>
      <c r="JOK156" s="106"/>
      <c r="JOL156" s="106"/>
      <c r="JOM156" s="106"/>
      <c r="JON156" s="106"/>
      <c r="JOO156" s="106"/>
      <c r="JOP156" s="106"/>
      <c r="JOQ156" s="106"/>
      <c r="JOR156" s="106"/>
      <c r="JOS156" s="106"/>
      <c r="JOT156" s="106"/>
      <c r="JOU156" s="106"/>
      <c r="JOV156" s="106"/>
      <c r="JOW156" s="106"/>
      <c r="JOX156" s="106"/>
      <c r="JOY156" s="106"/>
      <c r="JOZ156" s="106"/>
      <c r="JPA156" s="106"/>
      <c r="JPB156" s="106"/>
      <c r="JPC156" s="106"/>
      <c r="JPD156" s="106"/>
      <c r="JPE156" s="106"/>
      <c r="JPF156" s="106"/>
      <c r="JPG156" s="106"/>
      <c r="JPH156" s="106"/>
      <c r="JPI156" s="106"/>
      <c r="JPJ156" s="106"/>
      <c r="JPK156" s="106"/>
      <c r="JPL156" s="106"/>
      <c r="JPM156" s="106"/>
      <c r="JPN156" s="106"/>
      <c r="JPO156" s="106"/>
      <c r="JPP156" s="106"/>
      <c r="JPQ156" s="106"/>
      <c r="JPR156" s="106"/>
      <c r="JPS156" s="106"/>
      <c r="JPT156" s="106"/>
      <c r="JPU156" s="106"/>
      <c r="JPV156" s="106"/>
      <c r="JPW156" s="106"/>
      <c r="JPX156" s="106"/>
      <c r="JPY156" s="106"/>
      <c r="JPZ156" s="106"/>
      <c r="JQA156" s="106"/>
      <c r="JQB156" s="106"/>
      <c r="JQC156" s="106"/>
      <c r="JQD156" s="106"/>
      <c r="JQE156" s="106"/>
      <c r="JQF156" s="106"/>
      <c r="JQG156" s="106"/>
      <c r="JQH156" s="106"/>
      <c r="JQI156" s="106"/>
      <c r="JQJ156" s="106"/>
      <c r="JQK156" s="106"/>
      <c r="JQL156" s="106"/>
      <c r="JQM156" s="106"/>
      <c r="JQN156" s="106"/>
      <c r="JQO156" s="106"/>
      <c r="JQP156" s="106"/>
      <c r="JQQ156" s="106"/>
      <c r="JQR156" s="106"/>
      <c r="JQS156" s="106"/>
      <c r="JQT156" s="106"/>
      <c r="JQU156" s="106"/>
      <c r="JQV156" s="106"/>
      <c r="JQW156" s="106"/>
      <c r="JQX156" s="106"/>
      <c r="JQY156" s="106"/>
      <c r="JQZ156" s="106"/>
      <c r="JRA156" s="106"/>
      <c r="JRB156" s="106"/>
      <c r="JRC156" s="106"/>
      <c r="JRD156" s="106"/>
      <c r="JRE156" s="106"/>
      <c r="JRF156" s="106"/>
      <c r="JRG156" s="106"/>
      <c r="JRH156" s="106"/>
      <c r="JRI156" s="106"/>
      <c r="JRJ156" s="106"/>
      <c r="JRK156" s="106"/>
      <c r="JRL156" s="106"/>
      <c r="JRM156" s="106"/>
      <c r="JRN156" s="106"/>
      <c r="JRO156" s="106"/>
      <c r="JRP156" s="106"/>
      <c r="JRQ156" s="106"/>
      <c r="JRR156" s="106"/>
      <c r="JRS156" s="106"/>
      <c r="JRT156" s="106"/>
      <c r="JRU156" s="106"/>
      <c r="JRV156" s="106"/>
      <c r="JRW156" s="106"/>
      <c r="JRX156" s="106"/>
      <c r="JRY156" s="106"/>
      <c r="JRZ156" s="106"/>
      <c r="JSA156" s="106"/>
      <c r="JSB156" s="106"/>
      <c r="JSC156" s="106"/>
      <c r="JSD156" s="106"/>
      <c r="JSE156" s="106"/>
      <c r="JSF156" s="106"/>
      <c r="JSG156" s="106"/>
      <c r="JSH156" s="106"/>
      <c r="JSI156" s="106"/>
      <c r="JSJ156" s="106"/>
      <c r="JSK156" s="106"/>
      <c r="JSL156" s="106"/>
      <c r="JSM156" s="106"/>
      <c r="JSN156" s="106"/>
      <c r="JSO156" s="106"/>
      <c r="JSP156" s="106"/>
      <c r="JSQ156" s="106"/>
      <c r="JSR156" s="106"/>
      <c r="JSS156" s="106"/>
      <c r="JST156" s="106"/>
      <c r="JSU156" s="106"/>
      <c r="JSV156" s="106"/>
      <c r="JSW156" s="106"/>
      <c r="JSX156" s="106"/>
      <c r="JSY156" s="106"/>
      <c r="JSZ156" s="106"/>
      <c r="JTA156" s="106"/>
      <c r="JTB156" s="106"/>
      <c r="JTC156" s="106"/>
      <c r="JTD156" s="106"/>
      <c r="JTE156" s="106"/>
      <c r="JTF156" s="106"/>
      <c r="JTG156" s="106"/>
      <c r="JTH156" s="106"/>
      <c r="JTI156" s="106"/>
      <c r="JTJ156" s="106"/>
      <c r="JTK156" s="106"/>
      <c r="JTL156" s="106"/>
      <c r="JTM156" s="106"/>
      <c r="JTN156" s="106"/>
      <c r="JTO156" s="106"/>
      <c r="JTP156" s="106"/>
      <c r="JTQ156" s="106"/>
      <c r="JTR156" s="106"/>
      <c r="JTS156" s="106"/>
      <c r="JTT156" s="106"/>
      <c r="JTU156" s="106"/>
      <c r="JTV156" s="106"/>
      <c r="JTW156" s="106"/>
      <c r="JTX156" s="106"/>
      <c r="JTY156" s="106"/>
      <c r="JTZ156" s="106"/>
      <c r="JUA156" s="106"/>
      <c r="JUB156" s="106"/>
      <c r="JUC156" s="106"/>
      <c r="JUD156" s="106"/>
      <c r="JUE156" s="106"/>
      <c r="JUF156" s="106"/>
      <c r="JUG156" s="106"/>
      <c r="JUH156" s="106"/>
      <c r="JUI156" s="106"/>
      <c r="JUJ156" s="106"/>
      <c r="JUK156" s="106"/>
      <c r="JUL156" s="106"/>
      <c r="JUM156" s="106"/>
      <c r="JUN156" s="106"/>
      <c r="JUO156" s="106"/>
      <c r="JUP156" s="106"/>
      <c r="JUQ156" s="106"/>
      <c r="JUR156" s="106"/>
      <c r="JUS156" s="106"/>
      <c r="JUT156" s="106"/>
      <c r="JUU156" s="106"/>
      <c r="JUV156" s="106"/>
      <c r="JUW156" s="106"/>
      <c r="JUX156" s="106"/>
      <c r="JUY156" s="106"/>
      <c r="JUZ156" s="106"/>
      <c r="JVA156" s="106"/>
      <c r="JVB156" s="106"/>
      <c r="JVC156" s="106"/>
      <c r="JVD156" s="106"/>
      <c r="JVE156" s="106"/>
      <c r="JVF156" s="106"/>
      <c r="JVG156" s="106"/>
      <c r="JVH156" s="106"/>
      <c r="JVI156" s="106"/>
      <c r="JVJ156" s="106"/>
      <c r="JVK156" s="106"/>
      <c r="JVL156" s="106"/>
      <c r="JVM156" s="106"/>
      <c r="JVN156" s="106"/>
      <c r="JVO156" s="106"/>
      <c r="JVP156" s="106"/>
      <c r="JVQ156" s="106"/>
      <c r="JVR156" s="106"/>
      <c r="JVS156" s="106"/>
      <c r="JVT156" s="106"/>
      <c r="JVU156" s="106"/>
      <c r="JVV156" s="106"/>
      <c r="JVW156" s="106"/>
      <c r="JVX156" s="106"/>
      <c r="JVY156" s="106"/>
      <c r="JVZ156" s="106"/>
      <c r="JWA156" s="106"/>
      <c r="JWB156" s="106"/>
      <c r="JWC156" s="106"/>
      <c r="JWD156" s="106"/>
      <c r="JWE156" s="106"/>
      <c r="JWF156" s="106"/>
      <c r="JWG156" s="106"/>
      <c r="JWH156" s="106"/>
      <c r="JWI156" s="106"/>
      <c r="JWJ156" s="106"/>
      <c r="JWK156" s="106"/>
      <c r="JWL156" s="106"/>
      <c r="JWM156" s="106"/>
      <c r="JWN156" s="106"/>
      <c r="JWO156" s="106"/>
      <c r="JWP156" s="106"/>
      <c r="JWQ156" s="106"/>
      <c r="JWR156" s="106"/>
      <c r="JWS156" s="106"/>
      <c r="JWT156" s="106"/>
      <c r="JWU156" s="106"/>
      <c r="JWV156" s="106"/>
      <c r="JWW156" s="106"/>
      <c r="JWX156" s="106"/>
      <c r="JWY156" s="106"/>
      <c r="JWZ156" s="106"/>
      <c r="JXA156" s="106"/>
      <c r="JXB156" s="106"/>
      <c r="JXC156" s="106"/>
      <c r="JXD156" s="106"/>
      <c r="JXE156" s="106"/>
      <c r="JXF156" s="106"/>
      <c r="JXG156" s="106"/>
      <c r="JXH156" s="106"/>
      <c r="JXI156" s="106"/>
      <c r="JXJ156" s="106"/>
      <c r="JXK156" s="106"/>
      <c r="JXL156" s="106"/>
      <c r="JXM156" s="106"/>
      <c r="JXN156" s="106"/>
      <c r="JXO156" s="106"/>
      <c r="JXP156" s="106"/>
      <c r="JXQ156" s="106"/>
      <c r="JXR156" s="106"/>
      <c r="JXS156" s="106"/>
      <c r="JXT156" s="106"/>
      <c r="JXU156" s="106"/>
      <c r="JXV156" s="106"/>
      <c r="JXW156" s="106"/>
      <c r="JXX156" s="106"/>
      <c r="JXY156" s="106"/>
      <c r="JXZ156" s="106"/>
      <c r="JYA156" s="106"/>
      <c r="JYB156" s="106"/>
      <c r="JYC156" s="106"/>
      <c r="JYD156" s="106"/>
      <c r="JYE156" s="106"/>
      <c r="JYF156" s="106"/>
      <c r="JYG156" s="106"/>
      <c r="JYH156" s="106"/>
      <c r="JYI156" s="106"/>
      <c r="JYJ156" s="106"/>
      <c r="JYK156" s="106"/>
      <c r="JYL156" s="106"/>
      <c r="JYM156" s="106"/>
      <c r="JYN156" s="106"/>
      <c r="JYO156" s="106"/>
      <c r="JYP156" s="106"/>
      <c r="JYQ156" s="106"/>
      <c r="JYR156" s="106"/>
      <c r="JYS156" s="106"/>
      <c r="JYT156" s="106"/>
      <c r="JYU156" s="106"/>
      <c r="JYV156" s="106"/>
      <c r="JYW156" s="106"/>
      <c r="JYX156" s="106"/>
      <c r="JYY156" s="106"/>
      <c r="JYZ156" s="106"/>
      <c r="JZA156" s="106"/>
      <c r="JZB156" s="106"/>
      <c r="JZC156" s="106"/>
      <c r="JZD156" s="106"/>
      <c r="JZE156" s="106"/>
      <c r="JZF156" s="106"/>
      <c r="JZG156" s="106"/>
      <c r="JZH156" s="106"/>
      <c r="JZI156" s="106"/>
      <c r="JZJ156" s="106"/>
      <c r="JZK156" s="106"/>
      <c r="JZL156" s="106"/>
      <c r="JZM156" s="106"/>
      <c r="JZN156" s="106"/>
      <c r="JZO156" s="106"/>
      <c r="JZP156" s="106"/>
      <c r="JZQ156" s="106"/>
      <c r="JZR156" s="106"/>
      <c r="JZS156" s="106"/>
      <c r="JZT156" s="106"/>
      <c r="JZU156" s="106"/>
      <c r="JZV156" s="106"/>
      <c r="JZW156" s="106"/>
      <c r="JZX156" s="106"/>
      <c r="JZY156" s="106"/>
      <c r="JZZ156" s="106"/>
      <c r="KAA156" s="106"/>
      <c r="KAB156" s="106"/>
      <c r="KAC156" s="106"/>
      <c r="KAD156" s="106"/>
      <c r="KAE156" s="106"/>
      <c r="KAF156" s="106"/>
      <c r="KAG156" s="106"/>
      <c r="KAH156" s="106"/>
      <c r="KAI156" s="106"/>
      <c r="KAJ156" s="106"/>
      <c r="KAK156" s="106"/>
      <c r="KAL156" s="106"/>
      <c r="KAM156" s="106"/>
      <c r="KAN156" s="106"/>
      <c r="KAO156" s="106"/>
      <c r="KAP156" s="106"/>
      <c r="KAQ156" s="106"/>
      <c r="KAR156" s="106"/>
      <c r="KAS156" s="106"/>
      <c r="KAT156" s="106"/>
      <c r="KAU156" s="106"/>
      <c r="KAV156" s="106"/>
      <c r="KAW156" s="106"/>
      <c r="KAX156" s="106"/>
      <c r="KAY156" s="106"/>
      <c r="KAZ156" s="106"/>
      <c r="KBA156" s="106"/>
      <c r="KBB156" s="106"/>
      <c r="KBC156" s="106"/>
      <c r="KBD156" s="106"/>
      <c r="KBE156" s="106"/>
      <c r="KBF156" s="106"/>
      <c r="KBG156" s="106"/>
      <c r="KBH156" s="106"/>
      <c r="KBI156" s="106"/>
      <c r="KBJ156" s="106"/>
      <c r="KBK156" s="106"/>
      <c r="KBL156" s="106"/>
      <c r="KBM156" s="106"/>
      <c r="KBN156" s="106"/>
      <c r="KBO156" s="106"/>
      <c r="KBP156" s="106"/>
      <c r="KBQ156" s="106"/>
      <c r="KBR156" s="106"/>
      <c r="KBS156" s="106"/>
      <c r="KBT156" s="106"/>
      <c r="KBU156" s="106"/>
      <c r="KBV156" s="106"/>
      <c r="KBW156" s="106"/>
      <c r="KBX156" s="106"/>
      <c r="KBY156" s="106"/>
      <c r="KBZ156" s="106"/>
      <c r="KCA156" s="106"/>
      <c r="KCB156" s="106"/>
      <c r="KCC156" s="106"/>
      <c r="KCD156" s="106"/>
      <c r="KCE156" s="106"/>
      <c r="KCF156" s="106"/>
      <c r="KCG156" s="106"/>
      <c r="KCH156" s="106"/>
      <c r="KCI156" s="106"/>
      <c r="KCJ156" s="106"/>
      <c r="KCK156" s="106"/>
      <c r="KCL156" s="106"/>
      <c r="KCM156" s="106"/>
      <c r="KCN156" s="106"/>
      <c r="KCO156" s="106"/>
      <c r="KCP156" s="106"/>
      <c r="KCQ156" s="106"/>
      <c r="KCR156" s="106"/>
      <c r="KCS156" s="106"/>
      <c r="KCT156" s="106"/>
      <c r="KCU156" s="106"/>
      <c r="KCV156" s="106"/>
      <c r="KCW156" s="106"/>
      <c r="KCX156" s="106"/>
      <c r="KCY156" s="106"/>
      <c r="KCZ156" s="106"/>
      <c r="KDA156" s="106"/>
      <c r="KDB156" s="106"/>
      <c r="KDC156" s="106"/>
      <c r="KDD156" s="106"/>
      <c r="KDE156" s="106"/>
      <c r="KDF156" s="106"/>
      <c r="KDG156" s="106"/>
      <c r="KDH156" s="106"/>
      <c r="KDI156" s="106"/>
      <c r="KDJ156" s="106"/>
      <c r="KDK156" s="106"/>
      <c r="KDL156" s="106"/>
      <c r="KDM156" s="106"/>
      <c r="KDN156" s="106"/>
      <c r="KDO156" s="106"/>
      <c r="KDP156" s="106"/>
      <c r="KDQ156" s="106"/>
      <c r="KDR156" s="106"/>
      <c r="KDS156" s="106"/>
      <c r="KDT156" s="106"/>
      <c r="KDU156" s="106"/>
      <c r="KDV156" s="106"/>
      <c r="KDW156" s="106"/>
      <c r="KDX156" s="106"/>
      <c r="KDY156" s="106"/>
      <c r="KDZ156" s="106"/>
      <c r="KEA156" s="106"/>
      <c r="KEB156" s="106"/>
      <c r="KEC156" s="106"/>
      <c r="KED156" s="106"/>
      <c r="KEE156" s="106"/>
      <c r="KEF156" s="106"/>
      <c r="KEG156" s="106"/>
      <c r="KEH156" s="106"/>
      <c r="KEI156" s="106"/>
      <c r="KEJ156" s="106"/>
      <c r="KEK156" s="106"/>
      <c r="KEL156" s="106"/>
      <c r="KEM156" s="106"/>
      <c r="KEN156" s="106"/>
      <c r="KEO156" s="106"/>
      <c r="KEP156" s="106"/>
      <c r="KEQ156" s="106"/>
      <c r="KER156" s="106"/>
      <c r="KES156" s="106"/>
      <c r="KET156" s="106"/>
      <c r="KEU156" s="106"/>
      <c r="KEV156" s="106"/>
      <c r="KEW156" s="106"/>
      <c r="KEX156" s="106"/>
      <c r="KEY156" s="106"/>
      <c r="KEZ156" s="106"/>
      <c r="KFA156" s="106"/>
      <c r="KFB156" s="106"/>
      <c r="KFC156" s="106"/>
      <c r="KFD156" s="106"/>
      <c r="KFE156" s="106"/>
      <c r="KFF156" s="106"/>
      <c r="KFG156" s="106"/>
      <c r="KFH156" s="106"/>
      <c r="KFI156" s="106"/>
      <c r="KFJ156" s="106"/>
      <c r="KFK156" s="106"/>
      <c r="KFL156" s="106"/>
      <c r="KFM156" s="106"/>
      <c r="KFN156" s="106"/>
      <c r="KFO156" s="106"/>
      <c r="KFP156" s="106"/>
      <c r="KFQ156" s="106"/>
      <c r="KFR156" s="106"/>
      <c r="KFS156" s="106"/>
      <c r="KFT156" s="106"/>
      <c r="KFU156" s="106"/>
      <c r="KFV156" s="106"/>
      <c r="KFW156" s="106"/>
      <c r="KFX156" s="106"/>
      <c r="KFY156" s="106"/>
      <c r="KFZ156" s="106"/>
      <c r="KGA156" s="106"/>
      <c r="KGB156" s="106"/>
      <c r="KGC156" s="106"/>
      <c r="KGD156" s="106"/>
      <c r="KGE156" s="106"/>
      <c r="KGF156" s="106"/>
      <c r="KGG156" s="106"/>
      <c r="KGH156" s="106"/>
      <c r="KGI156" s="106"/>
      <c r="KGJ156" s="106"/>
      <c r="KGK156" s="106"/>
      <c r="KGL156" s="106"/>
      <c r="KGM156" s="106"/>
      <c r="KGN156" s="106"/>
      <c r="KGO156" s="106"/>
      <c r="KGP156" s="106"/>
      <c r="KGQ156" s="106"/>
      <c r="KGR156" s="106"/>
      <c r="KGS156" s="106"/>
      <c r="KGT156" s="106"/>
      <c r="KGU156" s="106"/>
      <c r="KGV156" s="106"/>
      <c r="KGW156" s="106"/>
      <c r="KGX156" s="106"/>
      <c r="KGY156" s="106"/>
      <c r="KGZ156" s="106"/>
      <c r="KHA156" s="106"/>
      <c r="KHB156" s="106"/>
      <c r="KHC156" s="106"/>
      <c r="KHD156" s="106"/>
      <c r="KHE156" s="106"/>
      <c r="KHF156" s="106"/>
      <c r="KHG156" s="106"/>
      <c r="KHH156" s="106"/>
      <c r="KHI156" s="106"/>
      <c r="KHJ156" s="106"/>
      <c r="KHK156" s="106"/>
      <c r="KHL156" s="106"/>
      <c r="KHM156" s="106"/>
      <c r="KHN156" s="106"/>
      <c r="KHO156" s="106"/>
      <c r="KHP156" s="106"/>
      <c r="KHQ156" s="106"/>
      <c r="KHR156" s="106"/>
      <c r="KHS156" s="106"/>
      <c r="KHT156" s="106"/>
      <c r="KHU156" s="106"/>
      <c r="KHV156" s="106"/>
      <c r="KHW156" s="106"/>
      <c r="KHX156" s="106"/>
      <c r="KHY156" s="106"/>
      <c r="KHZ156" s="106"/>
      <c r="KIA156" s="106"/>
      <c r="KIB156" s="106"/>
      <c r="KIC156" s="106"/>
      <c r="KID156" s="106"/>
      <c r="KIE156" s="106"/>
      <c r="KIF156" s="106"/>
      <c r="KIG156" s="106"/>
      <c r="KIH156" s="106"/>
      <c r="KII156" s="106"/>
      <c r="KIJ156" s="106"/>
      <c r="KIK156" s="106"/>
      <c r="KIL156" s="106"/>
      <c r="KIM156" s="106"/>
      <c r="KIN156" s="106"/>
      <c r="KIO156" s="106"/>
      <c r="KIP156" s="106"/>
      <c r="KIQ156" s="106"/>
      <c r="KIR156" s="106"/>
      <c r="KIS156" s="106"/>
      <c r="KIT156" s="106"/>
      <c r="KIU156" s="106"/>
      <c r="KIV156" s="106"/>
      <c r="KIW156" s="106"/>
      <c r="KIX156" s="106"/>
      <c r="KIY156" s="106"/>
      <c r="KIZ156" s="106"/>
      <c r="KJA156" s="106"/>
      <c r="KJB156" s="106"/>
      <c r="KJC156" s="106"/>
      <c r="KJD156" s="106"/>
      <c r="KJE156" s="106"/>
      <c r="KJF156" s="106"/>
      <c r="KJG156" s="106"/>
      <c r="KJH156" s="106"/>
      <c r="KJI156" s="106"/>
      <c r="KJJ156" s="106"/>
      <c r="KJK156" s="106"/>
      <c r="KJL156" s="106"/>
      <c r="KJM156" s="106"/>
      <c r="KJN156" s="106"/>
      <c r="KJO156" s="106"/>
      <c r="KJP156" s="106"/>
      <c r="KJQ156" s="106"/>
      <c r="KJR156" s="106"/>
      <c r="KJS156" s="106"/>
      <c r="KJT156" s="106"/>
      <c r="KJU156" s="106"/>
      <c r="KJV156" s="106"/>
      <c r="KJW156" s="106"/>
      <c r="KJX156" s="106"/>
      <c r="KJY156" s="106"/>
      <c r="KJZ156" s="106"/>
      <c r="KKA156" s="106"/>
      <c r="KKB156" s="106"/>
      <c r="KKC156" s="106"/>
      <c r="KKD156" s="106"/>
      <c r="KKE156" s="106"/>
      <c r="KKF156" s="106"/>
      <c r="KKG156" s="106"/>
      <c r="KKH156" s="106"/>
      <c r="KKI156" s="106"/>
      <c r="KKJ156" s="106"/>
      <c r="KKK156" s="106"/>
      <c r="KKL156" s="106"/>
      <c r="KKM156" s="106"/>
      <c r="KKN156" s="106"/>
      <c r="KKO156" s="106"/>
      <c r="KKP156" s="106"/>
      <c r="KKQ156" s="106"/>
      <c r="KKR156" s="106"/>
      <c r="KKS156" s="106"/>
      <c r="KKT156" s="106"/>
      <c r="KKU156" s="106"/>
      <c r="KKV156" s="106"/>
      <c r="KKW156" s="106"/>
      <c r="KKX156" s="106"/>
      <c r="KKY156" s="106"/>
      <c r="KKZ156" s="106"/>
      <c r="KLA156" s="106"/>
      <c r="KLB156" s="106"/>
      <c r="KLC156" s="106"/>
      <c r="KLD156" s="106"/>
      <c r="KLE156" s="106"/>
      <c r="KLF156" s="106"/>
      <c r="KLG156" s="106"/>
      <c r="KLH156" s="106"/>
      <c r="KLI156" s="106"/>
      <c r="KLJ156" s="106"/>
      <c r="KLK156" s="106"/>
      <c r="KLL156" s="106"/>
      <c r="KLM156" s="106"/>
      <c r="KLN156" s="106"/>
      <c r="KLO156" s="106"/>
      <c r="KLP156" s="106"/>
      <c r="KLQ156" s="106"/>
      <c r="KLR156" s="106"/>
      <c r="KLS156" s="106"/>
      <c r="KLT156" s="106"/>
      <c r="KLU156" s="106"/>
      <c r="KLV156" s="106"/>
      <c r="KLW156" s="106"/>
      <c r="KLX156" s="106"/>
      <c r="KLY156" s="106"/>
      <c r="KLZ156" s="106"/>
      <c r="KMA156" s="106"/>
      <c r="KMB156" s="106"/>
      <c r="KMC156" s="106"/>
      <c r="KMD156" s="106"/>
      <c r="KME156" s="106"/>
      <c r="KMF156" s="106"/>
      <c r="KMG156" s="106"/>
      <c r="KMH156" s="106"/>
      <c r="KMI156" s="106"/>
      <c r="KMJ156" s="106"/>
      <c r="KMK156" s="106"/>
      <c r="KML156" s="106"/>
      <c r="KMM156" s="106"/>
      <c r="KMN156" s="106"/>
      <c r="KMO156" s="106"/>
      <c r="KMP156" s="106"/>
      <c r="KMQ156" s="106"/>
      <c r="KMR156" s="106"/>
      <c r="KMS156" s="106"/>
      <c r="KMT156" s="106"/>
      <c r="KMU156" s="106"/>
      <c r="KMV156" s="106"/>
      <c r="KMW156" s="106"/>
      <c r="KMX156" s="106"/>
      <c r="KMY156" s="106"/>
      <c r="KMZ156" s="106"/>
      <c r="KNA156" s="106"/>
      <c r="KNB156" s="106"/>
      <c r="KNC156" s="106"/>
      <c r="KND156" s="106"/>
      <c r="KNE156" s="106"/>
      <c r="KNF156" s="106"/>
      <c r="KNG156" s="106"/>
      <c r="KNH156" s="106"/>
      <c r="KNI156" s="106"/>
      <c r="KNJ156" s="106"/>
      <c r="KNK156" s="106"/>
      <c r="KNL156" s="106"/>
      <c r="KNM156" s="106"/>
      <c r="KNN156" s="106"/>
      <c r="KNO156" s="106"/>
      <c r="KNP156" s="106"/>
      <c r="KNQ156" s="106"/>
      <c r="KNR156" s="106"/>
      <c r="KNS156" s="106"/>
      <c r="KNT156" s="106"/>
      <c r="KNU156" s="106"/>
      <c r="KNV156" s="106"/>
      <c r="KNW156" s="106"/>
      <c r="KNX156" s="106"/>
      <c r="KNY156" s="106"/>
      <c r="KNZ156" s="106"/>
      <c r="KOA156" s="106"/>
      <c r="KOB156" s="106"/>
      <c r="KOC156" s="106"/>
      <c r="KOD156" s="106"/>
      <c r="KOE156" s="106"/>
      <c r="KOF156" s="106"/>
      <c r="KOG156" s="106"/>
      <c r="KOH156" s="106"/>
      <c r="KOI156" s="106"/>
      <c r="KOJ156" s="106"/>
      <c r="KOK156" s="106"/>
      <c r="KOL156" s="106"/>
      <c r="KOM156" s="106"/>
      <c r="KON156" s="106"/>
      <c r="KOO156" s="106"/>
      <c r="KOP156" s="106"/>
      <c r="KOQ156" s="106"/>
      <c r="KOR156" s="106"/>
      <c r="KOS156" s="106"/>
      <c r="KOT156" s="106"/>
      <c r="KOU156" s="106"/>
      <c r="KOV156" s="106"/>
      <c r="KOW156" s="106"/>
      <c r="KOX156" s="106"/>
      <c r="KOY156" s="106"/>
      <c r="KOZ156" s="106"/>
      <c r="KPA156" s="106"/>
      <c r="KPB156" s="106"/>
      <c r="KPC156" s="106"/>
      <c r="KPD156" s="106"/>
      <c r="KPE156" s="106"/>
      <c r="KPF156" s="106"/>
      <c r="KPG156" s="106"/>
      <c r="KPH156" s="106"/>
      <c r="KPI156" s="106"/>
      <c r="KPJ156" s="106"/>
      <c r="KPK156" s="106"/>
      <c r="KPL156" s="106"/>
      <c r="KPM156" s="106"/>
      <c r="KPN156" s="106"/>
      <c r="KPO156" s="106"/>
      <c r="KPP156" s="106"/>
      <c r="KPQ156" s="106"/>
      <c r="KPR156" s="106"/>
      <c r="KPS156" s="106"/>
      <c r="KPT156" s="106"/>
      <c r="KPU156" s="106"/>
      <c r="KPV156" s="106"/>
      <c r="KPW156" s="106"/>
      <c r="KPX156" s="106"/>
      <c r="KPY156" s="106"/>
      <c r="KPZ156" s="106"/>
      <c r="KQA156" s="106"/>
      <c r="KQB156" s="106"/>
      <c r="KQC156" s="106"/>
      <c r="KQD156" s="106"/>
      <c r="KQE156" s="106"/>
      <c r="KQF156" s="106"/>
      <c r="KQG156" s="106"/>
      <c r="KQH156" s="106"/>
      <c r="KQI156" s="106"/>
      <c r="KQJ156" s="106"/>
      <c r="KQK156" s="106"/>
      <c r="KQL156" s="106"/>
      <c r="KQM156" s="106"/>
      <c r="KQN156" s="106"/>
      <c r="KQO156" s="106"/>
      <c r="KQP156" s="106"/>
      <c r="KQQ156" s="106"/>
      <c r="KQR156" s="106"/>
      <c r="KQS156" s="106"/>
      <c r="KQT156" s="106"/>
      <c r="KQU156" s="106"/>
      <c r="KQV156" s="106"/>
      <c r="KQW156" s="106"/>
      <c r="KQX156" s="106"/>
      <c r="KQY156" s="106"/>
      <c r="KQZ156" s="106"/>
      <c r="KRA156" s="106"/>
      <c r="KRB156" s="106"/>
      <c r="KRC156" s="106"/>
      <c r="KRD156" s="106"/>
      <c r="KRE156" s="106"/>
      <c r="KRF156" s="106"/>
      <c r="KRG156" s="106"/>
      <c r="KRH156" s="106"/>
      <c r="KRI156" s="106"/>
      <c r="KRJ156" s="106"/>
      <c r="KRK156" s="106"/>
      <c r="KRL156" s="106"/>
      <c r="KRM156" s="106"/>
      <c r="KRN156" s="106"/>
      <c r="KRO156" s="106"/>
      <c r="KRP156" s="106"/>
      <c r="KRQ156" s="106"/>
      <c r="KRR156" s="106"/>
      <c r="KRS156" s="106"/>
      <c r="KRT156" s="106"/>
      <c r="KRU156" s="106"/>
      <c r="KRV156" s="106"/>
      <c r="KRW156" s="106"/>
      <c r="KRX156" s="106"/>
      <c r="KRY156" s="106"/>
      <c r="KRZ156" s="106"/>
      <c r="KSA156" s="106"/>
      <c r="KSB156" s="106"/>
      <c r="KSC156" s="106"/>
      <c r="KSD156" s="106"/>
      <c r="KSE156" s="106"/>
      <c r="KSF156" s="106"/>
      <c r="KSG156" s="106"/>
      <c r="KSH156" s="106"/>
      <c r="KSI156" s="106"/>
      <c r="KSJ156" s="106"/>
      <c r="KSK156" s="106"/>
      <c r="KSL156" s="106"/>
      <c r="KSM156" s="106"/>
      <c r="KSN156" s="106"/>
      <c r="KSO156" s="106"/>
      <c r="KSP156" s="106"/>
      <c r="KSQ156" s="106"/>
      <c r="KSR156" s="106"/>
      <c r="KSS156" s="106"/>
      <c r="KST156" s="106"/>
      <c r="KSU156" s="106"/>
      <c r="KSV156" s="106"/>
      <c r="KSW156" s="106"/>
      <c r="KSX156" s="106"/>
      <c r="KSY156" s="106"/>
      <c r="KSZ156" s="106"/>
      <c r="KTA156" s="106"/>
      <c r="KTB156" s="106"/>
      <c r="KTC156" s="106"/>
      <c r="KTD156" s="106"/>
      <c r="KTE156" s="106"/>
      <c r="KTF156" s="106"/>
      <c r="KTG156" s="106"/>
      <c r="KTH156" s="106"/>
      <c r="KTI156" s="106"/>
      <c r="KTJ156" s="106"/>
      <c r="KTK156" s="106"/>
      <c r="KTL156" s="106"/>
      <c r="KTM156" s="106"/>
      <c r="KTN156" s="106"/>
      <c r="KTO156" s="106"/>
      <c r="KTP156" s="106"/>
      <c r="KTQ156" s="106"/>
      <c r="KTR156" s="106"/>
      <c r="KTS156" s="106"/>
      <c r="KTT156" s="106"/>
      <c r="KTU156" s="106"/>
      <c r="KTV156" s="106"/>
      <c r="KTW156" s="106"/>
      <c r="KTX156" s="106"/>
      <c r="KTY156" s="106"/>
      <c r="KTZ156" s="106"/>
      <c r="KUA156" s="106"/>
      <c r="KUB156" s="106"/>
      <c r="KUC156" s="106"/>
      <c r="KUD156" s="106"/>
      <c r="KUE156" s="106"/>
      <c r="KUF156" s="106"/>
      <c r="KUG156" s="106"/>
      <c r="KUH156" s="106"/>
      <c r="KUI156" s="106"/>
      <c r="KUJ156" s="106"/>
      <c r="KUK156" s="106"/>
      <c r="KUL156" s="106"/>
      <c r="KUM156" s="106"/>
      <c r="KUN156" s="106"/>
      <c r="KUO156" s="106"/>
      <c r="KUP156" s="106"/>
      <c r="KUQ156" s="106"/>
      <c r="KUR156" s="106"/>
      <c r="KUS156" s="106"/>
      <c r="KUT156" s="106"/>
      <c r="KUU156" s="106"/>
      <c r="KUV156" s="106"/>
      <c r="KUW156" s="106"/>
      <c r="KUX156" s="106"/>
      <c r="KUY156" s="106"/>
      <c r="KUZ156" s="106"/>
      <c r="KVA156" s="106"/>
      <c r="KVB156" s="106"/>
      <c r="KVC156" s="106"/>
      <c r="KVD156" s="106"/>
      <c r="KVE156" s="106"/>
      <c r="KVF156" s="106"/>
      <c r="KVG156" s="106"/>
      <c r="KVH156" s="106"/>
      <c r="KVI156" s="106"/>
      <c r="KVJ156" s="106"/>
      <c r="KVK156" s="106"/>
      <c r="KVL156" s="106"/>
      <c r="KVM156" s="106"/>
      <c r="KVN156" s="106"/>
      <c r="KVO156" s="106"/>
      <c r="KVP156" s="106"/>
      <c r="KVQ156" s="106"/>
      <c r="KVR156" s="106"/>
      <c r="KVS156" s="106"/>
      <c r="KVT156" s="106"/>
      <c r="KVU156" s="106"/>
      <c r="KVV156" s="106"/>
      <c r="KVW156" s="106"/>
      <c r="KVX156" s="106"/>
      <c r="KVY156" s="106"/>
      <c r="KVZ156" s="106"/>
      <c r="KWA156" s="106"/>
      <c r="KWB156" s="106"/>
      <c r="KWC156" s="106"/>
      <c r="KWD156" s="106"/>
      <c r="KWE156" s="106"/>
      <c r="KWF156" s="106"/>
      <c r="KWG156" s="106"/>
      <c r="KWH156" s="106"/>
      <c r="KWI156" s="106"/>
      <c r="KWJ156" s="106"/>
      <c r="KWK156" s="106"/>
      <c r="KWL156" s="106"/>
      <c r="KWM156" s="106"/>
      <c r="KWN156" s="106"/>
      <c r="KWO156" s="106"/>
      <c r="KWP156" s="106"/>
      <c r="KWQ156" s="106"/>
      <c r="KWR156" s="106"/>
      <c r="KWS156" s="106"/>
      <c r="KWT156" s="106"/>
      <c r="KWU156" s="106"/>
      <c r="KWV156" s="106"/>
      <c r="KWW156" s="106"/>
      <c r="KWX156" s="106"/>
      <c r="KWY156" s="106"/>
      <c r="KWZ156" s="106"/>
      <c r="KXA156" s="106"/>
      <c r="KXB156" s="106"/>
      <c r="KXC156" s="106"/>
      <c r="KXD156" s="106"/>
      <c r="KXE156" s="106"/>
      <c r="KXF156" s="106"/>
      <c r="KXG156" s="106"/>
      <c r="KXH156" s="106"/>
      <c r="KXI156" s="106"/>
      <c r="KXJ156" s="106"/>
      <c r="KXK156" s="106"/>
      <c r="KXL156" s="106"/>
      <c r="KXM156" s="106"/>
      <c r="KXN156" s="106"/>
      <c r="KXO156" s="106"/>
      <c r="KXP156" s="106"/>
      <c r="KXQ156" s="106"/>
      <c r="KXR156" s="106"/>
      <c r="KXS156" s="106"/>
      <c r="KXT156" s="106"/>
      <c r="KXU156" s="106"/>
      <c r="KXV156" s="106"/>
      <c r="KXW156" s="106"/>
      <c r="KXX156" s="106"/>
      <c r="KXY156" s="106"/>
      <c r="KXZ156" s="106"/>
      <c r="KYA156" s="106"/>
      <c r="KYB156" s="106"/>
      <c r="KYC156" s="106"/>
      <c r="KYD156" s="106"/>
      <c r="KYE156" s="106"/>
      <c r="KYF156" s="106"/>
      <c r="KYG156" s="106"/>
      <c r="KYH156" s="106"/>
      <c r="KYI156" s="106"/>
      <c r="KYJ156" s="106"/>
      <c r="KYK156" s="106"/>
      <c r="KYL156" s="106"/>
      <c r="KYM156" s="106"/>
      <c r="KYN156" s="106"/>
      <c r="KYO156" s="106"/>
      <c r="KYP156" s="106"/>
      <c r="KYQ156" s="106"/>
      <c r="KYR156" s="106"/>
      <c r="KYS156" s="106"/>
      <c r="KYT156" s="106"/>
      <c r="KYU156" s="106"/>
      <c r="KYV156" s="106"/>
      <c r="KYW156" s="106"/>
      <c r="KYX156" s="106"/>
      <c r="KYY156" s="106"/>
      <c r="KYZ156" s="106"/>
      <c r="KZA156" s="106"/>
      <c r="KZB156" s="106"/>
      <c r="KZC156" s="106"/>
      <c r="KZD156" s="106"/>
      <c r="KZE156" s="106"/>
      <c r="KZF156" s="106"/>
      <c r="KZG156" s="106"/>
      <c r="KZH156" s="106"/>
      <c r="KZI156" s="106"/>
      <c r="KZJ156" s="106"/>
      <c r="KZK156" s="106"/>
      <c r="KZL156" s="106"/>
      <c r="KZM156" s="106"/>
      <c r="KZN156" s="106"/>
      <c r="KZO156" s="106"/>
      <c r="KZP156" s="106"/>
      <c r="KZQ156" s="106"/>
      <c r="KZR156" s="106"/>
      <c r="KZS156" s="106"/>
      <c r="KZT156" s="106"/>
      <c r="KZU156" s="106"/>
      <c r="KZV156" s="106"/>
      <c r="KZW156" s="106"/>
      <c r="KZX156" s="106"/>
      <c r="KZY156" s="106"/>
      <c r="KZZ156" s="106"/>
      <c r="LAA156" s="106"/>
      <c r="LAB156" s="106"/>
      <c r="LAC156" s="106"/>
      <c r="LAD156" s="106"/>
      <c r="LAE156" s="106"/>
      <c r="LAF156" s="106"/>
      <c r="LAG156" s="106"/>
      <c r="LAH156" s="106"/>
      <c r="LAI156" s="106"/>
      <c r="LAJ156" s="106"/>
      <c r="LAK156" s="106"/>
      <c r="LAL156" s="106"/>
      <c r="LAM156" s="106"/>
      <c r="LAN156" s="106"/>
      <c r="LAO156" s="106"/>
      <c r="LAP156" s="106"/>
      <c r="LAQ156" s="106"/>
      <c r="LAR156" s="106"/>
      <c r="LAS156" s="106"/>
      <c r="LAT156" s="106"/>
      <c r="LAU156" s="106"/>
      <c r="LAV156" s="106"/>
      <c r="LAW156" s="106"/>
      <c r="LAX156" s="106"/>
      <c r="LAY156" s="106"/>
      <c r="LAZ156" s="106"/>
      <c r="LBA156" s="106"/>
      <c r="LBB156" s="106"/>
      <c r="LBC156" s="106"/>
      <c r="LBD156" s="106"/>
      <c r="LBE156" s="106"/>
      <c r="LBF156" s="106"/>
      <c r="LBG156" s="106"/>
      <c r="LBH156" s="106"/>
      <c r="LBI156" s="106"/>
      <c r="LBJ156" s="106"/>
      <c r="LBK156" s="106"/>
      <c r="LBL156" s="106"/>
      <c r="LBM156" s="106"/>
      <c r="LBN156" s="106"/>
      <c r="LBO156" s="106"/>
      <c r="LBP156" s="106"/>
      <c r="LBQ156" s="106"/>
      <c r="LBR156" s="106"/>
      <c r="LBS156" s="106"/>
      <c r="LBT156" s="106"/>
      <c r="LBU156" s="106"/>
      <c r="LBV156" s="106"/>
      <c r="LBW156" s="106"/>
      <c r="LBX156" s="106"/>
      <c r="LBY156" s="106"/>
      <c r="LBZ156" s="106"/>
      <c r="LCA156" s="106"/>
      <c r="LCB156" s="106"/>
      <c r="LCC156" s="106"/>
      <c r="LCD156" s="106"/>
      <c r="LCE156" s="106"/>
      <c r="LCF156" s="106"/>
      <c r="LCG156" s="106"/>
      <c r="LCH156" s="106"/>
      <c r="LCI156" s="106"/>
      <c r="LCJ156" s="106"/>
      <c r="LCK156" s="106"/>
      <c r="LCL156" s="106"/>
      <c r="LCM156" s="106"/>
      <c r="LCN156" s="106"/>
      <c r="LCO156" s="106"/>
      <c r="LCP156" s="106"/>
      <c r="LCQ156" s="106"/>
      <c r="LCR156" s="106"/>
      <c r="LCS156" s="106"/>
      <c r="LCT156" s="106"/>
      <c r="LCU156" s="106"/>
      <c r="LCV156" s="106"/>
      <c r="LCW156" s="106"/>
      <c r="LCX156" s="106"/>
      <c r="LCY156" s="106"/>
      <c r="LCZ156" s="106"/>
      <c r="LDA156" s="106"/>
      <c r="LDB156" s="106"/>
      <c r="LDC156" s="106"/>
      <c r="LDD156" s="106"/>
      <c r="LDE156" s="106"/>
      <c r="LDF156" s="106"/>
      <c r="LDG156" s="106"/>
      <c r="LDH156" s="106"/>
      <c r="LDI156" s="106"/>
      <c r="LDJ156" s="106"/>
      <c r="LDK156" s="106"/>
      <c r="LDL156" s="106"/>
      <c r="LDM156" s="106"/>
      <c r="LDN156" s="106"/>
      <c r="LDO156" s="106"/>
      <c r="LDP156" s="106"/>
      <c r="LDQ156" s="106"/>
      <c r="LDR156" s="106"/>
      <c r="LDS156" s="106"/>
      <c r="LDT156" s="106"/>
      <c r="LDU156" s="106"/>
      <c r="LDV156" s="106"/>
      <c r="LDW156" s="106"/>
      <c r="LDX156" s="106"/>
      <c r="LDY156" s="106"/>
      <c r="LDZ156" s="106"/>
      <c r="LEA156" s="106"/>
      <c r="LEB156" s="106"/>
      <c r="LEC156" s="106"/>
      <c r="LED156" s="106"/>
      <c r="LEE156" s="106"/>
      <c r="LEF156" s="106"/>
      <c r="LEG156" s="106"/>
      <c r="LEH156" s="106"/>
      <c r="LEI156" s="106"/>
      <c r="LEJ156" s="106"/>
      <c r="LEK156" s="106"/>
      <c r="LEL156" s="106"/>
      <c r="LEM156" s="106"/>
      <c r="LEN156" s="106"/>
      <c r="LEO156" s="106"/>
      <c r="LEP156" s="106"/>
      <c r="LEQ156" s="106"/>
      <c r="LER156" s="106"/>
      <c r="LES156" s="106"/>
      <c r="LET156" s="106"/>
      <c r="LEU156" s="106"/>
      <c r="LEV156" s="106"/>
      <c r="LEW156" s="106"/>
      <c r="LEX156" s="106"/>
      <c r="LEY156" s="106"/>
      <c r="LEZ156" s="106"/>
      <c r="LFA156" s="106"/>
      <c r="LFB156" s="106"/>
      <c r="LFC156" s="106"/>
      <c r="LFD156" s="106"/>
      <c r="LFE156" s="106"/>
      <c r="LFF156" s="106"/>
      <c r="LFG156" s="106"/>
      <c r="LFH156" s="106"/>
      <c r="LFI156" s="106"/>
      <c r="LFJ156" s="106"/>
      <c r="LFK156" s="106"/>
      <c r="LFL156" s="106"/>
      <c r="LFM156" s="106"/>
      <c r="LFN156" s="106"/>
      <c r="LFO156" s="106"/>
      <c r="LFP156" s="106"/>
      <c r="LFQ156" s="106"/>
      <c r="LFR156" s="106"/>
      <c r="LFS156" s="106"/>
      <c r="LFT156" s="106"/>
      <c r="LFU156" s="106"/>
      <c r="LFV156" s="106"/>
      <c r="LFW156" s="106"/>
      <c r="LFX156" s="106"/>
      <c r="LFY156" s="106"/>
      <c r="LFZ156" s="106"/>
      <c r="LGA156" s="106"/>
      <c r="LGB156" s="106"/>
      <c r="LGC156" s="106"/>
      <c r="LGD156" s="106"/>
      <c r="LGE156" s="106"/>
      <c r="LGF156" s="106"/>
      <c r="LGG156" s="106"/>
      <c r="LGH156" s="106"/>
      <c r="LGI156" s="106"/>
      <c r="LGJ156" s="106"/>
      <c r="LGK156" s="106"/>
      <c r="LGL156" s="106"/>
      <c r="LGM156" s="106"/>
      <c r="LGN156" s="106"/>
      <c r="LGO156" s="106"/>
      <c r="LGP156" s="106"/>
      <c r="LGQ156" s="106"/>
      <c r="LGR156" s="106"/>
      <c r="LGS156" s="106"/>
      <c r="LGT156" s="106"/>
      <c r="LGU156" s="106"/>
      <c r="LGV156" s="106"/>
      <c r="LGW156" s="106"/>
      <c r="LGX156" s="106"/>
      <c r="LGY156" s="106"/>
      <c r="LGZ156" s="106"/>
      <c r="LHA156" s="106"/>
      <c r="LHB156" s="106"/>
      <c r="LHC156" s="106"/>
      <c r="LHD156" s="106"/>
      <c r="LHE156" s="106"/>
      <c r="LHF156" s="106"/>
      <c r="LHG156" s="106"/>
      <c r="LHH156" s="106"/>
      <c r="LHI156" s="106"/>
      <c r="LHJ156" s="106"/>
      <c r="LHK156" s="106"/>
      <c r="LHL156" s="106"/>
      <c r="LHM156" s="106"/>
      <c r="LHN156" s="106"/>
      <c r="LHO156" s="106"/>
      <c r="LHP156" s="106"/>
      <c r="LHQ156" s="106"/>
      <c r="LHR156" s="106"/>
      <c r="LHS156" s="106"/>
      <c r="LHT156" s="106"/>
      <c r="LHU156" s="106"/>
      <c r="LHV156" s="106"/>
      <c r="LHW156" s="106"/>
      <c r="LHX156" s="106"/>
      <c r="LHY156" s="106"/>
      <c r="LHZ156" s="106"/>
      <c r="LIA156" s="106"/>
      <c r="LIB156" s="106"/>
      <c r="LIC156" s="106"/>
      <c r="LID156" s="106"/>
      <c r="LIE156" s="106"/>
      <c r="LIF156" s="106"/>
      <c r="LIG156" s="106"/>
      <c r="LIH156" s="106"/>
      <c r="LII156" s="106"/>
      <c r="LIJ156" s="106"/>
      <c r="LIK156" s="106"/>
      <c r="LIL156" s="106"/>
      <c r="LIM156" s="106"/>
      <c r="LIN156" s="106"/>
      <c r="LIO156" s="106"/>
      <c r="LIP156" s="106"/>
      <c r="LIQ156" s="106"/>
      <c r="LIR156" s="106"/>
      <c r="LIS156" s="106"/>
      <c r="LIT156" s="106"/>
      <c r="LIU156" s="106"/>
      <c r="LIV156" s="106"/>
      <c r="LIW156" s="106"/>
      <c r="LIX156" s="106"/>
      <c r="LIY156" s="106"/>
      <c r="LIZ156" s="106"/>
      <c r="LJA156" s="106"/>
      <c r="LJB156" s="106"/>
      <c r="LJC156" s="106"/>
      <c r="LJD156" s="106"/>
      <c r="LJE156" s="106"/>
      <c r="LJF156" s="106"/>
      <c r="LJG156" s="106"/>
      <c r="LJH156" s="106"/>
      <c r="LJI156" s="106"/>
      <c r="LJJ156" s="106"/>
      <c r="LJK156" s="106"/>
      <c r="LJL156" s="106"/>
      <c r="LJM156" s="106"/>
      <c r="LJN156" s="106"/>
      <c r="LJO156" s="106"/>
      <c r="LJP156" s="106"/>
      <c r="LJQ156" s="106"/>
      <c r="LJR156" s="106"/>
      <c r="LJS156" s="106"/>
      <c r="LJT156" s="106"/>
      <c r="LJU156" s="106"/>
      <c r="LJV156" s="106"/>
      <c r="LJW156" s="106"/>
      <c r="LJX156" s="106"/>
      <c r="LJY156" s="106"/>
      <c r="LJZ156" s="106"/>
      <c r="LKA156" s="106"/>
      <c r="LKB156" s="106"/>
      <c r="LKC156" s="106"/>
      <c r="LKD156" s="106"/>
      <c r="LKE156" s="106"/>
      <c r="LKF156" s="106"/>
      <c r="LKG156" s="106"/>
      <c r="LKH156" s="106"/>
      <c r="LKI156" s="106"/>
      <c r="LKJ156" s="106"/>
      <c r="LKK156" s="106"/>
      <c r="LKL156" s="106"/>
      <c r="LKM156" s="106"/>
      <c r="LKN156" s="106"/>
      <c r="LKO156" s="106"/>
      <c r="LKP156" s="106"/>
      <c r="LKQ156" s="106"/>
      <c r="LKR156" s="106"/>
      <c r="LKS156" s="106"/>
      <c r="LKT156" s="106"/>
      <c r="LKU156" s="106"/>
      <c r="LKV156" s="106"/>
      <c r="LKW156" s="106"/>
      <c r="LKX156" s="106"/>
      <c r="LKY156" s="106"/>
      <c r="LKZ156" s="106"/>
      <c r="LLA156" s="106"/>
      <c r="LLB156" s="106"/>
      <c r="LLC156" s="106"/>
      <c r="LLD156" s="106"/>
      <c r="LLE156" s="106"/>
      <c r="LLF156" s="106"/>
      <c r="LLG156" s="106"/>
      <c r="LLH156" s="106"/>
      <c r="LLI156" s="106"/>
      <c r="LLJ156" s="106"/>
      <c r="LLK156" s="106"/>
      <c r="LLL156" s="106"/>
      <c r="LLM156" s="106"/>
      <c r="LLN156" s="106"/>
      <c r="LLO156" s="106"/>
      <c r="LLP156" s="106"/>
      <c r="LLQ156" s="106"/>
      <c r="LLR156" s="106"/>
      <c r="LLS156" s="106"/>
      <c r="LLT156" s="106"/>
      <c r="LLU156" s="106"/>
      <c r="LLV156" s="106"/>
      <c r="LLW156" s="106"/>
      <c r="LLX156" s="106"/>
      <c r="LLY156" s="106"/>
      <c r="LLZ156" s="106"/>
      <c r="LMA156" s="106"/>
      <c r="LMB156" s="106"/>
      <c r="LMC156" s="106"/>
      <c r="LMD156" s="106"/>
      <c r="LME156" s="106"/>
      <c r="LMF156" s="106"/>
      <c r="LMG156" s="106"/>
      <c r="LMH156" s="106"/>
      <c r="LMI156" s="106"/>
      <c r="LMJ156" s="106"/>
      <c r="LMK156" s="106"/>
      <c r="LML156" s="106"/>
      <c r="LMM156" s="106"/>
      <c r="LMN156" s="106"/>
      <c r="LMO156" s="106"/>
      <c r="LMP156" s="106"/>
      <c r="LMQ156" s="106"/>
      <c r="LMR156" s="106"/>
      <c r="LMS156" s="106"/>
      <c r="LMT156" s="106"/>
      <c r="LMU156" s="106"/>
      <c r="LMV156" s="106"/>
      <c r="LMW156" s="106"/>
      <c r="LMX156" s="106"/>
      <c r="LMY156" s="106"/>
      <c r="LMZ156" s="106"/>
      <c r="LNA156" s="106"/>
      <c r="LNB156" s="106"/>
      <c r="LNC156" s="106"/>
      <c r="LND156" s="106"/>
      <c r="LNE156" s="106"/>
      <c r="LNF156" s="106"/>
      <c r="LNG156" s="106"/>
      <c r="LNH156" s="106"/>
      <c r="LNI156" s="106"/>
      <c r="LNJ156" s="106"/>
      <c r="LNK156" s="106"/>
      <c r="LNL156" s="106"/>
      <c r="LNM156" s="106"/>
      <c r="LNN156" s="106"/>
      <c r="LNO156" s="106"/>
      <c r="LNP156" s="106"/>
      <c r="LNQ156" s="106"/>
      <c r="LNR156" s="106"/>
      <c r="LNS156" s="106"/>
      <c r="LNT156" s="106"/>
      <c r="LNU156" s="106"/>
      <c r="LNV156" s="106"/>
      <c r="LNW156" s="106"/>
      <c r="LNX156" s="106"/>
      <c r="LNY156" s="106"/>
      <c r="LNZ156" s="106"/>
      <c r="LOA156" s="106"/>
      <c r="LOB156" s="106"/>
      <c r="LOC156" s="106"/>
      <c r="LOD156" s="106"/>
      <c r="LOE156" s="106"/>
      <c r="LOF156" s="106"/>
      <c r="LOG156" s="106"/>
      <c r="LOH156" s="106"/>
      <c r="LOI156" s="106"/>
      <c r="LOJ156" s="106"/>
      <c r="LOK156" s="106"/>
      <c r="LOL156" s="106"/>
      <c r="LOM156" s="106"/>
      <c r="LON156" s="106"/>
      <c r="LOO156" s="106"/>
      <c r="LOP156" s="106"/>
      <c r="LOQ156" s="106"/>
      <c r="LOR156" s="106"/>
      <c r="LOS156" s="106"/>
      <c r="LOT156" s="106"/>
      <c r="LOU156" s="106"/>
      <c r="LOV156" s="106"/>
      <c r="LOW156" s="106"/>
      <c r="LOX156" s="106"/>
      <c r="LOY156" s="106"/>
      <c r="LOZ156" s="106"/>
      <c r="LPA156" s="106"/>
      <c r="LPB156" s="106"/>
      <c r="LPC156" s="106"/>
      <c r="LPD156" s="106"/>
      <c r="LPE156" s="106"/>
      <c r="LPF156" s="106"/>
      <c r="LPG156" s="106"/>
      <c r="LPH156" s="106"/>
      <c r="LPI156" s="106"/>
      <c r="LPJ156" s="106"/>
      <c r="LPK156" s="106"/>
      <c r="LPL156" s="106"/>
      <c r="LPM156" s="106"/>
      <c r="LPN156" s="106"/>
      <c r="LPO156" s="106"/>
      <c r="LPP156" s="106"/>
      <c r="LPQ156" s="106"/>
      <c r="LPR156" s="106"/>
      <c r="LPS156" s="106"/>
      <c r="LPT156" s="106"/>
      <c r="LPU156" s="106"/>
      <c r="LPV156" s="106"/>
      <c r="LPW156" s="106"/>
      <c r="LPX156" s="106"/>
      <c r="LPY156" s="106"/>
      <c r="LPZ156" s="106"/>
      <c r="LQA156" s="106"/>
      <c r="LQB156" s="106"/>
      <c r="LQC156" s="106"/>
      <c r="LQD156" s="106"/>
      <c r="LQE156" s="106"/>
      <c r="LQF156" s="106"/>
      <c r="LQG156" s="106"/>
      <c r="LQH156" s="106"/>
      <c r="LQI156" s="106"/>
      <c r="LQJ156" s="106"/>
      <c r="LQK156" s="106"/>
      <c r="LQL156" s="106"/>
      <c r="LQM156" s="106"/>
      <c r="LQN156" s="106"/>
      <c r="LQO156" s="106"/>
      <c r="LQP156" s="106"/>
      <c r="LQQ156" s="106"/>
      <c r="LQR156" s="106"/>
      <c r="LQS156" s="106"/>
      <c r="LQT156" s="106"/>
      <c r="LQU156" s="106"/>
      <c r="LQV156" s="106"/>
      <c r="LQW156" s="106"/>
      <c r="LQX156" s="106"/>
      <c r="LQY156" s="106"/>
      <c r="LQZ156" s="106"/>
      <c r="LRA156" s="106"/>
      <c r="LRB156" s="106"/>
      <c r="LRC156" s="106"/>
      <c r="LRD156" s="106"/>
      <c r="LRE156" s="106"/>
      <c r="LRF156" s="106"/>
      <c r="LRG156" s="106"/>
      <c r="LRH156" s="106"/>
      <c r="LRI156" s="106"/>
      <c r="LRJ156" s="106"/>
      <c r="LRK156" s="106"/>
      <c r="LRL156" s="106"/>
      <c r="LRM156" s="106"/>
      <c r="LRN156" s="106"/>
      <c r="LRO156" s="106"/>
      <c r="LRP156" s="106"/>
      <c r="LRQ156" s="106"/>
      <c r="LRR156" s="106"/>
      <c r="LRS156" s="106"/>
      <c r="LRT156" s="106"/>
      <c r="LRU156" s="106"/>
      <c r="LRV156" s="106"/>
      <c r="LRW156" s="106"/>
      <c r="LRX156" s="106"/>
      <c r="LRY156" s="106"/>
      <c r="LRZ156" s="106"/>
      <c r="LSA156" s="106"/>
      <c r="LSB156" s="106"/>
      <c r="LSC156" s="106"/>
      <c r="LSD156" s="106"/>
      <c r="LSE156" s="106"/>
      <c r="LSF156" s="106"/>
      <c r="LSG156" s="106"/>
      <c r="LSH156" s="106"/>
      <c r="LSI156" s="106"/>
      <c r="LSJ156" s="106"/>
      <c r="LSK156" s="106"/>
      <c r="LSL156" s="106"/>
      <c r="LSM156" s="106"/>
      <c r="LSN156" s="106"/>
      <c r="LSO156" s="106"/>
      <c r="LSP156" s="106"/>
      <c r="LSQ156" s="106"/>
      <c r="LSR156" s="106"/>
      <c r="LSS156" s="106"/>
      <c r="LST156" s="106"/>
      <c r="LSU156" s="106"/>
      <c r="LSV156" s="106"/>
      <c r="LSW156" s="106"/>
      <c r="LSX156" s="106"/>
      <c r="LSY156" s="106"/>
      <c r="LSZ156" s="106"/>
      <c r="LTA156" s="106"/>
      <c r="LTB156" s="106"/>
      <c r="LTC156" s="106"/>
      <c r="LTD156" s="106"/>
      <c r="LTE156" s="106"/>
      <c r="LTF156" s="106"/>
      <c r="LTG156" s="106"/>
      <c r="LTH156" s="106"/>
      <c r="LTI156" s="106"/>
      <c r="LTJ156" s="106"/>
      <c r="LTK156" s="106"/>
      <c r="LTL156" s="106"/>
      <c r="LTM156" s="106"/>
      <c r="LTN156" s="106"/>
      <c r="LTO156" s="106"/>
      <c r="LTP156" s="106"/>
      <c r="LTQ156" s="106"/>
      <c r="LTR156" s="106"/>
      <c r="LTS156" s="106"/>
      <c r="LTT156" s="106"/>
      <c r="LTU156" s="106"/>
      <c r="LTV156" s="106"/>
      <c r="LTW156" s="106"/>
      <c r="LTX156" s="106"/>
      <c r="LTY156" s="106"/>
      <c r="LTZ156" s="106"/>
      <c r="LUA156" s="106"/>
      <c r="LUB156" s="106"/>
      <c r="LUC156" s="106"/>
      <c r="LUD156" s="106"/>
      <c r="LUE156" s="106"/>
      <c r="LUF156" s="106"/>
      <c r="LUG156" s="106"/>
      <c r="LUH156" s="106"/>
      <c r="LUI156" s="106"/>
      <c r="LUJ156" s="106"/>
      <c r="LUK156" s="106"/>
      <c r="LUL156" s="106"/>
      <c r="LUM156" s="106"/>
      <c r="LUN156" s="106"/>
      <c r="LUO156" s="106"/>
      <c r="LUP156" s="106"/>
      <c r="LUQ156" s="106"/>
      <c r="LUR156" s="106"/>
      <c r="LUS156" s="106"/>
      <c r="LUT156" s="106"/>
      <c r="LUU156" s="106"/>
      <c r="LUV156" s="106"/>
      <c r="LUW156" s="106"/>
      <c r="LUX156" s="106"/>
      <c r="LUY156" s="106"/>
      <c r="LUZ156" s="106"/>
      <c r="LVA156" s="106"/>
      <c r="LVB156" s="106"/>
      <c r="LVC156" s="106"/>
      <c r="LVD156" s="106"/>
      <c r="LVE156" s="106"/>
      <c r="LVF156" s="106"/>
      <c r="LVG156" s="106"/>
      <c r="LVH156" s="106"/>
      <c r="LVI156" s="106"/>
      <c r="LVJ156" s="106"/>
      <c r="LVK156" s="106"/>
      <c r="LVL156" s="106"/>
      <c r="LVM156" s="106"/>
      <c r="LVN156" s="106"/>
      <c r="LVO156" s="106"/>
      <c r="LVP156" s="106"/>
      <c r="LVQ156" s="106"/>
      <c r="LVR156" s="106"/>
      <c r="LVS156" s="106"/>
      <c r="LVT156" s="106"/>
      <c r="LVU156" s="106"/>
      <c r="LVV156" s="106"/>
      <c r="LVW156" s="106"/>
      <c r="LVX156" s="106"/>
      <c r="LVY156" s="106"/>
      <c r="LVZ156" s="106"/>
      <c r="LWA156" s="106"/>
      <c r="LWB156" s="106"/>
      <c r="LWC156" s="106"/>
      <c r="LWD156" s="106"/>
      <c r="LWE156" s="106"/>
      <c r="LWF156" s="106"/>
      <c r="LWG156" s="106"/>
      <c r="LWH156" s="106"/>
      <c r="LWI156" s="106"/>
      <c r="LWJ156" s="106"/>
      <c r="LWK156" s="106"/>
      <c r="LWL156" s="106"/>
      <c r="LWM156" s="106"/>
      <c r="LWN156" s="106"/>
      <c r="LWO156" s="106"/>
      <c r="LWP156" s="106"/>
      <c r="LWQ156" s="106"/>
      <c r="LWR156" s="106"/>
      <c r="LWS156" s="106"/>
      <c r="LWT156" s="106"/>
      <c r="LWU156" s="106"/>
      <c r="LWV156" s="106"/>
      <c r="LWW156" s="106"/>
      <c r="LWX156" s="106"/>
      <c r="LWY156" s="106"/>
      <c r="LWZ156" s="106"/>
      <c r="LXA156" s="106"/>
      <c r="LXB156" s="106"/>
      <c r="LXC156" s="106"/>
      <c r="LXD156" s="106"/>
      <c r="LXE156" s="106"/>
      <c r="LXF156" s="106"/>
      <c r="LXG156" s="106"/>
      <c r="LXH156" s="106"/>
      <c r="LXI156" s="106"/>
      <c r="LXJ156" s="106"/>
      <c r="LXK156" s="106"/>
      <c r="LXL156" s="106"/>
      <c r="LXM156" s="106"/>
      <c r="LXN156" s="106"/>
      <c r="LXO156" s="106"/>
      <c r="LXP156" s="106"/>
      <c r="LXQ156" s="106"/>
      <c r="LXR156" s="106"/>
      <c r="LXS156" s="106"/>
      <c r="LXT156" s="106"/>
      <c r="LXU156" s="106"/>
      <c r="LXV156" s="106"/>
      <c r="LXW156" s="106"/>
      <c r="LXX156" s="106"/>
      <c r="LXY156" s="106"/>
      <c r="LXZ156" s="106"/>
      <c r="LYA156" s="106"/>
      <c r="LYB156" s="106"/>
      <c r="LYC156" s="106"/>
      <c r="LYD156" s="106"/>
      <c r="LYE156" s="106"/>
      <c r="LYF156" s="106"/>
      <c r="LYG156" s="106"/>
      <c r="LYH156" s="106"/>
      <c r="LYI156" s="106"/>
      <c r="LYJ156" s="106"/>
      <c r="LYK156" s="106"/>
      <c r="LYL156" s="106"/>
      <c r="LYM156" s="106"/>
      <c r="LYN156" s="106"/>
      <c r="LYO156" s="106"/>
      <c r="LYP156" s="106"/>
      <c r="LYQ156" s="106"/>
      <c r="LYR156" s="106"/>
      <c r="LYS156" s="106"/>
      <c r="LYT156" s="106"/>
      <c r="LYU156" s="106"/>
      <c r="LYV156" s="106"/>
      <c r="LYW156" s="106"/>
      <c r="LYX156" s="106"/>
      <c r="LYY156" s="106"/>
      <c r="LYZ156" s="106"/>
      <c r="LZA156" s="106"/>
      <c r="LZB156" s="106"/>
      <c r="LZC156" s="106"/>
      <c r="LZD156" s="106"/>
      <c r="LZE156" s="106"/>
      <c r="LZF156" s="106"/>
      <c r="LZG156" s="106"/>
      <c r="LZH156" s="106"/>
      <c r="LZI156" s="106"/>
      <c r="LZJ156" s="106"/>
      <c r="LZK156" s="106"/>
      <c r="LZL156" s="106"/>
      <c r="LZM156" s="106"/>
      <c r="LZN156" s="106"/>
      <c r="LZO156" s="106"/>
      <c r="LZP156" s="106"/>
      <c r="LZQ156" s="106"/>
      <c r="LZR156" s="106"/>
      <c r="LZS156" s="106"/>
      <c r="LZT156" s="106"/>
      <c r="LZU156" s="106"/>
      <c r="LZV156" s="106"/>
      <c r="LZW156" s="106"/>
      <c r="LZX156" s="106"/>
      <c r="LZY156" s="106"/>
      <c r="LZZ156" s="106"/>
      <c r="MAA156" s="106"/>
      <c r="MAB156" s="106"/>
      <c r="MAC156" s="106"/>
      <c r="MAD156" s="106"/>
      <c r="MAE156" s="106"/>
      <c r="MAF156" s="106"/>
      <c r="MAG156" s="106"/>
      <c r="MAH156" s="106"/>
      <c r="MAI156" s="106"/>
      <c r="MAJ156" s="106"/>
      <c r="MAK156" s="106"/>
      <c r="MAL156" s="106"/>
      <c r="MAM156" s="106"/>
      <c r="MAN156" s="106"/>
      <c r="MAO156" s="106"/>
      <c r="MAP156" s="106"/>
      <c r="MAQ156" s="106"/>
      <c r="MAR156" s="106"/>
      <c r="MAS156" s="106"/>
      <c r="MAT156" s="106"/>
      <c r="MAU156" s="106"/>
      <c r="MAV156" s="106"/>
      <c r="MAW156" s="106"/>
      <c r="MAX156" s="106"/>
      <c r="MAY156" s="106"/>
      <c r="MAZ156" s="106"/>
      <c r="MBA156" s="106"/>
      <c r="MBB156" s="106"/>
      <c r="MBC156" s="106"/>
      <c r="MBD156" s="106"/>
      <c r="MBE156" s="106"/>
      <c r="MBF156" s="106"/>
      <c r="MBG156" s="106"/>
      <c r="MBH156" s="106"/>
      <c r="MBI156" s="106"/>
      <c r="MBJ156" s="106"/>
      <c r="MBK156" s="106"/>
      <c r="MBL156" s="106"/>
      <c r="MBM156" s="106"/>
      <c r="MBN156" s="106"/>
      <c r="MBO156" s="106"/>
      <c r="MBP156" s="106"/>
      <c r="MBQ156" s="106"/>
      <c r="MBR156" s="106"/>
      <c r="MBS156" s="106"/>
      <c r="MBT156" s="106"/>
      <c r="MBU156" s="106"/>
      <c r="MBV156" s="106"/>
      <c r="MBW156" s="106"/>
      <c r="MBX156" s="106"/>
      <c r="MBY156" s="106"/>
      <c r="MBZ156" s="106"/>
      <c r="MCA156" s="106"/>
      <c r="MCB156" s="106"/>
      <c r="MCC156" s="106"/>
      <c r="MCD156" s="106"/>
      <c r="MCE156" s="106"/>
      <c r="MCF156" s="106"/>
      <c r="MCG156" s="106"/>
      <c r="MCH156" s="106"/>
      <c r="MCI156" s="106"/>
      <c r="MCJ156" s="106"/>
      <c r="MCK156" s="106"/>
      <c r="MCL156" s="106"/>
      <c r="MCM156" s="106"/>
      <c r="MCN156" s="106"/>
      <c r="MCO156" s="106"/>
      <c r="MCP156" s="106"/>
      <c r="MCQ156" s="106"/>
      <c r="MCR156" s="106"/>
      <c r="MCS156" s="106"/>
      <c r="MCT156" s="106"/>
      <c r="MCU156" s="106"/>
      <c r="MCV156" s="106"/>
      <c r="MCW156" s="106"/>
      <c r="MCX156" s="106"/>
      <c r="MCY156" s="106"/>
      <c r="MCZ156" s="106"/>
      <c r="MDA156" s="106"/>
      <c r="MDB156" s="106"/>
      <c r="MDC156" s="106"/>
      <c r="MDD156" s="106"/>
      <c r="MDE156" s="106"/>
      <c r="MDF156" s="106"/>
      <c r="MDG156" s="106"/>
      <c r="MDH156" s="106"/>
      <c r="MDI156" s="106"/>
      <c r="MDJ156" s="106"/>
      <c r="MDK156" s="106"/>
      <c r="MDL156" s="106"/>
      <c r="MDM156" s="106"/>
      <c r="MDN156" s="106"/>
      <c r="MDO156" s="106"/>
      <c r="MDP156" s="106"/>
      <c r="MDQ156" s="106"/>
      <c r="MDR156" s="106"/>
      <c r="MDS156" s="106"/>
      <c r="MDT156" s="106"/>
      <c r="MDU156" s="106"/>
      <c r="MDV156" s="106"/>
      <c r="MDW156" s="106"/>
      <c r="MDX156" s="106"/>
      <c r="MDY156" s="106"/>
      <c r="MDZ156" s="106"/>
      <c r="MEA156" s="106"/>
      <c r="MEB156" s="106"/>
      <c r="MEC156" s="106"/>
      <c r="MED156" s="106"/>
      <c r="MEE156" s="106"/>
      <c r="MEF156" s="106"/>
      <c r="MEG156" s="106"/>
      <c r="MEH156" s="106"/>
      <c r="MEI156" s="106"/>
      <c r="MEJ156" s="106"/>
      <c r="MEK156" s="106"/>
      <c r="MEL156" s="106"/>
      <c r="MEM156" s="106"/>
      <c r="MEN156" s="106"/>
      <c r="MEO156" s="106"/>
      <c r="MEP156" s="106"/>
      <c r="MEQ156" s="106"/>
      <c r="MER156" s="106"/>
      <c r="MES156" s="106"/>
      <c r="MET156" s="106"/>
      <c r="MEU156" s="106"/>
      <c r="MEV156" s="106"/>
      <c r="MEW156" s="106"/>
      <c r="MEX156" s="106"/>
      <c r="MEY156" s="106"/>
      <c r="MEZ156" s="106"/>
      <c r="MFA156" s="106"/>
      <c r="MFB156" s="106"/>
      <c r="MFC156" s="106"/>
      <c r="MFD156" s="106"/>
      <c r="MFE156" s="106"/>
      <c r="MFF156" s="106"/>
      <c r="MFG156" s="106"/>
      <c r="MFH156" s="106"/>
      <c r="MFI156" s="106"/>
      <c r="MFJ156" s="106"/>
      <c r="MFK156" s="106"/>
      <c r="MFL156" s="106"/>
      <c r="MFM156" s="106"/>
      <c r="MFN156" s="106"/>
      <c r="MFO156" s="106"/>
      <c r="MFP156" s="106"/>
      <c r="MFQ156" s="106"/>
      <c r="MFR156" s="106"/>
      <c r="MFS156" s="106"/>
      <c r="MFT156" s="106"/>
      <c r="MFU156" s="106"/>
      <c r="MFV156" s="106"/>
      <c r="MFW156" s="106"/>
      <c r="MFX156" s="106"/>
      <c r="MFY156" s="106"/>
      <c r="MFZ156" s="106"/>
      <c r="MGA156" s="106"/>
      <c r="MGB156" s="106"/>
      <c r="MGC156" s="106"/>
      <c r="MGD156" s="106"/>
      <c r="MGE156" s="106"/>
      <c r="MGF156" s="106"/>
      <c r="MGG156" s="106"/>
      <c r="MGH156" s="106"/>
      <c r="MGI156" s="106"/>
      <c r="MGJ156" s="106"/>
      <c r="MGK156" s="106"/>
      <c r="MGL156" s="106"/>
      <c r="MGM156" s="106"/>
      <c r="MGN156" s="106"/>
      <c r="MGO156" s="106"/>
      <c r="MGP156" s="106"/>
      <c r="MGQ156" s="106"/>
      <c r="MGR156" s="106"/>
      <c r="MGS156" s="106"/>
      <c r="MGT156" s="106"/>
      <c r="MGU156" s="106"/>
      <c r="MGV156" s="106"/>
      <c r="MGW156" s="106"/>
      <c r="MGX156" s="106"/>
      <c r="MGY156" s="106"/>
      <c r="MGZ156" s="106"/>
      <c r="MHA156" s="106"/>
      <c r="MHB156" s="106"/>
      <c r="MHC156" s="106"/>
      <c r="MHD156" s="106"/>
      <c r="MHE156" s="106"/>
      <c r="MHF156" s="106"/>
      <c r="MHG156" s="106"/>
      <c r="MHH156" s="106"/>
      <c r="MHI156" s="106"/>
      <c r="MHJ156" s="106"/>
      <c r="MHK156" s="106"/>
      <c r="MHL156" s="106"/>
      <c r="MHM156" s="106"/>
      <c r="MHN156" s="106"/>
      <c r="MHO156" s="106"/>
      <c r="MHP156" s="106"/>
      <c r="MHQ156" s="106"/>
      <c r="MHR156" s="106"/>
      <c r="MHS156" s="106"/>
      <c r="MHT156" s="106"/>
      <c r="MHU156" s="106"/>
      <c r="MHV156" s="106"/>
      <c r="MHW156" s="106"/>
      <c r="MHX156" s="106"/>
      <c r="MHY156" s="106"/>
      <c r="MHZ156" s="106"/>
      <c r="MIA156" s="106"/>
      <c r="MIB156" s="106"/>
      <c r="MIC156" s="106"/>
      <c r="MID156" s="106"/>
      <c r="MIE156" s="106"/>
      <c r="MIF156" s="106"/>
      <c r="MIG156" s="106"/>
      <c r="MIH156" s="106"/>
      <c r="MII156" s="106"/>
      <c r="MIJ156" s="106"/>
      <c r="MIK156" s="106"/>
      <c r="MIL156" s="106"/>
      <c r="MIM156" s="106"/>
      <c r="MIN156" s="106"/>
      <c r="MIO156" s="106"/>
      <c r="MIP156" s="106"/>
      <c r="MIQ156" s="106"/>
      <c r="MIR156" s="106"/>
      <c r="MIS156" s="106"/>
      <c r="MIT156" s="106"/>
      <c r="MIU156" s="106"/>
      <c r="MIV156" s="106"/>
      <c r="MIW156" s="106"/>
      <c r="MIX156" s="106"/>
      <c r="MIY156" s="106"/>
      <c r="MIZ156" s="106"/>
      <c r="MJA156" s="106"/>
      <c r="MJB156" s="106"/>
      <c r="MJC156" s="106"/>
      <c r="MJD156" s="106"/>
      <c r="MJE156" s="106"/>
      <c r="MJF156" s="106"/>
      <c r="MJG156" s="106"/>
      <c r="MJH156" s="106"/>
      <c r="MJI156" s="106"/>
      <c r="MJJ156" s="106"/>
      <c r="MJK156" s="106"/>
      <c r="MJL156" s="106"/>
      <c r="MJM156" s="106"/>
      <c r="MJN156" s="106"/>
      <c r="MJO156" s="106"/>
      <c r="MJP156" s="106"/>
      <c r="MJQ156" s="106"/>
      <c r="MJR156" s="106"/>
      <c r="MJS156" s="106"/>
      <c r="MJT156" s="106"/>
      <c r="MJU156" s="106"/>
      <c r="MJV156" s="106"/>
      <c r="MJW156" s="106"/>
      <c r="MJX156" s="106"/>
      <c r="MJY156" s="106"/>
      <c r="MJZ156" s="106"/>
      <c r="MKA156" s="106"/>
      <c r="MKB156" s="106"/>
      <c r="MKC156" s="106"/>
      <c r="MKD156" s="106"/>
      <c r="MKE156" s="106"/>
      <c r="MKF156" s="106"/>
      <c r="MKG156" s="106"/>
      <c r="MKH156" s="106"/>
      <c r="MKI156" s="106"/>
      <c r="MKJ156" s="106"/>
      <c r="MKK156" s="106"/>
      <c r="MKL156" s="106"/>
      <c r="MKM156" s="106"/>
      <c r="MKN156" s="106"/>
      <c r="MKO156" s="106"/>
      <c r="MKP156" s="106"/>
      <c r="MKQ156" s="106"/>
      <c r="MKR156" s="106"/>
      <c r="MKS156" s="106"/>
      <c r="MKT156" s="106"/>
      <c r="MKU156" s="106"/>
      <c r="MKV156" s="106"/>
      <c r="MKW156" s="106"/>
      <c r="MKX156" s="106"/>
      <c r="MKY156" s="106"/>
      <c r="MKZ156" s="106"/>
      <c r="MLA156" s="106"/>
      <c r="MLB156" s="106"/>
      <c r="MLC156" s="106"/>
      <c r="MLD156" s="106"/>
      <c r="MLE156" s="106"/>
      <c r="MLF156" s="106"/>
      <c r="MLG156" s="106"/>
      <c r="MLH156" s="106"/>
      <c r="MLI156" s="106"/>
      <c r="MLJ156" s="106"/>
      <c r="MLK156" s="106"/>
      <c r="MLL156" s="106"/>
      <c r="MLM156" s="106"/>
      <c r="MLN156" s="106"/>
      <c r="MLO156" s="106"/>
      <c r="MLP156" s="106"/>
      <c r="MLQ156" s="106"/>
      <c r="MLR156" s="106"/>
      <c r="MLS156" s="106"/>
      <c r="MLT156" s="106"/>
      <c r="MLU156" s="106"/>
      <c r="MLV156" s="106"/>
      <c r="MLW156" s="106"/>
      <c r="MLX156" s="106"/>
      <c r="MLY156" s="106"/>
      <c r="MLZ156" s="106"/>
      <c r="MMA156" s="106"/>
      <c r="MMB156" s="106"/>
      <c r="MMC156" s="106"/>
      <c r="MMD156" s="106"/>
      <c r="MME156" s="106"/>
      <c r="MMF156" s="106"/>
      <c r="MMG156" s="106"/>
      <c r="MMH156" s="106"/>
      <c r="MMI156" s="106"/>
      <c r="MMJ156" s="106"/>
      <c r="MMK156" s="106"/>
      <c r="MML156" s="106"/>
      <c r="MMM156" s="106"/>
      <c r="MMN156" s="106"/>
      <c r="MMO156" s="106"/>
      <c r="MMP156" s="106"/>
      <c r="MMQ156" s="106"/>
      <c r="MMR156" s="106"/>
      <c r="MMS156" s="106"/>
      <c r="MMT156" s="106"/>
      <c r="MMU156" s="106"/>
      <c r="MMV156" s="106"/>
      <c r="MMW156" s="106"/>
      <c r="MMX156" s="106"/>
      <c r="MMY156" s="106"/>
      <c r="MMZ156" s="106"/>
      <c r="MNA156" s="106"/>
      <c r="MNB156" s="106"/>
      <c r="MNC156" s="106"/>
      <c r="MND156" s="106"/>
      <c r="MNE156" s="106"/>
      <c r="MNF156" s="106"/>
      <c r="MNG156" s="106"/>
      <c r="MNH156" s="106"/>
      <c r="MNI156" s="106"/>
      <c r="MNJ156" s="106"/>
      <c r="MNK156" s="106"/>
      <c r="MNL156" s="106"/>
      <c r="MNM156" s="106"/>
      <c r="MNN156" s="106"/>
      <c r="MNO156" s="106"/>
      <c r="MNP156" s="106"/>
      <c r="MNQ156" s="106"/>
      <c r="MNR156" s="106"/>
      <c r="MNS156" s="106"/>
      <c r="MNT156" s="106"/>
      <c r="MNU156" s="106"/>
      <c r="MNV156" s="106"/>
      <c r="MNW156" s="106"/>
      <c r="MNX156" s="106"/>
      <c r="MNY156" s="106"/>
      <c r="MNZ156" s="106"/>
      <c r="MOA156" s="106"/>
      <c r="MOB156" s="106"/>
      <c r="MOC156" s="106"/>
      <c r="MOD156" s="106"/>
      <c r="MOE156" s="106"/>
      <c r="MOF156" s="106"/>
      <c r="MOG156" s="106"/>
      <c r="MOH156" s="106"/>
      <c r="MOI156" s="106"/>
      <c r="MOJ156" s="106"/>
      <c r="MOK156" s="106"/>
      <c r="MOL156" s="106"/>
      <c r="MOM156" s="106"/>
      <c r="MON156" s="106"/>
      <c r="MOO156" s="106"/>
      <c r="MOP156" s="106"/>
      <c r="MOQ156" s="106"/>
      <c r="MOR156" s="106"/>
      <c r="MOS156" s="106"/>
      <c r="MOT156" s="106"/>
      <c r="MOU156" s="106"/>
      <c r="MOV156" s="106"/>
      <c r="MOW156" s="106"/>
      <c r="MOX156" s="106"/>
      <c r="MOY156" s="106"/>
      <c r="MOZ156" s="106"/>
      <c r="MPA156" s="106"/>
      <c r="MPB156" s="106"/>
      <c r="MPC156" s="106"/>
      <c r="MPD156" s="106"/>
      <c r="MPE156" s="106"/>
      <c r="MPF156" s="106"/>
      <c r="MPG156" s="106"/>
      <c r="MPH156" s="106"/>
      <c r="MPI156" s="106"/>
      <c r="MPJ156" s="106"/>
      <c r="MPK156" s="106"/>
      <c r="MPL156" s="106"/>
      <c r="MPM156" s="106"/>
      <c r="MPN156" s="106"/>
      <c r="MPO156" s="106"/>
      <c r="MPP156" s="106"/>
      <c r="MPQ156" s="106"/>
      <c r="MPR156" s="106"/>
      <c r="MPS156" s="106"/>
      <c r="MPT156" s="106"/>
      <c r="MPU156" s="106"/>
      <c r="MPV156" s="106"/>
      <c r="MPW156" s="106"/>
      <c r="MPX156" s="106"/>
      <c r="MPY156" s="106"/>
      <c r="MPZ156" s="106"/>
      <c r="MQA156" s="106"/>
      <c r="MQB156" s="106"/>
      <c r="MQC156" s="106"/>
      <c r="MQD156" s="106"/>
      <c r="MQE156" s="106"/>
      <c r="MQF156" s="106"/>
      <c r="MQG156" s="106"/>
      <c r="MQH156" s="106"/>
      <c r="MQI156" s="106"/>
      <c r="MQJ156" s="106"/>
      <c r="MQK156" s="106"/>
      <c r="MQL156" s="106"/>
      <c r="MQM156" s="106"/>
      <c r="MQN156" s="106"/>
      <c r="MQO156" s="106"/>
      <c r="MQP156" s="106"/>
      <c r="MQQ156" s="106"/>
      <c r="MQR156" s="106"/>
      <c r="MQS156" s="106"/>
      <c r="MQT156" s="106"/>
      <c r="MQU156" s="106"/>
      <c r="MQV156" s="106"/>
      <c r="MQW156" s="106"/>
      <c r="MQX156" s="106"/>
      <c r="MQY156" s="106"/>
      <c r="MQZ156" s="106"/>
      <c r="MRA156" s="106"/>
      <c r="MRB156" s="106"/>
      <c r="MRC156" s="106"/>
      <c r="MRD156" s="106"/>
      <c r="MRE156" s="106"/>
      <c r="MRF156" s="106"/>
      <c r="MRG156" s="106"/>
      <c r="MRH156" s="106"/>
      <c r="MRI156" s="106"/>
      <c r="MRJ156" s="106"/>
      <c r="MRK156" s="106"/>
      <c r="MRL156" s="106"/>
      <c r="MRM156" s="106"/>
      <c r="MRN156" s="106"/>
      <c r="MRO156" s="106"/>
      <c r="MRP156" s="106"/>
      <c r="MRQ156" s="106"/>
      <c r="MRR156" s="106"/>
      <c r="MRS156" s="106"/>
      <c r="MRT156" s="106"/>
      <c r="MRU156" s="106"/>
      <c r="MRV156" s="106"/>
      <c r="MRW156" s="106"/>
      <c r="MRX156" s="106"/>
      <c r="MRY156" s="106"/>
      <c r="MRZ156" s="106"/>
      <c r="MSA156" s="106"/>
      <c r="MSB156" s="106"/>
      <c r="MSC156" s="106"/>
      <c r="MSD156" s="106"/>
      <c r="MSE156" s="106"/>
      <c r="MSF156" s="106"/>
      <c r="MSG156" s="106"/>
      <c r="MSH156" s="106"/>
      <c r="MSI156" s="106"/>
      <c r="MSJ156" s="106"/>
      <c r="MSK156" s="106"/>
      <c r="MSL156" s="106"/>
      <c r="MSM156" s="106"/>
      <c r="MSN156" s="106"/>
      <c r="MSO156" s="106"/>
      <c r="MSP156" s="106"/>
      <c r="MSQ156" s="106"/>
      <c r="MSR156" s="106"/>
      <c r="MSS156" s="106"/>
      <c r="MST156" s="106"/>
      <c r="MSU156" s="106"/>
      <c r="MSV156" s="106"/>
      <c r="MSW156" s="106"/>
      <c r="MSX156" s="106"/>
      <c r="MSY156" s="106"/>
      <c r="MSZ156" s="106"/>
      <c r="MTA156" s="106"/>
      <c r="MTB156" s="106"/>
      <c r="MTC156" s="106"/>
      <c r="MTD156" s="106"/>
      <c r="MTE156" s="106"/>
      <c r="MTF156" s="106"/>
      <c r="MTG156" s="106"/>
      <c r="MTH156" s="106"/>
      <c r="MTI156" s="106"/>
      <c r="MTJ156" s="106"/>
      <c r="MTK156" s="106"/>
      <c r="MTL156" s="106"/>
      <c r="MTM156" s="106"/>
      <c r="MTN156" s="106"/>
      <c r="MTO156" s="106"/>
      <c r="MTP156" s="106"/>
      <c r="MTQ156" s="106"/>
      <c r="MTR156" s="106"/>
      <c r="MTS156" s="106"/>
      <c r="MTT156" s="106"/>
      <c r="MTU156" s="106"/>
      <c r="MTV156" s="106"/>
      <c r="MTW156" s="106"/>
      <c r="MTX156" s="106"/>
      <c r="MTY156" s="106"/>
      <c r="MTZ156" s="106"/>
      <c r="MUA156" s="106"/>
      <c r="MUB156" s="106"/>
      <c r="MUC156" s="106"/>
      <c r="MUD156" s="106"/>
      <c r="MUE156" s="106"/>
      <c r="MUF156" s="106"/>
      <c r="MUG156" s="106"/>
      <c r="MUH156" s="106"/>
      <c r="MUI156" s="106"/>
      <c r="MUJ156" s="106"/>
      <c r="MUK156" s="106"/>
      <c r="MUL156" s="106"/>
      <c r="MUM156" s="106"/>
      <c r="MUN156" s="106"/>
      <c r="MUO156" s="106"/>
      <c r="MUP156" s="106"/>
      <c r="MUQ156" s="106"/>
      <c r="MUR156" s="106"/>
      <c r="MUS156" s="106"/>
      <c r="MUT156" s="106"/>
      <c r="MUU156" s="106"/>
      <c r="MUV156" s="106"/>
      <c r="MUW156" s="106"/>
      <c r="MUX156" s="106"/>
      <c r="MUY156" s="106"/>
      <c r="MUZ156" s="106"/>
      <c r="MVA156" s="106"/>
      <c r="MVB156" s="106"/>
      <c r="MVC156" s="106"/>
      <c r="MVD156" s="106"/>
      <c r="MVE156" s="106"/>
      <c r="MVF156" s="106"/>
      <c r="MVG156" s="106"/>
      <c r="MVH156" s="106"/>
      <c r="MVI156" s="106"/>
      <c r="MVJ156" s="106"/>
      <c r="MVK156" s="106"/>
      <c r="MVL156" s="106"/>
      <c r="MVM156" s="106"/>
      <c r="MVN156" s="106"/>
      <c r="MVO156" s="106"/>
      <c r="MVP156" s="106"/>
      <c r="MVQ156" s="106"/>
      <c r="MVR156" s="106"/>
      <c r="MVS156" s="106"/>
      <c r="MVT156" s="106"/>
      <c r="MVU156" s="106"/>
      <c r="MVV156" s="106"/>
      <c r="MVW156" s="106"/>
      <c r="MVX156" s="106"/>
      <c r="MVY156" s="106"/>
      <c r="MVZ156" s="106"/>
      <c r="MWA156" s="106"/>
      <c r="MWB156" s="106"/>
      <c r="MWC156" s="106"/>
      <c r="MWD156" s="106"/>
      <c r="MWE156" s="106"/>
      <c r="MWF156" s="106"/>
      <c r="MWG156" s="106"/>
      <c r="MWH156" s="106"/>
      <c r="MWI156" s="106"/>
      <c r="MWJ156" s="106"/>
      <c r="MWK156" s="106"/>
      <c r="MWL156" s="106"/>
      <c r="MWM156" s="106"/>
      <c r="MWN156" s="106"/>
      <c r="MWO156" s="106"/>
      <c r="MWP156" s="106"/>
      <c r="MWQ156" s="106"/>
      <c r="MWR156" s="106"/>
      <c r="MWS156" s="106"/>
      <c r="MWT156" s="106"/>
      <c r="MWU156" s="106"/>
      <c r="MWV156" s="106"/>
      <c r="MWW156" s="106"/>
      <c r="MWX156" s="106"/>
      <c r="MWY156" s="106"/>
      <c r="MWZ156" s="106"/>
      <c r="MXA156" s="106"/>
      <c r="MXB156" s="106"/>
      <c r="MXC156" s="106"/>
      <c r="MXD156" s="106"/>
      <c r="MXE156" s="106"/>
      <c r="MXF156" s="106"/>
      <c r="MXG156" s="106"/>
      <c r="MXH156" s="106"/>
      <c r="MXI156" s="106"/>
      <c r="MXJ156" s="106"/>
      <c r="MXK156" s="106"/>
      <c r="MXL156" s="106"/>
      <c r="MXM156" s="106"/>
      <c r="MXN156" s="106"/>
      <c r="MXO156" s="106"/>
      <c r="MXP156" s="106"/>
      <c r="MXQ156" s="106"/>
      <c r="MXR156" s="106"/>
      <c r="MXS156" s="106"/>
      <c r="MXT156" s="106"/>
      <c r="MXU156" s="106"/>
      <c r="MXV156" s="106"/>
      <c r="MXW156" s="106"/>
      <c r="MXX156" s="106"/>
      <c r="MXY156" s="106"/>
      <c r="MXZ156" s="106"/>
      <c r="MYA156" s="106"/>
      <c r="MYB156" s="106"/>
      <c r="MYC156" s="106"/>
      <c r="MYD156" s="106"/>
      <c r="MYE156" s="106"/>
      <c r="MYF156" s="106"/>
      <c r="MYG156" s="106"/>
      <c r="MYH156" s="106"/>
      <c r="MYI156" s="106"/>
      <c r="MYJ156" s="106"/>
      <c r="MYK156" s="106"/>
      <c r="MYL156" s="106"/>
      <c r="MYM156" s="106"/>
      <c r="MYN156" s="106"/>
      <c r="MYO156" s="106"/>
      <c r="MYP156" s="106"/>
      <c r="MYQ156" s="106"/>
      <c r="MYR156" s="106"/>
      <c r="MYS156" s="106"/>
      <c r="MYT156" s="106"/>
      <c r="MYU156" s="106"/>
      <c r="MYV156" s="106"/>
      <c r="MYW156" s="106"/>
      <c r="MYX156" s="106"/>
      <c r="MYY156" s="106"/>
      <c r="MYZ156" s="106"/>
      <c r="MZA156" s="106"/>
      <c r="MZB156" s="106"/>
      <c r="MZC156" s="106"/>
      <c r="MZD156" s="106"/>
      <c r="MZE156" s="106"/>
      <c r="MZF156" s="106"/>
      <c r="MZG156" s="106"/>
      <c r="MZH156" s="106"/>
      <c r="MZI156" s="106"/>
      <c r="MZJ156" s="106"/>
      <c r="MZK156" s="106"/>
      <c r="MZL156" s="106"/>
      <c r="MZM156" s="106"/>
      <c r="MZN156" s="106"/>
      <c r="MZO156" s="106"/>
      <c r="MZP156" s="106"/>
      <c r="MZQ156" s="106"/>
      <c r="MZR156" s="106"/>
      <c r="MZS156" s="106"/>
      <c r="MZT156" s="106"/>
      <c r="MZU156" s="106"/>
      <c r="MZV156" s="106"/>
      <c r="MZW156" s="106"/>
      <c r="MZX156" s="106"/>
      <c r="MZY156" s="106"/>
      <c r="MZZ156" s="106"/>
      <c r="NAA156" s="106"/>
      <c r="NAB156" s="106"/>
      <c r="NAC156" s="106"/>
      <c r="NAD156" s="106"/>
      <c r="NAE156" s="106"/>
      <c r="NAF156" s="106"/>
      <c r="NAG156" s="106"/>
      <c r="NAH156" s="106"/>
      <c r="NAI156" s="106"/>
      <c r="NAJ156" s="106"/>
      <c r="NAK156" s="106"/>
      <c r="NAL156" s="106"/>
      <c r="NAM156" s="106"/>
      <c r="NAN156" s="106"/>
      <c r="NAO156" s="106"/>
      <c r="NAP156" s="106"/>
      <c r="NAQ156" s="106"/>
      <c r="NAR156" s="106"/>
      <c r="NAS156" s="106"/>
      <c r="NAT156" s="106"/>
      <c r="NAU156" s="106"/>
      <c r="NAV156" s="106"/>
      <c r="NAW156" s="106"/>
      <c r="NAX156" s="106"/>
      <c r="NAY156" s="106"/>
      <c r="NAZ156" s="106"/>
      <c r="NBA156" s="106"/>
      <c r="NBB156" s="106"/>
      <c r="NBC156" s="106"/>
      <c r="NBD156" s="106"/>
      <c r="NBE156" s="106"/>
      <c r="NBF156" s="106"/>
      <c r="NBG156" s="106"/>
      <c r="NBH156" s="106"/>
      <c r="NBI156" s="106"/>
      <c r="NBJ156" s="106"/>
      <c r="NBK156" s="106"/>
      <c r="NBL156" s="106"/>
      <c r="NBM156" s="106"/>
      <c r="NBN156" s="106"/>
      <c r="NBO156" s="106"/>
      <c r="NBP156" s="106"/>
      <c r="NBQ156" s="106"/>
      <c r="NBR156" s="106"/>
      <c r="NBS156" s="106"/>
      <c r="NBT156" s="106"/>
      <c r="NBU156" s="106"/>
      <c r="NBV156" s="106"/>
      <c r="NBW156" s="106"/>
      <c r="NBX156" s="106"/>
      <c r="NBY156" s="106"/>
      <c r="NBZ156" s="106"/>
      <c r="NCA156" s="106"/>
      <c r="NCB156" s="106"/>
      <c r="NCC156" s="106"/>
      <c r="NCD156" s="106"/>
      <c r="NCE156" s="106"/>
      <c r="NCF156" s="106"/>
      <c r="NCG156" s="106"/>
      <c r="NCH156" s="106"/>
      <c r="NCI156" s="106"/>
      <c r="NCJ156" s="106"/>
      <c r="NCK156" s="106"/>
      <c r="NCL156" s="106"/>
      <c r="NCM156" s="106"/>
      <c r="NCN156" s="106"/>
      <c r="NCO156" s="106"/>
      <c r="NCP156" s="106"/>
      <c r="NCQ156" s="106"/>
      <c r="NCR156" s="106"/>
      <c r="NCS156" s="106"/>
      <c r="NCT156" s="106"/>
      <c r="NCU156" s="106"/>
      <c r="NCV156" s="106"/>
      <c r="NCW156" s="106"/>
      <c r="NCX156" s="106"/>
      <c r="NCY156" s="106"/>
      <c r="NCZ156" s="106"/>
      <c r="NDA156" s="106"/>
      <c r="NDB156" s="106"/>
      <c r="NDC156" s="106"/>
      <c r="NDD156" s="106"/>
      <c r="NDE156" s="106"/>
      <c r="NDF156" s="106"/>
      <c r="NDG156" s="106"/>
      <c r="NDH156" s="106"/>
      <c r="NDI156" s="106"/>
      <c r="NDJ156" s="106"/>
      <c r="NDK156" s="106"/>
      <c r="NDL156" s="106"/>
      <c r="NDM156" s="106"/>
      <c r="NDN156" s="106"/>
      <c r="NDO156" s="106"/>
      <c r="NDP156" s="106"/>
      <c r="NDQ156" s="106"/>
      <c r="NDR156" s="106"/>
      <c r="NDS156" s="106"/>
      <c r="NDT156" s="106"/>
      <c r="NDU156" s="106"/>
      <c r="NDV156" s="106"/>
      <c r="NDW156" s="106"/>
      <c r="NDX156" s="106"/>
      <c r="NDY156" s="106"/>
      <c r="NDZ156" s="106"/>
      <c r="NEA156" s="106"/>
      <c r="NEB156" s="106"/>
      <c r="NEC156" s="106"/>
      <c r="NED156" s="106"/>
      <c r="NEE156" s="106"/>
      <c r="NEF156" s="106"/>
      <c r="NEG156" s="106"/>
      <c r="NEH156" s="106"/>
      <c r="NEI156" s="106"/>
      <c r="NEJ156" s="106"/>
      <c r="NEK156" s="106"/>
      <c r="NEL156" s="106"/>
      <c r="NEM156" s="106"/>
      <c r="NEN156" s="106"/>
      <c r="NEO156" s="106"/>
      <c r="NEP156" s="106"/>
      <c r="NEQ156" s="106"/>
      <c r="NER156" s="106"/>
      <c r="NES156" s="106"/>
      <c r="NET156" s="106"/>
      <c r="NEU156" s="106"/>
      <c r="NEV156" s="106"/>
      <c r="NEW156" s="106"/>
      <c r="NEX156" s="106"/>
      <c r="NEY156" s="106"/>
      <c r="NEZ156" s="106"/>
      <c r="NFA156" s="106"/>
      <c r="NFB156" s="106"/>
      <c r="NFC156" s="106"/>
      <c r="NFD156" s="106"/>
      <c r="NFE156" s="106"/>
      <c r="NFF156" s="106"/>
      <c r="NFG156" s="106"/>
      <c r="NFH156" s="106"/>
      <c r="NFI156" s="106"/>
      <c r="NFJ156" s="106"/>
      <c r="NFK156" s="106"/>
      <c r="NFL156" s="106"/>
      <c r="NFM156" s="106"/>
      <c r="NFN156" s="106"/>
      <c r="NFO156" s="106"/>
      <c r="NFP156" s="106"/>
      <c r="NFQ156" s="106"/>
      <c r="NFR156" s="106"/>
      <c r="NFS156" s="106"/>
      <c r="NFT156" s="106"/>
      <c r="NFU156" s="106"/>
      <c r="NFV156" s="106"/>
      <c r="NFW156" s="106"/>
      <c r="NFX156" s="106"/>
      <c r="NFY156" s="106"/>
      <c r="NFZ156" s="106"/>
      <c r="NGA156" s="106"/>
      <c r="NGB156" s="106"/>
      <c r="NGC156" s="106"/>
      <c r="NGD156" s="106"/>
      <c r="NGE156" s="106"/>
      <c r="NGF156" s="106"/>
      <c r="NGG156" s="106"/>
      <c r="NGH156" s="106"/>
      <c r="NGI156" s="106"/>
      <c r="NGJ156" s="106"/>
      <c r="NGK156" s="106"/>
      <c r="NGL156" s="106"/>
      <c r="NGM156" s="106"/>
      <c r="NGN156" s="106"/>
      <c r="NGO156" s="106"/>
      <c r="NGP156" s="106"/>
      <c r="NGQ156" s="106"/>
      <c r="NGR156" s="106"/>
      <c r="NGS156" s="106"/>
      <c r="NGT156" s="106"/>
      <c r="NGU156" s="106"/>
      <c r="NGV156" s="106"/>
      <c r="NGW156" s="106"/>
      <c r="NGX156" s="106"/>
      <c r="NGY156" s="106"/>
      <c r="NGZ156" s="106"/>
      <c r="NHA156" s="106"/>
      <c r="NHB156" s="106"/>
      <c r="NHC156" s="106"/>
      <c r="NHD156" s="106"/>
      <c r="NHE156" s="106"/>
      <c r="NHF156" s="106"/>
      <c r="NHG156" s="106"/>
      <c r="NHH156" s="106"/>
      <c r="NHI156" s="106"/>
      <c r="NHJ156" s="106"/>
      <c r="NHK156" s="106"/>
      <c r="NHL156" s="106"/>
      <c r="NHM156" s="106"/>
      <c r="NHN156" s="106"/>
      <c r="NHO156" s="106"/>
      <c r="NHP156" s="106"/>
      <c r="NHQ156" s="106"/>
      <c r="NHR156" s="106"/>
      <c r="NHS156" s="106"/>
      <c r="NHT156" s="106"/>
      <c r="NHU156" s="106"/>
      <c r="NHV156" s="106"/>
      <c r="NHW156" s="106"/>
      <c r="NHX156" s="106"/>
      <c r="NHY156" s="106"/>
      <c r="NHZ156" s="106"/>
      <c r="NIA156" s="106"/>
      <c r="NIB156" s="106"/>
      <c r="NIC156" s="106"/>
      <c r="NID156" s="106"/>
      <c r="NIE156" s="106"/>
      <c r="NIF156" s="106"/>
      <c r="NIG156" s="106"/>
      <c r="NIH156" s="106"/>
      <c r="NII156" s="106"/>
      <c r="NIJ156" s="106"/>
      <c r="NIK156" s="106"/>
      <c r="NIL156" s="106"/>
      <c r="NIM156" s="106"/>
      <c r="NIN156" s="106"/>
      <c r="NIO156" s="106"/>
      <c r="NIP156" s="106"/>
      <c r="NIQ156" s="106"/>
      <c r="NIR156" s="106"/>
      <c r="NIS156" s="106"/>
      <c r="NIT156" s="106"/>
      <c r="NIU156" s="106"/>
      <c r="NIV156" s="106"/>
      <c r="NIW156" s="106"/>
      <c r="NIX156" s="106"/>
      <c r="NIY156" s="106"/>
      <c r="NIZ156" s="106"/>
      <c r="NJA156" s="106"/>
      <c r="NJB156" s="106"/>
      <c r="NJC156" s="106"/>
      <c r="NJD156" s="106"/>
      <c r="NJE156" s="106"/>
      <c r="NJF156" s="106"/>
      <c r="NJG156" s="106"/>
      <c r="NJH156" s="106"/>
      <c r="NJI156" s="106"/>
      <c r="NJJ156" s="106"/>
      <c r="NJK156" s="106"/>
      <c r="NJL156" s="106"/>
      <c r="NJM156" s="106"/>
      <c r="NJN156" s="106"/>
      <c r="NJO156" s="106"/>
      <c r="NJP156" s="106"/>
      <c r="NJQ156" s="106"/>
      <c r="NJR156" s="106"/>
      <c r="NJS156" s="106"/>
      <c r="NJT156" s="106"/>
      <c r="NJU156" s="106"/>
      <c r="NJV156" s="106"/>
      <c r="NJW156" s="106"/>
      <c r="NJX156" s="106"/>
      <c r="NJY156" s="106"/>
      <c r="NJZ156" s="106"/>
      <c r="NKA156" s="106"/>
      <c r="NKB156" s="106"/>
      <c r="NKC156" s="106"/>
      <c r="NKD156" s="106"/>
      <c r="NKE156" s="106"/>
      <c r="NKF156" s="106"/>
      <c r="NKG156" s="106"/>
      <c r="NKH156" s="106"/>
      <c r="NKI156" s="106"/>
      <c r="NKJ156" s="106"/>
      <c r="NKK156" s="106"/>
      <c r="NKL156" s="106"/>
      <c r="NKM156" s="106"/>
      <c r="NKN156" s="106"/>
      <c r="NKO156" s="106"/>
      <c r="NKP156" s="106"/>
      <c r="NKQ156" s="106"/>
      <c r="NKR156" s="106"/>
      <c r="NKS156" s="106"/>
      <c r="NKT156" s="106"/>
      <c r="NKU156" s="106"/>
      <c r="NKV156" s="106"/>
      <c r="NKW156" s="106"/>
      <c r="NKX156" s="106"/>
      <c r="NKY156" s="106"/>
      <c r="NKZ156" s="106"/>
      <c r="NLA156" s="106"/>
      <c r="NLB156" s="106"/>
      <c r="NLC156" s="106"/>
      <c r="NLD156" s="106"/>
      <c r="NLE156" s="106"/>
      <c r="NLF156" s="106"/>
      <c r="NLG156" s="106"/>
      <c r="NLH156" s="106"/>
      <c r="NLI156" s="106"/>
      <c r="NLJ156" s="106"/>
      <c r="NLK156" s="106"/>
      <c r="NLL156" s="106"/>
      <c r="NLM156" s="106"/>
      <c r="NLN156" s="106"/>
      <c r="NLO156" s="106"/>
      <c r="NLP156" s="106"/>
      <c r="NLQ156" s="106"/>
      <c r="NLR156" s="106"/>
      <c r="NLS156" s="106"/>
      <c r="NLT156" s="106"/>
      <c r="NLU156" s="106"/>
      <c r="NLV156" s="106"/>
      <c r="NLW156" s="106"/>
      <c r="NLX156" s="106"/>
      <c r="NLY156" s="106"/>
      <c r="NLZ156" s="106"/>
      <c r="NMA156" s="106"/>
      <c r="NMB156" s="106"/>
      <c r="NMC156" s="106"/>
      <c r="NMD156" s="106"/>
      <c r="NME156" s="106"/>
      <c r="NMF156" s="106"/>
      <c r="NMG156" s="106"/>
      <c r="NMH156" s="106"/>
      <c r="NMI156" s="106"/>
      <c r="NMJ156" s="106"/>
      <c r="NMK156" s="106"/>
      <c r="NML156" s="106"/>
      <c r="NMM156" s="106"/>
      <c r="NMN156" s="106"/>
      <c r="NMO156" s="106"/>
      <c r="NMP156" s="106"/>
      <c r="NMQ156" s="106"/>
      <c r="NMR156" s="106"/>
      <c r="NMS156" s="106"/>
      <c r="NMT156" s="106"/>
      <c r="NMU156" s="106"/>
      <c r="NMV156" s="106"/>
      <c r="NMW156" s="106"/>
      <c r="NMX156" s="106"/>
      <c r="NMY156" s="106"/>
      <c r="NMZ156" s="106"/>
      <c r="NNA156" s="106"/>
      <c r="NNB156" s="106"/>
      <c r="NNC156" s="106"/>
      <c r="NND156" s="106"/>
      <c r="NNE156" s="106"/>
      <c r="NNF156" s="106"/>
      <c r="NNG156" s="106"/>
      <c r="NNH156" s="106"/>
      <c r="NNI156" s="106"/>
      <c r="NNJ156" s="106"/>
      <c r="NNK156" s="106"/>
      <c r="NNL156" s="106"/>
      <c r="NNM156" s="106"/>
      <c r="NNN156" s="106"/>
      <c r="NNO156" s="106"/>
      <c r="NNP156" s="106"/>
      <c r="NNQ156" s="106"/>
      <c r="NNR156" s="106"/>
      <c r="NNS156" s="106"/>
      <c r="NNT156" s="106"/>
      <c r="NNU156" s="106"/>
      <c r="NNV156" s="106"/>
      <c r="NNW156" s="106"/>
      <c r="NNX156" s="106"/>
      <c r="NNY156" s="106"/>
      <c r="NNZ156" s="106"/>
      <c r="NOA156" s="106"/>
      <c r="NOB156" s="106"/>
      <c r="NOC156" s="106"/>
      <c r="NOD156" s="106"/>
      <c r="NOE156" s="106"/>
      <c r="NOF156" s="106"/>
      <c r="NOG156" s="106"/>
      <c r="NOH156" s="106"/>
      <c r="NOI156" s="106"/>
      <c r="NOJ156" s="106"/>
      <c r="NOK156" s="106"/>
      <c r="NOL156" s="106"/>
      <c r="NOM156" s="106"/>
      <c r="NON156" s="106"/>
      <c r="NOO156" s="106"/>
      <c r="NOP156" s="106"/>
      <c r="NOQ156" s="106"/>
      <c r="NOR156" s="106"/>
      <c r="NOS156" s="106"/>
      <c r="NOT156" s="106"/>
      <c r="NOU156" s="106"/>
      <c r="NOV156" s="106"/>
      <c r="NOW156" s="106"/>
      <c r="NOX156" s="106"/>
      <c r="NOY156" s="106"/>
      <c r="NOZ156" s="106"/>
      <c r="NPA156" s="106"/>
      <c r="NPB156" s="106"/>
      <c r="NPC156" s="106"/>
      <c r="NPD156" s="106"/>
      <c r="NPE156" s="106"/>
      <c r="NPF156" s="106"/>
      <c r="NPG156" s="106"/>
      <c r="NPH156" s="106"/>
      <c r="NPI156" s="106"/>
      <c r="NPJ156" s="106"/>
      <c r="NPK156" s="106"/>
      <c r="NPL156" s="106"/>
      <c r="NPM156" s="106"/>
      <c r="NPN156" s="106"/>
      <c r="NPO156" s="106"/>
      <c r="NPP156" s="106"/>
      <c r="NPQ156" s="106"/>
      <c r="NPR156" s="106"/>
      <c r="NPS156" s="106"/>
      <c r="NPT156" s="106"/>
      <c r="NPU156" s="106"/>
      <c r="NPV156" s="106"/>
      <c r="NPW156" s="106"/>
      <c r="NPX156" s="106"/>
      <c r="NPY156" s="106"/>
      <c r="NPZ156" s="106"/>
      <c r="NQA156" s="106"/>
      <c r="NQB156" s="106"/>
      <c r="NQC156" s="106"/>
      <c r="NQD156" s="106"/>
      <c r="NQE156" s="106"/>
      <c r="NQF156" s="106"/>
      <c r="NQG156" s="106"/>
      <c r="NQH156" s="106"/>
      <c r="NQI156" s="106"/>
      <c r="NQJ156" s="106"/>
      <c r="NQK156" s="106"/>
      <c r="NQL156" s="106"/>
      <c r="NQM156" s="106"/>
      <c r="NQN156" s="106"/>
      <c r="NQO156" s="106"/>
      <c r="NQP156" s="106"/>
      <c r="NQQ156" s="106"/>
      <c r="NQR156" s="106"/>
      <c r="NQS156" s="106"/>
      <c r="NQT156" s="106"/>
      <c r="NQU156" s="106"/>
      <c r="NQV156" s="106"/>
      <c r="NQW156" s="106"/>
      <c r="NQX156" s="106"/>
      <c r="NQY156" s="106"/>
      <c r="NQZ156" s="106"/>
      <c r="NRA156" s="106"/>
      <c r="NRB156" s="106"/>
      <c r="NRC156" s="106"/>
      <c r="NRD156" s="106"/>
      <c r="NRE156" s="106"/>
      <c r="NRF156" s="106"/>
      <c r="NRG156" s="106"/>
      <c r="NRH156" s="106"/>
      <c r="NRI156" s="106"/>
      <c r="NRJ156" s="106"/>
      <c r="NRK156" s="106"/>
      <c r="NRL156" s="106"/>
      <c r="NRM156" s="106"/>
      <c r="NRN156" s="106"/>
      <c r="NRO156" s="106"/>
      <c r="NRP156" s="106"/>
      <c r="NRQ156" s="106"/>
      <c r="NRR156" s="106"/>
      <c r="NRS156" s="106"/>
      <c r="NRT156" s="106"/>
      <c r="NRU156" s="106"/>
      <c r="NRV156" s="106"/>
      <c r="NRW156" s="106"/>
      <c r="NRX156" s="106"/>
      <c r="NRY156" s="106"/>
      <c r="NRZ156" s="106"/>
      <c r="NSA156" s="106"/>
      <c r="NSB156" s="106"/>
      <c r="NSC156" s="106"/>
      <c r="NSD156" s="106"/>
      <c r="NSE156" s="106"/>
      <c r="NSF156" s="106"/>
      <c r="NSG156" s="106"/>
      <c r="NSH156" s="106"/>
      <c r="NSI156" s="106"/>
      <c r="NSJ156" s="106"/>
      <c r="NSK156" s="106"/>
      <c r="NSL156" s="106"/>
      <c r="NSM156" s="106"/>
      <c r="NSN156" s="106"/>
      <c r="NSO156" s="106"/>
      <c r="NSP156" s="106"/>
      <c r="NSQ156" s="106"/>
      <c r="NSR156" s="106"/>
      <c r="NSS156" s="106"/>
      <c r="NST156" s="106"/>
      <c r="NSU156" s="106"/>
      <c r="NSV156" s="106"/>
      <c r="NSW156" s="106"/>
      <c r="NSX156" s="106"/>
      <c r="NSY156" s="106"/>
      <c r="NSZ156" s="106"/>
      <c r="NTA156" s="106"/>
      <c r="NTB156" s="106"/>
      <c r="NTC156" s="106"/>
      <c r="NTD156" s="106"/>
      <c r="NTE156" s="106"/>
      <c r="NTF156" s="106"/>
      <c r="NTG156" s="106"/>
      <c r="NTH156" s="106"/>
      <c r="NTI156" s="106"/>
      <c r="NTJ156" s="106"/>
      <c r="NTK156" s="106"/>
      <c r="NTL156" s="106"/>
      <c r="NTM156" s="106"/>
      <c r="NTN156" s="106"/>
      <c r="NTO156" s="106"/>
      <c r="NTP156" s="106"/>
      <c r="NTQ156" s="106"/>
      <c r="NTR156" s="106"/>
      <c r="NTS156" s="106"/>
      <c r="NTT156" s="106"/>
      <c r="NTU156" s="106"/>
      <c r="NTV156" s="106"/>
      <c r="NTW156" s="106"/>
      <c r="NTX156" s="106"/>
      <c r="NTY156" s="106"/>
      <c r="NTZ156" s="106"/>
      <c r="NUA156" s="106"/>
      <c r="NUB156" s="106"/>
      <c r="NUC156" s="106"/>
      <c r="NUD156" s="106"/>
      <c r="NUE156" s="106"/>
      <c r="NUF156" s="106"/>
      <c r="NUG156" s="106"/>
      <c r="NUH156" s="106"/>
      <c r="NUI156" s="106"/>
      <c r="NUJ156" s="106"/>
      <c r="NUK156" s="106"/>
      <c r="NUL156" s="106"/>
      <c r="NUM156" s="106"/>
      <c r="NUN156" s="106"/>
      <c r="NUO156" s="106"/>
      <c r="NUP156" s="106"/>
      <c r="NUQ156" s="106"/>
      <c r="NUR156" s="106"/>
      <c r="NUS156" s="106"/>
      <c r="NUT156" s="106"/>
      <c r="NUU156" s="106"/>
      <c r="NUV156" s="106"/>
      <c r="NUW156" s="106"/>
      <c r="NUX156" s="106"/>
      <c r="NUY156" s="106"/>
      <c r="NUZ156" s="106"/>
      <c r="NVA156" s="106"/>
      <c r="NVB156" s="106"/>
      <c r="NVC156" s="106"/>
      <c r="NVD156" s="106"/>
      <c r="NVE156" s="106"/>
      <c r="NVF156" s="106"/>
      <c r="NVG156" s="106"/>
      <c r="NVH156" s="106"/>
      <c r="NVI156" s="106"/>
      <c r="NVJ156" s="106"/>
      <c r="NVK156" s="106"/>
      <c r="NVL156" s="106"/>
      <c r="NVM156" s="106"/>
      <c r="NVN156" s="106"/>
      <c r="NVO156" s="106"/>
      <c r="NVP156" s="106"/>
      <c r="NVQ156" s="106"/>
      <c r="NVR156" s="106"/>
      <c r="NVS156" s="106"/>
      <c r="NVT156" s="106"/>
      <c r="NVU156" s="106"/>
      <c r="NVV156" s="106"/>
      <c r="NVW156" s="106"/>
      <c r="NVX156" s="106"/>
      <c r="NVY156" s="106"/>
      <c r="NVZ156" s="106"/>
      <c r="NWA156" s="106"/>
      <c r="NWB156" s="106"/>
      <c r="NWC156" s="106"/>
      <c r="NWD156" s="106"/>
      <c r="NWE156" s="106"/>
      <c r="NWF156" s="106"/>
      <c r="NWG156" s="106"/>
      <c r="NWH156" s="106"/>
      <c r="NWI156" s="106"/>
      <c r="NWJ156" s="106"/>
      <c r="NWK156" s="106"/>
      <c r="NWL156" s="106"/>
      <c r="NWM156" s="106"/>
      <c r="NWN156" s="106"/>
      <c r="NWO156" s="106"/>
      <c r="NWP156" s="106"/>
      <c r="NWQ156" s="106"/>
      <c r="NWR156" s="106"/>
      <c r="NWS156" s="106"/>
      <c r="NWT156" s="106"/>
      <c r="NWU156" s="106"/>
      <c r="NWV156" s="106"/>
      <c r="NWW156" s="106"/>
      <c r="NWX156" s="106"/>
      <c r="NWY156" s="106"/>
      <c r="NWZ156" s="106"/>
      <c r="NXA156" s="106"/>
      <c r="NXB156" s="106"/>
      <c r="NXC156" s="106"/>
      <c r="NXD156" s="106"/>
      <c r="NXE156" s="106"/>
      <c r="NXF156" s="106"/>
      <c r="NXG156" s="106"/>
      <c r="NXH156" s="106"/>
      <c r="NXI156" s="106"/>
      <c r="NXJ156" s="106"/>
      <c r="NXK156" s="106"/>
      <c r="NXL156" s="106"/>
      <c r="NXM156" s="106"/>
      <c r="NXN156" s="106"/>
      <c r="NXO156" s="106"/>
      <c r="NXP156" s="106"/>
      <c r="NXQ156" s="106"/>
      <c r="NXR156" s="106"/>
      <c r="NXS156" s="106"/>
      <c r="NXT156" s="106"/>
      <c r="NXU156" s="106"/>
      <c r="NXV156" s="106"/>
      <c r="NXW156" s="106"/>
      <c r="NXX156" s="106"/>
      <c r="NXY156" s="106"/>
      <c r="NXZ156" s="106"/>
      <c r="NYA156" s="106"/>
      <c r="NYB156" s="106"/>
      <c r="NYC156" s="106"/>
      <c r="NYD156" s="106"/>
      <c r="NYE156" s="106"/>
      <c r="NYF156" s="106"/>
      <c r="NYG156" s="106"/>
      <c r="NYH156" s="106"/>
      <c r="NYI156" s="106"/>
      <c r="NYJ156" s="106"/>
      <c r="NYK156" s="106"/>
      <c r="NYL156" s="106"/>
      <c r="NYM156" s="106"/>
      <c r="NYN156" s="106"/>
      <c r="NYO156" s="106"/>
      <c r="NYP156" s="106"/>
      <c r="NYQ156" s="106"/>
      <c r="NYR156" s="106"/>
      <c r="NYS156" s="106"/>
      <c r="NYT156" s="106"/>
      <c r="NYU156" s="106"/>
      <c r="NYV156" s="106"/>
      <c r="NYW156" s="106"/>
      <c r="NYX156" s="106"/>
      <c r="NYY156" s="106"/>
      <c r="NYZ156" s="106"/>
      <c r="NZA156" s="106"/>
      <c r="NZB156" s="106"/>
      <c r="NZC156" s="106"/>
      <c r="NZD156" s="106"/>
      <c r="NZE156" s="106"/>
      <c r="NZF156" s="106"/>
      <c r="NZG156" s="106"/>
      <c r="NZH156" s="106"/>
      <c r="NZI156" s="106"/>
      <c r="NZJ156" s="106"/>
      <c r="NZK156" s="106"/>
      <c r="NZL156" s="106"/>
      <c r="NZM156" s="106"/>
      <c r="NZN156" s="106"/>
      <c r="NZO156" s="106"/>
      <c r="NZP156" s="106"/>
      <c r="NZQ156" s="106"/>
      <c r="NZR156" s="106"/>
      <c r="NZS156" s="106"/>
      <c r="NZT156" s="106"/>
      <c r="NZU156" s="106"/>
      <c r="NZV156" s="106"/>
      <c r="NZW156" s="106"/>
      <c r="NZX156" s="106"/>
      <c r="NZY156" s="106"/>
      <c r="NZZ156" s="106"/>
      <c r="OAA156" s="106"/>
      <c r="OAB156" s="106"/>
      <c r="OAC156" s="106"/>
      <c r="OAD156" s="106"/>
      <c r="OAE156" s="106"/>
      <c r="OAF156" s="106"/>
      <c r="OAG156" s="106"/>
      <c r="OAH156" s="106"/>
      <c r="OAI156" s="106"/>
      <c r="OAJ156" s="106"/>
      <c r="OAK156" s="106"/>
      <c r="OAL156" s="106"/>
      <c r="OAM156" s="106"/>
      <c r="OAN156" s="106"/>
      <c r="OAO156" s="106"/>
      <c r="OAP156" s="106"/>
      <c r="OAQ156" s="106"/>
      <c r="OAR156" s="106"/>
      <c r="OAS156" s="106"/>
      <c r="OAT156" s="106"/>
      <c r="OAU156" s="106"/>
      <c r="OAV156" s="106"/>
      <c r="OAW156" s="106"/>
      <c r="OAX156" s="106"/>
      <c r="OAY156" s="106"/>
      <c r="OAZ156" s="106"/>
      <c r="OBA156" s="106"/>
      <c r="OBB156" s="106"/>
      <c r="OBC156" s="106"/>
      <c r="OBD156" s="106"/>
      <c r="OBE156" s="106"/>
      <c r="OBF156" s="106"/>
      <c r="OBG156" s="106"/>
      <c r="OBH156" s="106"/>
      <c r="OBI156" s="106"/>
      <c r="OBJ156" s="106"/>
      <c r="OBK156" s="106"/>
      <c r="OBL156" s="106"/>
      <c r="OBM156" s="106"/>
      <c r="OBN156" s="106"/>
      <c r="OBO156" s="106"/>
      <c r="OBP156" s="106"/>
      <c r="OBQ156" s="106"/>
      <c r="OBR156" s="106"/>
      <c r="OBS156" s="106"/>
      <c r="OBT156" s="106"/>
      <c r="OBU156" s="106"/>
      <c r="OBV156" s="106"/>
      <c r="OBW156" s="106"/>
      <c r="OBX156" s="106"/>
      <c r="OBY156" s="106"/>
      <c r="OBZ156" s="106"/>
      <c r="OCA156" s="106"/>
      <c r="OCB156" s="106"/>
      <c r="OCC156" s="106"/>
      <c r="OCD156" s="106"/>
      <c r="OCE156" s="106"/>
      <c r="OCF156" s="106"/>
      <c r="OCG156" s="106"/>
      <c r="OCH156" s="106"/>
      <c r="OCI156" s="106"/>
      <c r="OCJ156" s="106"/>
      <c r="OCK156" s="106"/>
      <c r="OCL156" s="106"/>
      <c r="OCM156" s="106"/>
      <c r="OCN156" s="106"/>
      <c r="OCO156" s="106"/>
      <c r="OCP156" s="106"/>
      <c r="OCQ156" s="106"/>
      <c r="OCR156" s="106"/>
      <c r="OCS156" s="106"/>
      <c r="OCT156" s="106"/>
      <c r="OCU156" s="106"/>
      <c r="OCV156" s="106"/>
      <c r="OCW156" s="106"/>
      <c r="OCX156" s="106"/>
      <c r="OCY156" s="106"/>
      <c r="OCZ156" s="106"/>
      <c r="ODA156" s="106"/>
      <c r="ODB156" s="106"/>
      <c r="ODC156" s="106"/>
      <c r="ODD156" s="106"/>
      <c r="ODE156" s="106"/>
      <c r="ODF156" s="106"/>
      <c r="ODG156" s="106"/>
      <c r="ODH156" s="106"/>
      <c r="ODI156" s="106"/>
      <c r="ODJ156" s="106"/>
      <c r="ODK156" s="106"/>
      <c r="ODL156" s="106"/>
      <c r="ODM156" s="106"/>
      <c r="ODN156" s="106"/>
      <c r="ODO156" s="106"/>
      <c r="ODP156" s="106"/>
      <c r="ODQ156" s="106"/>
      <c r="ODR156" s="106"/>
      <c r="ODS156" s="106"/>
      <c r="ODT156" s="106"/>
      <c r="ODU156" s="106"/>
      <c r="ODV156" s="106"/>
      <c r="ODW156" s="106"/>
      <c r="ODX156" s="106"/>
      <c r="ODY156" s="106"/>
      <c r="ODZ156" s="106"/>
      <c r="OEA156" s="106"/>
      <c r="OEB156" s="106"/>
      <c r="OEC156" s="106"/>
      <c r="OED156" s="106"/>
      <c r="OEE156" s="106"/>
      <c r="OEF156" s="106"/>
      <c r="OEG156" s="106"/>
      <c r="OEH156" s="106"/>
      <c r="OEI156" s="106"/>
      <c r="OEJ156" s="106"/>
      <c r="OEK156" s="106"/>
      <c r="OEL156" s="106"/>
      <c r="OEM156" s="106"/>
      <c r="OEN156" s="106"/>
      <c r="OEO156" s="106"/>
      <c r="OEP156" s="106"/>
      <c r="OEQ156" s="106"/>
      <c r="OER156" s="106"/>
      <c r="OES156" s="106"/>
      <c r="OET156" s="106"/>
      <c r="OEU156" s="106"/>
      <c r="OEV156" s="106"/>
      <c r="OEW156" s="106"/>
      <c r="OEX156" s="106"/>
      <c r="OEY156" s="106"/>
      <c r="OEZ156" s="106"/>
      <c r="OFA156" s="106"/>
      <c r="OFB156" s="106"/>
      <c r="OFC156" s="106"/>
      <c r="OFD156" s="106"/>
      <c r="OFE156" s="106"/>
      <c r="OFF156" s="106"/>
      <c r="OFG156" s="106"/>
      <c r="OFH156" s="106"/>
      <c r="OFI156" s="106"/>
      <c r="OFJ156" s="106"/>
      <c r="OFK156" s="106"/>
      <c r="OFL156" s="106"/>
      <c r="OFM156" s="106"/>
      <c r="OFN156" s="106"/>
      <c r="OFO156" s="106"/>
      <c r="OFP156" s="106"/>
      <c r="OFQ156" s="106"/>
      <c r="OFR156" s="106"/>
      <c r="OFS156" s="106"/>
      <c r="OFT156" s="106"/>
      <c r="OFU156" s="106"/>
      <c r="OFV156" s="106"/>
      <c r="OFW156" s="106"/>
      <c r="OFX156" s="106"/>
      <c r="OFY156" s="106"/>
      <c r="OFZ156" s="106"/>
      <c r="OGA156" s="106"/>
      <c r="OGB156" s="106"/>
      <c r="OGC156" s="106"/>
      <c r="OGD156" s="106"/>
      <c r="OGE156" s="106"/>
      <c r="OGF156" s="106"/>
      <c r="OGG156" s="106"/>
      <c r="OGH156" s="106"/>
      <c r="OGI156" s="106"/>
      <c r="OGJ156" s="106"/>
      <c r="OGK156" s="106"/>
      <c r="OGL156" s="106"/>
      <c r="OGM156" s="106"/>
      <c r="OGN156" s="106"/>
      <c r="OGO156" s="106"/>
      <c r="OGP156" s="106"/>
      <c r="OGQ156" s="106"/>
      <c r="OGR156" s="106"/>
      <c r="OGS156" s="106"/>
      <c r="OGT156" s="106"/>
      <c r="OGU156" s="106"/>
      <c r="OGV156" s="106"/>
      <c r="OGW156" s="106"/>
      <c r="OGX156" s="106"/>
      <c r="OGY156" s="106"/>
      <c r="OGZ156" s="106"/>
      <c r="OHA156" s="106"/>
      <c r="OHB156" s="106"/>
      <c r="OHC156" s="106"/>
      <c r="OHD156" s="106"/>
      <c r="OHE156" s="106"/>
      <c r="OHF156" s="106"/>
      <c r="OHG156" s="106"/>
      <c r="OHH156" s="106"/>
      <c r="OHI156" s="106"/>
      <c r="OHJ156" s="106"/>
      <c r="OHK156" s="106"/>
      <c r="OHL156" s="106"/>
      <c r="OHM156" s="106"/>
      <c r="OHN156" s="106"/>
      <c r="OHO156" s="106"/>
      <c r="OHP156" s="106"/>
      <c r="OHQ156" s="106"/>
      <c r="OHR156" s="106"/>
      <c r="OHS156" s="106"/>
      <c r="OHT156" s="106"/>
      <c r="OHU156" s="106"/>
      <c r="OHV156" s="106"/>
      <c r="OHW156" s="106"/>
      <c r="OHX156" s="106"/>
      <c r="OHY156" s="106"/>
      <c r="OHZ156" s="106"/>
      <c r="OIA156" s="106"/>
      <c r="OIB156" s="106"/>
      <c r="OIC156" s="106"/>
      <c r="OID156" s="106"/>
      <c r="OIE156" s="106"/>
      <c r="OIF156" s="106"/>
      <c r="OIG156" s="106"/>
      <c r="OIH156" s="106"/>
      <c r="OII156" s="106"/>
      <c r="OIJ156" s="106"/>
      <c r="OIK156" s="106"/>
      <c r="OIL156" s="106"/>
      <c r="OIM156" s="106"/>
      <c r="OIN156" s="106"/>
      <c r="OIO156" s="106"/>
      <c r="OIP156" s="106"/>
      <c r="OIQ156" s="106"/>
      <c r="OIR156" s="106"/>
      <c r="OIS156" s="106"/>
      <c r="OIT156" s="106"/>
      <c r="OIU156" s="106"/>
      <c r="OIV156" s="106"/>
      <c r="OIW156" s="106"/>
      <c r="OIX156" s="106"/>
      <c r="OIY156" s="106"/>
      <c r="OIZ156" s="106"/>
      <c r="OJA156" s="106"/>
      <c r="OJB156" s="106"/>
      <c r="OJC156" s="106"/>
      <c r="OJD156" s="106"/>
      <c r="OJE156" s="106"/>
      <c r="OJF156" s="106"/>
      <c r="OJG156" s="106"/>
      <c r="OJH156" s="106"/>
      <c r="OJI156" s="106"/>
      <c r="OJJ156" s="106"/>
      <c r="OJK156" s="106"/>
      <c r="OJL156" s="106"/>
      <c r="OJM156" s="106"/>
      <c r="OJN156" s="106"/>
      <c r="OJO156" s="106"/>
      <c r="OJP156" s="106"/>
      <c r="OJQ156" s="106"/>
      <c r="OJR156" s="106"/>
      <c r="OJS156" s="106"/>
      <c r="OJT156" s="106"/>
      <c r="OJU156" s="106"/>
      <c r="OJV156" s="106"/>
      <c r="OJW156" s="106"/>
      <c r="OJX156" s="106"/>
      <c r="OJY156" s="106"/>
      <c r="OJZ156" s="106"/>
      <c r="OKA156" s="106"/>
      <c r="OKB156" s="106"/>
      <c r="OKC156" s="106"/>
      <c r="OKD156" s="106"/>
      <c r="OKE156" s="106"/>
      <c r="OKF156" s="106"/>
      <c r="OKG156" s="106"/>
      <c r="OKH156" s="106"/>
      <c r="OKI156" s="106"/>
      <c r="OKJ156" s="106"/>
      <c r="OKK156" s="106"/>
      <c r="OKL156" s="106"/>
      <c r="OKM156" s="106"/>
      <c r="OKN156" s="106"/>
      <c r="OKO156" s="106"/>
      <c r="OKP156" s="106"/>
      <c r="OKQ156" s="106"/>
      <c r="OKR156" s="106"/>
      <c r="OKS156" s="106"/>
      <c r="OKT156" s="106"/>
      <c r="OKU156" s="106"/>
      <c r="OKV156" s="106"/>
      <c r="OKW156" s="106"/>
      <c r="OKX156" s="106"/>
      <c r="OKY156" s="106"/>
      <c r="OKZ156" s="106"/>
      <c r="OLA156" s="106"/>
      <c r="OLB156" s="106"/>
      <c r="OLC156" s="106"/>
      <c r="OLD156" s="106"/>
      <c r="OLE156" s="106"/>
      <c r="OLF156" s="106"/>
      <c r="OLG156" s="106"/>
      <c r="OLH156" s="106"/>
      <c r="OLI156" s="106"/>
      <c r="OLJ156" s="106"/>
      <c r="OLK156" s="106"/>
      <c r="OLL156" s="106"/>
      <c r="OLM156" s="106"/>
      <c r="OLN156" s="106"/>
      <c r="OLO156" s="106"/>
      <c r="OLP156" s="106"/>
      <c r="OLQ156" s="106"/>
      <c r="OLR156" s="106"/>
      <c r="OLS156" s="106"/>
      <c r="OLT156" s="106"/>
      <c r="OLU156" s="106"/>
      <c r="OLV156" s="106"/>
      <c r="OLW156" s="106"/>
      <c r="OLX156" s="106"/>
      <c r="OLY156" s="106"/>
      <c r="OLZ156" s="106"/>
      <c r="OMA156" s="106"/>
      <c r="OMB156" s="106"/>
      <c r="OMC156" s="106"/>
      <c r="OMD156" s="106"/>
      <c r="OME156" s="106"/>
      <c r="OMF156" s="106"/>
      <c r="OMG156" s="106"/>
      <c r="OMH156" s="106"/>
      <c r="OMI156" s="106"/>
      <c r="OMJ156" s="106"/>
      <c r="OMK156" s="106"/>
      <c r="OML156" s="106"/>
      <c r="OMM156" s="106"/>
      <c r="OMN156" s="106"/>
      <c r="OMO156" s="106"/>
      <c r="OMP156" s="106"/>
      <c r="OMQ156" s="106"/>
      <c r="OMR156" s="106"/>
      <c r="OMS156" s="106"/>
      <c r="OMT156" s="106"/>
      <c r="OMU156" s="106"/>
      <c r="OMV156" s="106"/>
      <c r="OMW156" s="106"/>
      <c r="OMX156" s="106"/>
      <c r="OMY156" s="106"/>
      <c r="OMZ156" s="106"/>
      <c r="ONA156" s="106"/>
      <c r="ONB156" s="106"/>
      <c r="ONC156" s="106"/>
      <c r="OND156" s="106"/>
      <c r="ONE156" s="106"/>
      <c r="ONF156" s="106"/>
      <c r="ONG156" s="106"/>
      <c r="ONH156" s="106"/>
      <c r="ONI156" s="106"/>
      <c r="ONJ156" s="106"/>
      <c r="ONK156" s="106"/>
      <c r="ONL156" s="106"/>
      <c r="ONM156" s="106"/>
      <c r="ONN156" s="106"/>
      <c r="ONO156" s="106"/>
      <c r="ONP156" s="106"/>
      <c r="ONQ156" s="106"/>
      <c r="ONR156" s="106"/>
      <c r="ONS156" s="106"/>
      <c r="ONT156" s="106"/>
      <c r="ONU156" s="106"/>
      <c r="ONV156" s="106"/>
      <c r="ONW156" s="106"/>
      <c r="ONX156" s="106"/>
      <c r="ONY156" s="106"/>
      <c r="ONZ156" s="106"/>
      <c r="OOA156" s="106"/>
      <c r="OOB156" s="106"/>
      <c r="OOC156" s="106"/>
      <c r="OOD156" s="106"/>
      <c r="OOE156" s="106"/>
      <c r="OOF156" s="106"/>
      <c r="OOG156" s="106"/>
      <c r="OOH156" s="106"/>
      <c r="OOI156" s="106"/>
      <c r="OOJ156" s="106"/>
      <c r="OOK156" s="106"/>
      <c r="OOL156" s="106"/>
      <c r="OOM156" s="106"/>
      <c r="OON156" s="106"/>
      <c r="OOO156" s="106"/>
      <c r="OOP156" s="106"/>
      <c r="OOQ156" s="106"/>
      <c r="OOR156" s="106"/>
      <c r="OOS156" s="106"/>
      <c r="OOT156" s="106"/>
      <c r="OOU156" s="106"/>
      <c r="OOV156" s="106"/>
      <c r="OOW156" s="106"/>
      <c r="OOX156" s="106"/>
      <c r="OOY156" s="106"/>
      <c r="OOZ156" s="106"/>
      <c r="OPA156" s="106"/>
      <c r="OPB156" s="106"/>
      <c r="OPC156" s="106"/>
      <c r="OPD156" s="106"/>
      <c r="OPE156" s="106"/>
      <c r="OPF156" s="106"/>
      <c r="OPG156" s="106"/>
      <c r="OPH156" s="106"/>
      <c r="OPI156" s="106"/>
      <c r="OPJ156" s="106"/>
      <c r="OPK156" s="106"/>
      <c r="OPL156" s="106"/>
      <c r="OPM156" s="106"/>
      <c r="OPN156" s="106"/>
      <c r="OPO156" s="106"/>
      <c r="OPP156" s="106"/>
      <c r="OPQ156" s="106"/>
      <c r="OPR156" s="106"/>
      <c r="OPS156" s="106"/>
      <c r="OPT156" s="106"/>
      <c r="OPU156" s="106"/>
      <c r="OPV156" s="106"/>
      <c r="OPW156" s="106"/>
      <c r="OPX156" s="106"/>
      <c r="OPY156" s="106"/>
      <c r="OPZ156" s="106"/>
      <c r="OQA156" s="106"/>
      <c r="OQB156" s="106"/>
      <c r="OQC156" s="106"/>
      <c r="OQD156" s="106"/>
      <c r="OQE156" s="106"/>
      <c r="OQF156" s="106"/>
      <c r="OQG156" s="106"/>
      <c r="OQH156" s="106"/>
      <c r="OQI156" s="106"/>
      <c r="OQJ156" s="106"/>
      <c r="OQK156" s="106"/>
      <c r="OQL156" s="106"/>
      <c r="OQM156" s="106"/>
      <c r="OQN156" s="106"/>
      <c r="OQO156" s="106"/>
      <c r="OQP156" s="106"/>
      <c r="OQQ156" s="106"/>
      <c r="OQR156" s="106"/>
      <c r="OQS156" s="106"/>
      <c r="OQT156" s="106"/>
      <c r="OQU156" s="106"/>
      <c r="OQV156" s="106"/>
      <c r="OQW156" s="106"/>
      <c r="OQX156" s="106"/>
      <c r="OQY156" s="106"/>
      <c r="OQZ156" s="106"/>
      <c r="ORA156" s="106"/>
      <c r="ORB156" s="106"/>
      <c r="ORC156" s="106"/>
      <c r="ORD156" s="106"/>
      <c r="ORE156" s="106"/>
      <c r="ORF156" s="106"/>
      <c r="ORG156" s="106"/>
      <c r="ORH156" s="106"/>
      <c r="ORI156" s="106"/>
      <c r="ORJ156" s="106"/>
      <c r="ORK156" s="106"/>
      <c r="ORL156" s="106"/>
      <c r="ORM156" s="106"/>
      <c r="ORN156" s="106"/>
      <c r="ORO156" s="106"/>
      <c r="ORP156" s="106"/>
      <c r="ORQ156" s="106"/>
      <c r="ORR156" s="106"/>
      <c r="ORS156" s="106"/>
      <c r="ORT156" s="106"/>
      <c r="ORU156" s="106"/>
      <c r="ORV156" s="106"/>
      <c r="ORW156" s="106"/>
      <c r="ORX156" s="106"/>
      <c r="ORY156" s="106"/>
      <c r="ORZ156" s="106"/>
      <c r="OSA156" s="106"/>
      <c r="OSB156" s="106"/>
      <c r="OSC156" s="106"/>
      <c r="OSD156" s="106"/>
      <c r="OSE156" s="106"/>
      <c r="OSF156" s="106"/>
      <c r="OSG156" s="106"/>
      <c r="OSH156" s="106"/>
      <c r="OSI156" s="106"/>
      <c r="OSJ156" s="106"/>
      <c r="OSK156" s="106"/>
      <c r="OSL156" s="106"/>
      <c r="OSM156" s="106"/>
      <c r="OSN156" s="106"/>
      <c r="OSO156" s="106"/>
      <c r="OSP156" s="106"/>
      <c r="OSQ156" s="106"/>
      <c r="OSR156" s="106"/>
      <c r="OSS156" s="106"/>
      <c r="OST156" s="106"/>
      <c r="OSU156" s="106"/>
      <c r="OSV156" s="106"/>
      <c r="OSW156" s="106"/>
      <c r="OSX156" s="106"/>
      <c r="OSY156" s="106"/>
      <c r="OSZ156" s="106"/>
      <c r="OTA156" s="106"/>
      <c r="OTB156" s="106"/>
      <c r="OTC156" s="106"/>
      <c r="OTD156" s="106"/>
      <c r="OTE156" s="106"/>
      <c r="OTF156" s="106"/>
      <c r="OTG156" s="106"/>
      <c r="OTH156" s="106"/>
      <c r="OTI156" s="106"/>
      <c r="OTJ156" s="106"/>
      <c r="OTK156" s="106"/>
      <c r="OTL156" s="106"/>
      <c r="OTM156" s="106"/>
      <c r="OTN156" s="106"/>
      <c r="OTO156" s="106"/>
      <c r="OTP156" s="106"/>
      <c r="OTQ156" s="106"/>
      <c r="OTR156" s="106"/>
      <c r="OTS156" s="106"/>
      <c r="OTT156" s="106"/>
      <c r="OTU156" s="106"/>
      <c r="OTV156" s="106"/>
      <c r="OTW156" s="106"/>
      <c r="OTX156" s="106"/>
      <c r="OTY156" s="106"/>
      <c r="OTZ156" s="106"/>
      <c r="OUA156" s="106"/>
      <c r="OUB156" s="106"/>
      <c r="OUC156" s="106"/>
      <c r="OUD156" s="106"/>
      <c r="OUE156" s="106"/>
      <c r="OUF156" s="106"/>
      <c r="OUG156" s="106"/>
      <c r="OUH156" s="106"/>
      <c r="OUI156" s="106"/>
      <c r="OUJ156" s="106"/>
      <c r="OUK156" s="106"/>
      <c r="OUL156" s="106"/>
      <c r="OUM156" s="106"/>
      <c r="OUN156" s="106"/>
      <c r="OUO156" s="106"/>
      <c r="OUP156" s="106"/>
      <c r="OUQ156" s="106"/>
      <c r="OUR156" s="106"/>
      <c r="OUS156" s="106"/>
      <c r="OUT156" s="106"/>
      <c r="OUU156" s="106"/>
      <c r="OUV156" s="106"/>
      <c r="OUW156" s="106"/>
      <c r="OUX156" s="106"/>
      <c r="OUY156" s="106"/>
      <c r="OUZ156" s="106"/>
      <c r="OVA156" s="106"/>
      <c r="OVB156" s="106"/>
      <c r="OVC156" s="106"/>
      <c r="OVD156" s="106"/>
      <c r="OVE156" s="106"/>
      <c r="OVF156" s="106"/>
      <c r="OVG156" s="106"/>
      <c r="OVH156" s="106"/>
      <c r="OVI156" s="106"/>
      <c r="OVJ156" s="106"/>
      <c r="OVK156" s="106"/>
      <c r="OVL156" s="106"/>
      <c r="OVM156" s="106"/>
      <c r="OVN156" s="106"/>
      <c r="OVO156" s="106"/>
      <c r="OVP156" s="106"/>
      <c r="OVQ156" s="106"/>
      <c r="OVR156" s="106"/>
      <c r="OVS156" s="106"/>
      <c r="OVT156" s="106"/>
      <c r="OVU156" s="106"/>
      <c r="OVV156" s="106"/>
      <c r="OVW156" s="106"/>
      <c r="OVX156" s="106"/>
      <c r="OVY156" s="106"/>
      <c r="OVZ156" s="106"/>
      <c r="OWA156" s="106"/>
      <c r="OWB156" s="106"/>
      <c r="OWC156" s="106"/>
      <c r="OWD156" s="106"/>
      <c r="OWE156" s="106"/>
      <c r="OWF156" s="106"/>
      <c r="OWG156" s="106"/>
      <c r="OWH156" s="106"/>
      <c r="OWI156" s="106"/>
      <c r="OWJ156" s="106"/>
      <c r="OWK156" s="106"/>
      <c r="OWL156" s="106"/>
      <c r="OWM156" s="106"/>
      <c r="OWN156" s="106"/>
      <c r="OWO156" s="106"/>
      <c r="OWP156" s="106"/>
      <c r="OWQ156" s="106"/>
      <c r="OWR156" s="106"/>
      <c r="OWS156" s="106"/>
      <c r="OWT156" s="106"/>
      <c r="OWU156" s="106"/>
      <c r="OWV156" s="106"/>
      <c r="OWW156" s="106"/>
      <c r="OWX156" s="106"/>
      <c r="OWY156" s="106"/>
      <c r="OWZ156" s="106"/>
      <c r="OXA156" s="106"/>
      <c r="OXB156" s="106"/>
      <c r="OXC156" s="106"/>
      <c r="OXD156" s="106"/>
      <c r="OXE156" s="106"/>
      <c r="OXF156" s="106"/>
      <c r="OXG156" s="106"/>
      <c r="OXH156" s="106"/>
      <c r="OXI156" s="106"/>
      <c r="OXJ156" s="106"/>
      <c r="OXK156" s="106"/>
      <c r="OXL156" s="106"/>
      <c r="OXM156" s="106"/>
      <c r="OXN156" s="106"/>
      <c r="OXO156" s="106"/>
      <c r="OXP156" s="106"/>
      <c r="OXQ156" s="106"/>
      <c r="OXR156" s="106"/>
      <c r="OXS156" s="106"/>
      <c r="OXT156" s="106"/>
      <c r="OXU156" s="106"/>
      <c r="OXV156" s="106"/>
      <c r="OXW156" s="106"/>
      <c r="OXX156" s="106"/>
      <c r="OXY156" s="106"/>
      <c r="OXZ156" s="106"/>
      <c r="OYA156" s="106"/>
      <c r="OYB156" s="106"/>
      <c r="OYC156" s="106"/>
      <c r="OYD156" s="106"/>
      <c r="OYE156" s="106"/>
      <c r="OYF156" s="106"/>
      <c r="OYG156" s="106"/>
      <c r="OYH156" s="106"/>
      <c r="OYI156" s="106"/>
      <c r="OYJ156" s="106"/>
      <c r="OYK156" s="106"/>
      <c r="OYL156" s="106"/>
      <c r="OYM156" s="106"/>
      <c r="OYN156" s="106"/>
      <c r="OYO156" s="106"/>
      <c r="OYP156" s="106"/>
      <c r="OYQ156" s="106"/>
      <c r="OYR156" s="106"/>
      <c r="OYS156" s="106"/>
      <c r="OYT156" s="106"/>
      <c r="OYU156" s="106"/>
      <c r="OYV156" s="106"/>
      <c r="OYW156" s="106"/>
      <c r="OYX156" s="106"/>
      <c r="OYY156" s="106"/>
      <c r="OYZ156" s="106"/>
      <c r="OZA156" s="106"/>
      <c r="OZB156" s="106"/>
      <c r="OZC156" s="106"/>
      <c r="OZD156" s="106"/>
      <c r="OZE156" s="106"/>
      <c r="OZF156" s="106"/>
      <c r="OZG156" s="106"/>
      <c r="OZH156" s="106"/>
      <c r="OZI156" s="106"/>
      <c r="OZJ156" s="106"/>
      <c r="OZK156" s="106"/>
      <c r="OZL156" s="106"/>
      <c r="OZM156" s="106"/>
      <c r="OZN156" s="106"/>
      <c r="OZO156" s="106"/>
      <c r="OZP156" s="106"/>
      <c r="OZQ156" s="106"/>
      <c r="OZR156" s="106"/>
      <c r="OZS156" s="106"/>
      <c r="OZT156" s="106"/>
      <c r="OZU156" s="106"/>
      <c r="OZV156" s="106"/>
      <c r="OZW156" s="106"/>
      <c r="OZX156" s="106"/>
      <c r="OZY156" s="106"/>
      <c r="OZZ156" s="106"/>
      <c r="PAA156" s="106"/>
      <c r="PAB156" s="106"/>
      <c r="PAC156" s="106"/>
      <c r="PAD156" s="106"/>
      <c r="PAE156" s="106"/>
      <c r="PAF156" s="106"/>
      <c r="PAG156" s="106"/>
      <c r="PAH156" s="106"/>
      <c r="PAI156" s="106"/>
      <c r="PAJ156" s="106"/>
      <c r="PAK156" s="106"/>
      <c r="PAL156" s="106"/>
      <c r="PAM156" s="106"/>
      <c r="PAN156" s="106"/>
      <c r="PAO156" s="106"/>
      <c r="PAP156" s="106"/>
      <c r="PAQ156" s="106"/>
      <c r="PAR156" s="106"/>
      <c r="PAS156" s="106"/>
      <c r="PAT156" s="106"/>
      <c r="PAU156" s="106"/>
      <c r="PAV156" s="106"/>
      <c r="PAW156" s="106"/>
      <c r="PAX156" s="106"/>
      <c r="PAY156" s="106"/>
      <c r="PAZ156" s="106"/>
      <c r="PBA156" s="106"/>
      <c r="PBB156" s="106"/>
      <c r="PBC156" s="106"/>
      <c r="PBD156" s="106"/>
      <c r="PBE156" s="106"/>
      <c r="PBF156" s="106"/>
      <c r="PBG156" s="106"/>
      <c r="PBH156" s="106"/>
      <c r="PBI156" s="106"/>
      <c r="PBJ156" s="106"/>
      <c r="PBK156" s="106"/>
      <c r="PBL156" s="106"/>
      <c r="PBM156" s="106"/>
      <c r="PBN156" s="106"/>
      <c r="PBO156" s="106"/>
      <c r="PBP156" s="106"/>
      <c r="PBQ156" s="106"/>
      <c r="PBR156" s="106"/>
      <c r="PBS156" s="106"/>
      <c r="PBT156" s="106"/>
      <c r="PBU156" s="106"/>
      <c r="PBV156" s="106"/>
      <c r="PBW156" s="106"/>
      <c r="PBX156" s="106"/>
      <c r="PBY156" s="106"/>
      <c r="PBZ156" s="106"/>
      <c r="PCA156" s="106"/>
      <c r="PCB156" s="106"/>
      <c r="PCC156" s="106"/>
      <c r="PCD156" s="106"/>
      <c r="PCE156" s="106"/>
      <c r="PCF156" s="106"/>
      <c r="PCG156" s="106"/>
      <c r="PCH156" s="106"/>
      <c r="PCI156" s="106"/>
      <c r="PCJ156" s="106"/>
      <c r="PCK156" s="106"/>
      <c r="PCL156" s="106"/>
      <c r="PCM156" s="106"/>
      <c r="PCN156" s="106"/>
      <c r="PCO156" s="106"/>
      <c r="PCP156" s="106"/>
      <c r="PCQ156" s="106"/>
      <c r="PCR156" s="106"/>
      <c r="PCS156" s="106"/>
      <c r="PCT156" s="106"/>
      <c r="PCU156" s="106"/>
      <c r="PCV156" s="106"/>
      <c r="PCW156" s="106"/>
      <c r="PCX156" s="106"/>
      <c r="PCY156" s="106"/>
      <c r="PCZ156" s="106"/>
      <c r="PDA156" s="106"/>
      <c r="PDB156" s="106"/>
      <c r="PDC156" s="106"/>
      <c r="PDD156" s="106"/>
      <c r="PDE156" s="106"/>
      <c r="PDF156" s="106"/>
      <c r="PDG156" s="106"/>
      <c r="PDH156" s="106"/>
      <c r="PDI156" s="106"/>
      <c r="PDJ156" s="106"/>
      <c r="PDK156" s="106"/>
      <c r="PDL156" s="106"/>
      <c r="PDM156" s="106"/>
      <c r="PDN156" s="106"/>
      <c r="PDO156" s="106"/>
      <c r="PDP156" s="106"/>
      <c r="PDQ156" s="106"/>
      <c r="PDR156" s="106"/>
      <c r="PDS156" s="106"/>
      <c r="PDT156" s="106"/>
      <c r="PDU156" s="106"/>
      <c r="PDV156" s="106"/>
      <c r="PDW156" s="106"/>
      <c r="PDX156" s="106"/>
      <c r="PDY156" s="106"/>
      <c r="PDZ156" s="106"/>
      <c r="PEA156" s="106"/>
      <c r="PEB156" s="106"/>
      <c r="PEC156" s="106"/>
      <c r="PED156" s="106"/>
      <c r="PEE156" s="106"/>
      <c r="PEF156" s="106"/>
      <c r="PEG156" s="106"/>
      <c r="PEH156" s="106"/>
      <c r="PEI156" s="106"/>
      <c r="PEJ156" s="106"/>
      <c r="PEK156" s="106"/>
      <c r="PEL156" s="106"/>
      <c r="PEM156" s="106"/>
      <c r="PEN156" s="106"/>
      <c r="PEO156" s="106"/>
      <c r="PEP156" s="106"/>
      <c r="PEQ156" s="106"/>
      <c r="PER156" s="106"/>
      <c r="PES156" s="106"/>
      <c r="PET156" s="106"/>
      <c r="PEU156" s="106"/>
      <c r="PEV156" s="106"/>
      <c r="PEW156" s="106"/>
      <c r="PEX156" s="106"/>
      <c r="PEY156" s="106"/>
      <c r="PEZ156" s="106"/>
      <c r="PFA156" s="106"/>
      <c r="PFB156" s="106"/>
      <c r="PFC156" s="106"/>
      <c r="PFD156" s="106"/>
      <c r="PFE156" s="106"/>
      <c r="PFF156" s="106"/>
      <c r="PFG156" s="106"/>
      <c r="PFH156" s="106"/>
      <c r="PFI156" s="106"/>
      <c r="PFJ156" s="106"/>
      <c r="PFK156" s="106"/>
      <c r="PFL156" s="106"/>
      <c r="PFM156" s="106"/>
      <c r="PFN156" s="106"/>
      <c r="PFO156" s="106"/>
      <c r="PFP156" s="106"/>
      <c r="PFQ156" s="106"/>
      <c r="PFR156" s="106"/>
      <c r="PFS156" s="106"/>
      <c r="PFT156" s="106"/>
      <c r="PFU156" s="106"/>
      <c r="PFV156" s="106"/>
      <c r="PFW156" s="106"/>
      <c r="PFX156" s="106"/>
      <c r="PFY156" s="106"/>
      <c r="PFZ156" s="106"/>
      <c r="PGA156" s="106"/>
      <c r="PGB156" s="106"/>
      <c r="PGC156" s="106"/>
      <c r="PGD156" s="106"/>
      <c r="PGE156" s="106"/>
      <c r="PGF156" s="106"/>
      <c r="PGG156" s="106"/>
      <c r="PGH156" s="106"/>
      <c r="PGI156" s="106"/>
      <c r="PGJ156" s="106"/>
      <c r="PGK156" s="106"/>
      <c r="PGL156" s="106"/>
      <c r="PGM156" s="106"/>
      <c r="PGN156" s="106"/>
      <c r="PGO156" s="106"/>
      <c r="PGP156" s="106"/>
      <c r="PGQ156" s="106"/>
      <c r="PGR156" s="106"/>
      <c r="PGS156" s="106"/>
      <c r="PGT156" s="106"/>
      <c r="PGU156" s="106"/>
      <c r="PGV156" s="106"/>
      <c r="PGW156" s="106"/>
      <c r="PGX156" s="106"/>
      <c r="PGY156" s="106"/>
      <c r="PGZ156" s="106"/>
      <c r="PHA156" s="106"/>
      <c r="PHB156" s="106"/>
      <c r="PHC156" s="106"/>
      <c r="PHD156" s="106"/>
      <c r="PHE156" s="106"/>
      <c r="PHF156" s="106"/>
      <c r="PHG156" s="106"/>
      <c r="PHH156" s="106"/>
      <c r="PHI156" s="106"/>
      <c r="PHJ156" s="106"/>
      <c r="PHK156" s="106"/>
      <c r="PHL156" s="106"/>
      <c r="PHM156" s="106"/>
      <c r="PHN156" s="106"/>
      <c r="PHO156" s="106"/>
      <c r="PHP156" s="106"/>
      <c r="PHQ156" s="106"/>
      <c r="PHR156" s="106"/>
      <c r="PHS156" s="106"/>
      <c r="PHT156" s="106"/>
      <c r="PHU156" s="106"/>
      <c r="PHV156" s="106"/>
      <c r="PHW156" s="106"/>
      <c r="PHX156" s="106"/>
      <c r="PHY156" s="106"/>
      <c r="PHZ156" s="106"/>
      <c r="PIA156" s="106"/>
      <c r="PIB156" s="106"/>
      <c r="PIC156" s="106"/>
      <c r="PID156" s="106"/>
      <c r="PIE156" s="106"/>
      <c r="PIF156" s="106"/>
      <c r="PIG156" s="106"/>
      <c r="PIH156" s="106"/>
      <c r="PII156" s="106"/>
      <c r="PIJ156" s="106"/>
      <c r="PIK156" s="106"/>
      <c r="PIL156" s="106"/>
      <c r="PIM156" s="106"/>
      <c r="PIN156" s="106"/>
      <c r="PIO156" s="106"/>
      <c r="PIP156" s="106"/>
      <c r="PIQ156" s="106"/>
      <c r="PIR156" s="106"/>
      <c r="PIS156" s="106"/>
      <c r="PIT156" s="106"/>
      <c r="PIU156" s="106"/>
      <c r="PIV156" s="106"/>
      <c r="PIW156" s="106"/>
      <c r="PIX156" s="106"/>
      <c r="PIY156" s="106"/>
      <c r="PIZ156" s="106"/>
      <c r="PJA156" s="106"/>
      <c r="PJB156" s="106"/>
      <c r="PJC156" s="106"/>
      <c r="PJD156" s="106"/>
      <c r="PJE156" s="106"/>
      <c r="PJF156" s="106"/>
      <c r="PJG156" s="106"/>
      <c r="PJH156" s="106"/>
      <c r="PJI156" s="106"/>
      <c r="PJJ156" s="106"/>
      <c r="PJK156" s="106"/>
      <c r="PJL156" s="106"/>
      <c r="PJM156" s="106"/>
      <c r="PJN156" s="106"/>
      <c r="PJO156" s="106"/>
      <c r="PJP156" s="106"/>
      <c r="PJQ156" s="106"/>
      <c r="PJR156" s="106"/>
      <c r="PJS156" s="106"/>
      <c r="PJT156" s="106"/>
      <c r="PJU156" s="106"/>
      <c r="PJV156" s="106"/>
      <c r="PJW156" s="106"/>
      <c r="PJX156" s="106"/>
      <c r="PJY156" s="106"/>
      <c r="PJZ156" s="106"/>
      <c r="PKA156" s="106"/>
      <c r="PKB156" s="106"/>
      <c r="PKC156" s="106"/>
      <c r="PKD156" s="106"/>
      <c r="PKE156" s="106"/>
      <c r="PKF156" s="106"/>
      <c r="PKG156" s="106"/>
      <c r="PKH156" s="106"/>
      <c r="PKI156" s="106"/>
      <c r="PKJ156" s="106"/>
      <c r="PKK156" s="106"/>
      <c r="PKL156" s="106"/>
      <c r="PKM156" s="106"/>
      <c r="PKN156" s="106"/>
      <c r="PKO156" s="106"/>
      <c r="PKP156" s="106"/>
      <c r="PKQ156" s="106"/>
      <c r="PKR156" s="106"/>
      <c r="PKS156" s="106"/>
      <c r="PKT156" s="106"/>
      <c r="PKU156" s="106"/>
      <c r="PKV156" s="106"/>
      <c r="PKW156" s="106"/>
      <c r="PKX156" s="106"/>
      <c r="PKY156" s="106"/>
      <c r="PKZ156" s="106"/>
      <c r="PLA156" s="106"/>
      <c r="PLB156" s="106"/>
      <c r="PLC156" s="106"/>
      <c r="PLD156" s="106"/>
      <c r="PLE156" s="106"/>
      <c r="PLF156" s="106"/>
      <c r="PLG156" s="106"/>
      <c r="PLH156" s="106"/>
      <c r="PLI156" s="106"/>
      <c r="PLJ156" s="106"/>
      <c r="PLK156" s="106"/>
      <c r="PLL156" s="106"/>
      <c r="PLM156" s="106"/>
      <c r="PLN156" s="106"/>
      <c r="PLO156" s="106"/>
      <c r="PLP156" s="106"/>
      <c r="PLQ156" s="106"/>
      <c r="PLR156" s="106"/>
      <c r="PLS156" s="106"/>
      <c r="PLT156" s="106"/>
      <c r="PLU156" s="106"/>
      <c r="PLV156" s="106"/>
      <c r="PLW156" s="106"/>
      <c r="PLX156" s="106"/>
      <c r="PLY156" s="106"/>
      <c r="PLZ156" s="106"/>
      <c r="PMA156" s="106"/>
      <c r="PMB156" s="106"/>
      <c r="PMC156" s="106"/>
      <c r="PMD156" s="106"/>
      <c r="PME156" s="106"/>
      <c r="PMF156" s="106"/>
      <c r="PMG156" s="106"/>
      <c r="PMH156" s="106"/>
      <c r="PMI156" s="106"/>
      <c r="PMJ156" s="106"/>
      <c r="PMK156" s="106"/>
      <c r="PML156" s="106"/>
      <c r="PMM156" s="106"/>
      <c r="PMN156" s="106"/>
      <c r="PMO156" s="106"/>
      <c r="PMP156" s="106"/>
      <c r="PMQ156" s="106"/>
      <c r="PMR156" s="106"/>
      <c r="PMS156" s="106"/>
      <c r="PMT156" s="106"/>
      <c r="PMU156" s="106"/>
      <c r="PMV156" s="106"/>
      <c r="PMW156" s="106"/>
      <c r="PMX156" s="106"/>
      <c r="PMY156" s="106"/>
      <c r="PMZ156" s="106"/>
      <c r="PNA156" s="106"/>
      <c r="PNB156" s="106"/>
      <c r="PNC156" s="106"/>
      <c r="PND156" s="106"/>
      <c r="PNE156" s="106"/>
      <c r="PNF156" s="106"/>
      <c r="PNG156" s="106"/>
      <c r="PNH156" s="106"/>
      <c r="PNI156" s="106"/>
      <c r="PNJ156" s="106"/>
      <c r="PNK156" s="106"/>
      <c r="PNL156" s="106"/>
      <c r="PNM156" s="106"/>
      <c r="PNN156" s="106"/>
      <c r="PNO156" s="106"/>
      <c r="PNP156" s="106"/>
      <c r="PNQ156" s="106"/>
      <c r="PNR156" s="106"/>
      <c r="PNS156" s="106"/>
      <c r="PNT156" s="106"/>
      <c r="PNU156" s="106"/>
      <c r="PNV156" s="106"/>
      <c r="PNW156" s="106"/>
      <c r="PNX156" s="106"/>
      <c r="PNY156" s="106"/>
      <c r="PNZ156" s="106"/>
      <c r="POA156" s="106"/>
      <c r="POB156" s="106"/>
      <c r="POC156" s="106"/>
      <c r="POD156" s="106"/>
      <c r="POE156" s="106"/>
      <c r="POF156" s="106"/>
      <c r="POG156" s="106"/>
      <c r="POH156" s="106"/>
      <c r="POI156" s="106"/>
      <c r="POJ156" s="106"/>
      <c r="POK156" s="106"/>
      <c r="POL156" s="106"/>
      <c r="POM156" s="106"/>
      <c r="PON156" s="106"/>
      <c r="POO156" s="106"/>
      <c r="POP156" s="106"/>
      <c r="POQ156" s="106"/>
      <c r="POR156" s="106"/>
      <c r="POS156" s="106"/>
      <c r="POT156" s="106"/>
      <c r="POU156" s="106"/>
      <c r="POV156" s="106"/>
      <c r="POW156" s="106"/>
      <c r="POX156" s="106"/>
      <c r="POY156" s="106"/>
      <c r="POZ156" s="106"/>
      <c r="PPA156" s="106"/>
      <c r="PPB156" s="106"/>
      <c r="PPC156" s="106"/>
      <c r="PPD156" s="106"/>
      <c r="PPE156" s="106"/>
      <c r="PPF156" s="106"/>
      <c r="PPG156" s="106"/>
      <c r="PPH156" s="106"/>
      <c r="PPI156" s="106"/>
      <c r="PPJ156" s="106"/>
      <c r="PPK156" s="106"/>
      <c r="PPL156" s="106"/>
      <c r="PPM156" s="106"/>
      <c r="PPN156" s="106"/>
      <c r="PPO156" s="106"/>
      <c r="PPP156" s="106"/>
      <c r="PPQ156" s="106"/>
      <c r="PPR156" s="106"/>
      <c r="PPS156" s="106"/>
      <c r="PPT156" s="106"/>
      <c r="PPU156" s="106"/>
      <c r="PPV156" s="106"/>
      <c r="PPW156" s="106"/>
      <c r="PPX156" s="106"/>
      <c r="PPY156" s="106"/>
      <c r="PPZ156" s="106"/>
      <c r="PQA156" s="106"/>
      <c r="PQB156" s="106"/>
      <c r="PQC156" s="106"/>
      <c r="PQD156" s="106"/>
      <c r="PQE156" s="106"/>
      <c r="PQF156" s="106"/>
      <c r="PQG156" s="106"/>
      <c r="PQH156" s="106"/>
      <c r="PQI156" s="106"/>
      <c r="PQJ156" s="106"/>
      <c r="PQK156" s="106"/>
      <c r="PQL156" s="106"/>
      <c r="PQM156" s="106"/>
      <c r="PQN156" s="106"/>
      <c r="PQO156" s="106"/>
      <c r="PQP156" s="106"/>
      <c r="PQQ156" s="106"/>
      <c r="PQR156" s="106"/>
      <c r="PQS156" s="106"/>
      <c r="PQT156" s="106"/>
      <c r="PQU156" s="106"/>
      <c r="PQV156" s="106"/>
      <c r="PQW156" s="106"/>
      <c r="PQX156" s="106"/>
      <c r="PQY156" s="106"/>
      <c r="PQZ156" s="106"/>
      <c r="PRA156" s="106"/>
      <c r="PRB156" s="106"/>
      <c r="PRC156" s="106"/>
      <c r="PRD156" s="106"/>
      <c r="PRE156" s="106"/>
      <c r="PRF156" s="106"/>
      <c r="PRG156" s="106"/>
      <c r="PRH156" s="106"/>
      <c r="PRI156" s="106"/>
      <c r="PRJ156" s="106"/>
      <c r="PRK156" s="106"/>
      <c r="PRL156" s="106"/>
      <c r="PRM156" s="106"/>
      <c r="PRN156" s="106"/>
      <c r="PRO156" s="106"/>
      <c r="PRP156" s="106"/>
      <c r="PRQ156" s="106"/>
      <c r="PRR156" s="106"/>
      <c r="PRS156" s="106"/>
      <c r="PRT156" s="106"/>
      <c r="PRU156" s="106"/>
      <c r="PRV156" s="106"/>
      <c r="PRW156" s="106"/>
      <c r="PRX156" s="106"/>
      <c r="PRY156" s="106"/>
      <c r="PRZ156" s="106"/>
      <c r="PSA156" s="106"/>
      <c r="PSB156" s="106"/>
      <c r="PSC156" s="106"/>
      <c r="PSD156" s="106"/>
      <c r="PSE156" s="106"/>
      <c r="PSF156" s="106"/>
      <c r="PSG156" s="106"/>
      <c r="PSH156" s="106"/>
      <c r="PSI156" s="106"/>
      <c r="PSJ156" s="106"/>
      <c r="PSK156" s="106"/>
      <c r="PSL156" s="106"/>
      <c r="PSM156" s="106"/>
      <c r="PSN156" s="106"/>
      <c r="PSO156" s="106"/>
      <c r="PSP156" s="106"/>
      <c r="PSQ156" s="106"/>
      <c r="PSR156" s="106"/>
      <c r="PSS156" s="106"/>
      <c r="PST156" s="106"/>
      <c r="PSU156" s="106"/>
      <c r="PSV156" s="106"/>
      <c r="PSW156" s="106"/>
      <c r="PSX156" s="106"/>
      <c r="PSY156" s="106"/>
      <c r="PSZ156" s="106"/>
      <c r="PTA156" s="106"/>
      <c r="PTB156" s="106"/>
      <c r="PTC156" s="106"/>
      <c r="PTD156" s="106"/>
      <c r="PTE156" s="106"/>
      <c r="PTF156" s="106"/>
      <c r="PTG156" s="106"/>
      <c r="PTH156" s="106"/>
      <c r="PTI156" s="106"/>
      <c r="PTJ156" s="106"/>
      <c r="PTK156" s="106"/>
      <c r="PTL156" s="106"/>
      <c r="PTM156" s="106"/>
      <c r="PTN156" s="106"/>
      <c r="PTO156" s="106"/>
      <c r="PTP156" s="106"/>
      <c r="PTQ156" s="106"/>
      <c r="PTR156" s="106"/>
      <c r="PTS156" s="106"/>
      <c r="PTT156" s="106"/>
      <c r="PTU156" s="106"/>
      <c r="PTV156" s="106"/>
      <c r="PTW156" s="106"/>
      <c r="PTX156" s="106"/>
      <c r="PTY156" s="106"/>
      <c r="PTZ156" s="106"/>
      <c r="PUA156" s="106"/>
      <c r="PUB156" s="106"/>
      <c r="PUC156" s="106"/>
      <c r="PUD156" s="106"/>
      <c r="PUE156" s="106"/>
      <c r="PUF156" s="106"/>
      <c r="PUG156" s="106"/>
      <c r="PUH156" s="106"/>
      <c r="PUI156" s="106"/>
      <c r="PUJ156" s="106"/>
      <c r="PUK156" s="106"/>
      <c r="PUL156" s="106"/>
      <c r="PUM156" s="106"/>
      <c r="PUN156" s="106"/>
      <c r="PUO156" s="106"/>
      <c r="PUP156" s="106"/>
      <c r="PUQ156" s="106"/>
      <c r="PUR156" s="106"/>
      <c r="PUS156" s="106"/>
      <c r="PUT156" s="106"/>
      <c r="PUU156" s="106"/>
      <c r="PUV156" s="106"/>
      <c r="PUW156" s="106"/>
      <c r="PUX156" s="106"/>
      <c r="PUY156" s="106"/>
      <c r="PUZ156" s="106"/>
      <c r="PVA156" s="106"/>
      <c r="PVB156" s="106"/>
      <c r="PVC156" s="106"/>
      <c r="PVD156" s="106"/>
      <c r="PVE156" s="106"/>
      <c r="PVF156" s="106"/>
      <c r="PVG156" s="106"/>
      <c r="PVH156" s="106"/>
      <c r="PVI156" s="106"/>
      <c r="PVJ156" s="106"/>
      <c r="PVK156" s="106"/>
      <c r="PVL156" s="106"/>
      <c r="PVM156" s="106"/>
      <c r="PVN156" s="106"/>
      <c r="PVO156" s="106"/>
      <c r="PVP156" s="106"/>
      <c r="PVQ156" s="106"/>
      <c r="PVR156" s="106"/>
      <c r="PVS156" s="106"/>
      <c r="PVT156" s="106"/>
      <c r="PVU156" s="106"/>
      <c r="PVV156" s="106"/>
      <c r="PVW156" s="106"/>
      <c r="PVX156" s="106"/>
      <c r="PVY156" s="106"/>
      <c r="PVZ156" s="106"/>
      <c r="PWA156" s="106"/>
      <c r="PWB156" s="106"/>
      <c r="PWC156" s="106"/>
      <c r="PWD156" s="106"/>
      <c r="PWE156" s="106"/>
      <c r="PWF156" s="106"/>
      <c r="PWG156" s="106"/>
      <c r="PWH156" s="106"/>
      <c r="PWI156" s="106"/>
      <c r="PWJ156" s="106"/>
      <c r="PWK156" s="106"/>
      <c r="PWL156" s="106"/>
      <c r="PWM156" s="106"/>
      <c r="PWN156" s="106"/>
      <c r="PWO156" s="106"/>
      <c r="PWP156" s="106"/>
      <c r="PWQ156" s="106"/>
      <c r="PWR156" s="106"/>
      <c r="PWS156" s="106"/>
      <c r="PWT156" s="106"/>
      <c r="PWU156" s="106"/>
      <c r="PWV156" s="106"/>
      <c r="PWW156" s="106"/>
      <c r="PWX156" s="106"/>
      <c r="PWY156" s="106"/>
      <c r="PWZ156" s="106"/>
      <c r="PXA156" s="106"/>
      <c r="PXB156" s="106"/>
      <c r="PXC156" s="106"/>
      <c r="PXD156" s="106"/>
      <c r="PXE156" s="106"/>
      <c r="PXF156" s="106"/>
      <c r="PXG156" s="106"/>
      <c r="PXH156" s="106"/>
      <c r="PXI156" s="106"/>
      <c r="PXJ156" s="106"/>
      <c r="PXK156" s="106"/>
      <c r="PXL156" s="106"/>
      <c r="PXM156" s="106"/>
      <c r="PXN156" s="106"/>
      <c r="PXO156" s="106"/>
      <c r="PXP156" s="106"/>
      <c r="PXQ156" s="106"/>
      <c r="PXR156" s="106"/>
      <c r="PXS156" s="106"/>
      <c r="PXT156" s="106"/>
      <c r="PXU156" s="106"/>
      <c r="PXV156" s="106"/>
      <c r="PXW156" s="106"/>
      <c r="PXX156" s="106"/>
      <c r="PXY156" s="106"/>
      <c r="PXZ156" s="106"/>
      <c r="PYA156" s="106"/>
      <c r="PYB156" s="106"/>
      <c r="PYC156" s="106"/>
      <c r="PYD156" s="106"/>
      <c r="PYE156" s="106"/>
      <c r="PYF156" s="106"/>
      <c r="PYG156" s="106"/>
      <c r="PYH156" s="106"/>
      <c r="PYI156" s="106"/>
      <c r="PYJ156" s="106"/>
      <c r="PYK156" s="106"/>
      <c r="PYL156" s="106"/>
      <c r="PYM156" s="106"/>
      <c r="PYN156" s="106"/>
      <c r="PYO156" s="106"/>
      <c r="PYP156" s="106"/>
      <c r="PYQ156" s="106"/>
      <c r="PYR156" s="106"/>
      <c r="PYS156" s="106"/>
      <c r="PYT156" s="106"/>
      <c r="PYU156" s="106"/>
      <c r="PYV156" s="106"/>
      <c r="PYW156" s="106"/>
      <c r="PYX156" s="106"/>
      <c r="PYY156" s="106"/>
      <c r="PYZ156" s="106"/>
      <c r="PZA156" s="106"/>
      <c r="PZB156" s="106"/>
      <c r="PZC156" s="106"/>
      <c r="PZD156" s="106"/>
      <c r="PZE156" s="106"/>
      <c r="PZF156" s="106"/>
      <c r="PZG156" s="106"/>
      <c r="PZH156" s="106"/>
      <c r="PZI156" s="106"/>
      <c r="PZJ156" s="106"/>
      <c r="PZK156" s="106"/>
      <c r="PZL156" s="106"/>
      <c r="PZM156" s="106"/>
      <c r="PZN156" s="106"/>
      <c r="PZO156" s="106"/>
      <c r="PZP156" s="106"/>
      <c r="PZQ156" s="106"/>
      <c r="PZR156" s="106"/>
      <c r="PZS156" s="106"/>
      <c r="PZT156" s="106"/>
      <c r="PZU156" s="106"/>
      <c r="PZV156" s="106"/>
      <c r="PZW156" s="106"/>
      <c r="PZX156" s="106"/>
      <c r="PZY156" s="106"/>
      <c r="PZZ156" s="106"/>
      <c r="QAA156" s="106"/>
      <c r="QAB156" s="106"/>
      <c r="QAC156" s="106"/>
      <c r="QAD156" s="106"/>
      <c r="QAE156" s="106"/>
      <c r="QAF156" s="106"/>
      <c r="QAG156" s="106"/>
      <c r="QAH156" s="106"/>
      <c r="QAI156" s="106"/>
      <c r="QAJ156" s="106"/>
      <c r="QAK156" s="106"/>
      <c r="QAL156" s="106"/>
      <c r="QAM156" s="106"/>
      <c r="QAN156" s="106"/>
      <c r="QAO156" s="106"/>
      <c r="QAP156" s="106"/>
      <c r="QAQ156" s="106"/>
      <c r="QAR156" s="106"/>
      <c r="QAS156" s="106"/>
      <c r="QAT156" s="106"/>
      <c r="QAU156" s="106"/>
      <c r="QAV156" s="106"/>
      <c r="QAW156" s="106"/>
      <c r="QAX156" s="106"/>
      <c r="QAY156" s="106"/>
      <c r="QAZ156" s="106"/>
      <c r="QBA156" s="106"/>
      <c r="QBB156" s="106"/>
      <c r="QBC156" s="106"/>
      <c r="QBD156" s="106"/>
      <c r="QBE156" s="106"/>
      <c r="QBF156" s="106"/>
      <c r="QBG156" s="106"/>
      <c r="QBH156" s="106"/>
      <c r="QBI156" s="106"/>
      <c r="QBJ156" s="106"/>
      <c r="QBK156" s="106"/>
      <c r="QBL156" s="106"/>
      <c r="QBM156" s="106"/>
      <c r="QBN156" s="106"/>
      <c r="QBO156" s="106"/>
      <c r="QBP156" s="106"/>
      <c r="QBQ156" s="106"/>
      <c r="QBR156" s="106"/>
      <c r="QBS156" s="106"/>
      <c r="QBT156" s="106"/>
      <c r="QBU156" s="106"/>
      <c r="QBV156" s="106"/>
      <c r="QBW156" s="106"/>
      <c r="QBX156" s="106"/>
      <c r="QBY156" s="106"/>
      <c r="QBZ156" s="106"/>
      <c r="QCA156" s="106"/>
      <c r="QCB156" s="106"/>
      <c r="QCC156" s="106"/>
      <c r="QCD156" s="106"/>
      <c r="QCE156" s="106"/>
      <c r="QCF156" s="106"/>
      <c r="QCG156" s="106"/>
      <c r="QCH156" s="106"/>
      <c r="QCI156" s="106"/>
      <c r="QCJ156" s="106"/>
      <c r="QCK156" s="106"/>
      <c r="QCL156" s="106"/>
      <c r="QCM156" s="106"/>
      <c r="QCN156" s="106"/>
      <c r="QCO156" s="106"/>
      <c r="QCP156" s="106"/>
      <c r="QCQ156" s="106"/>
      <c r="QCR156" s="106"/>
      <c r="QCS156" s="106"/>
      <c r="QCT156" s="106"/>
      <c r="QCU156" s="106"/>
      <c r="QCV156" s="106"/>
      <c r="QCW156" s="106"/>
      <c r="QCX156" s="106"/>
      <c r="QCY156" s="106"/>
      <c r="QCZ156" s="106"/>
      <c r="QDA156" s="106"/>
      <c r="QDB156" s="106"/>
      <c r="QDC156" s="106"/>
      <c r="QDD156" s="106"/>
      <c r="QDE156" s="106"/>
      <c r="QDF156" s="106"/>
      <c r="QDG156" s="106"/>
      <c r="QDH156" s="106"/>
      <c r="QDI156" s="106"/>
      <c r="QDJ156" s="106"/>
      <c r="QDK156" s="106"/>
      <c r="QDL156" s="106"/>
      <c r="QDM156" s="106"/>
      <c r="QDN156" s="106"/>
      <c r="QDO156" s="106"/>
      <c r="QDP156" s="106"/>
      <c r="QDQ156" s="106"/>
      <c r="QDR156" s="106"/>
      <c r="QDS156" s="106"/>
      <c r="QDT156" s="106"/>
      <c r="QDU156" s="106"/>
      <c r="QDV156" s="106"/>
      <c r="QDW156" s="106"/>
      <c r="QDX156" s="106"/>
      <c r="QDY156" s="106"/>
      <c r="QDZ156" s="106"/>
      <c r="QEA156" s="106"/>
      <c r="QEB156" s="106"/>
      <c r="QEC156" s="106"/>
      <c r="QED156" s="106"/>
      <c r="QEE156" s="106"/>
      <c r="QEF156" s="106"/>
      <c r="QEG156" s="106"/>
      <c r="QEH156" s="106"/>
      <c r="QEI156" s="106"/>
      <c r="QEJ156" s="106"/>
      <c r="QEK156" s="106"/>
      <c r="QEL156" s="106"/>
      <c r="QEM156" s="106"/>
      <c r="QEN156" s="106"/>
      <c r="QEO156" s="106"/>
      <c r="QEP156" s="106"/>
      <c r="QEQ156" s="106"/>
      <c r="QER156" s="106"/>
      <c r="QES156" s="106"/>
      <c r="QET156" s="106"/>
      <c r="QEU156" s="106"/>
      <c r="QEV156" s="106"/>
      <c r="QEW156" s="106"/>
      <c r="QEX156" s="106"/>
      <c r="QEY156" s="106"/>
      <c r="QEZ156" s="106"/>
      <c r="QFA156" s="106"/>
      <c r="QFB156" s="106"/>
      <c r="QFC156" s="106"/>
      <c r="QFD156" s="106"/>
      <c r="QFE156" s="106"/>
      <c r="QFF156" s="106"/>
      <c r="QFG156" s="106"/>
      <c r="QFH156" s="106"/>
      <c r="QFI156" s="106"/>
      <c r="QFJ156" s="106"/>
      <c r="QFK156" s="106"/>
      <c r="QFL156" s="106"/>
      <c r="QFM156" s="106"/>
      <c r="QFN156" s="106"/>
      <c r="QFO156" s="106"/>
      <c r="QFP156" s="106"/>
      <c r="QFQ156" s="106"/>
      <c r="QFR156" s="106"/>
      <c r="QFS156" s="106"/>
      <c r="QFT156" s="106"/>
      <c r="QFU156" s="106"/>
      <c r="QFV156" s="106"/>
      <c r="QFW156" s="106"/>
      <c r="QFX156" s="106"/>
      <c r="QFY156" s="106"/>
      <c r="QFZ156" s="106"/>
      <c r="QGA156" s="106"/>
      <c r="QGB156" s="106"/>
      <c r="QGC156" s="106"/>
      <c r="QGD156" s="106"/>
      <c r="QGE156" s="106"/>
      <c r="QGF156" s="106"/>
      <c r="QGG156" s="106"/>
      <c r="QGH156" s="106"/>
      <c r="QGI156" s="106"/>
      <c r="QGJ156" s="106"/>
      <c r="QGK156" s="106"/>
      <c r="QGL156" s="106"/>
      <c r="QGM156" s="106"/>
      <c r="QGN156" s="106"/>
      <c r="QGO156" s="106"/>
      <c r="QGP156" s="106"/>
      <c r="QGQ156" s="106"/>
      <c r="QGR156" s="106"/>
      <c r="QGS156" s="106"/>
      <c r="QGT156" s="106"/>
      <c r="QGU156" s="106"/>
      <c r="QGV156" s="106"/>
      <c r="QGW156" s="106"/>
      <c r="QGX156" s="106"/>
      <c r="QGY156" s="106"/>
      <c r="QGZ156" s="106"/>
      <c r="QHA156" s="106"/>
      <c r="QHB156" s="106"/>
      <c r="QHC156" s="106"/>
      <c r="QHD156" s="106"/>
      <c r="QHE156" s="106"/>
      <c r="QHF156" s="106"/>
      <c r="QHG156" s="106"/>
      <c r="QHH156" s="106"/>
      <c r="QHI156" s="106"/>
      <c r="QHJ156" s="106"/>
      <c r="QHK156" s="106"/>
      <c r="QHL156" s="106"/>
      <c r="QHM156" s="106"/>
      <c r="QHN156" s="106"/>
      <c r="QHO156" s="106"/>
      <c r="QHP156" s="106"/>
      <c r="QHQ156" s="106"/>
      <c r="QHR156" s="106"/>
      <c r="QHS156" s="106"/>
      <c r="QHT156" s="106"/>
      <c r="QHU156" s="106"/>
      <c r="QHV156" s="106"/>
      <c r="QHW156" s="106"/>
      <c r="QHX156" s="106"/>
      <c r="QHY156" s="106"/>
      <c r="QHZ156" s="106"/>
      <c r="QIA156" s="106"/>
      <c r="QIB156" s="106"/>
      <c r="QIC156" s="106"/>
      <c r="QID156" s="106"/>
      <c r="QIE156" s="106"/>
      <c r="QIF156" s="106"/>
      <c r="QIG156" s="106"/>
      <c r="QIH156" s="106"/>
      <c r="QII156" s="106"/>
      <c r="QIJ156" s="106"/>
      <c r="QIK156" s="106"/>
      <c r="QIL156" s="106"/>
      <c r="QIM156" s="106"/>
      <c r="QIN156" s="106"/>
      <c r="QIO156" s="106"/>
      <c r="QIP156" s="106"/>
      <c r="QIQ156" s="106"/>
      <c r="QIR156" s="106"/>
      <c r="QIS156" s="106"/>
      <c r="QIT156" s="106"/>
      <c r="QIU156" s="106"/>
      <c r="QIV156" s="106"/>
      <c r="QIW156" s="106"/>
      <c r="QIX156" s="106"/>
      <c r="QIY156" s="106"/>
      <c r="QIZ156" s="106"/>
      <c r="QJA156" s="106"/>
      <c r="QJB156" s="106"/>
      <c r="QJC156" s="106"/>
      <c r="QJD156" s="106"/>
      <c r="QJE156" s="106"/>
      <c r="QJF156" s="106"/>
      <c r="QJG156" s="106"/>
      <c r="QJH156" s="106"/>
      <c r="QJI156" s="106"/>
      <c r="QJJ156" s="106"/>
      <c r="QJK156" s="106"/>
      <c r="QJL156" s="106"/>
      <c r="QJM156" s="106"/>
      <c r="QJN156" s="106"/>
      <c r="QJO156" s="106"/>
      <c r="QJP156" s="106"/>
      <c r="QJQ156" s="106"/>
      <c r="QJR156" s="106"/>
      <c r="QJS156" s="106"/>
      <c r="QJT156" s="106"/>
      <c r="QJU156" s="106"/>
      <c r="QJV156" s="106"/>
      <c r="QJW156" s="106"/>
      <c r="QJX156" s="106"/>
      <c r="QJY156" s="106"/>
      <c r="QJZ156" s="106"/>
      <c r="QKA156" s="106"/>
      <c r="QKB156" s="106"/>
      <c r="QKC156" s="106"/>
      <c r="QKD156" s="106"/>
      <c r="QKE156" s="106"/>
      <c r="QKF156" s="106"/>
      <c r="QKG156" s="106"/>
      <c r="QKH156" s="106"/>
      <c r="QKI156" s="106"/>
      <c r="QKJ156" s="106"/>
      <c r="QKK156" s="106"/>
      <c r="QKL156" s="106"/>
      <c r="QKM156" s="106"/>
      <c r="QKN156" s="106"/>
      <c r="QKO156" s="106"/>
      <c r="QKP156" s="106"/>
      <c r="QKQ156" s="106"/>
      <c r="QKR156" s="106"/>
      <c r="QKS156" s="106"/>
      <c r="QKT156" s="106"/>
      <c r="QKU156" s="106"/>
      <c r="QKV156" s="106"/>
      <c r="QKW156" s="106"/>
      <c r="QKX156" s="106"/>
      <c r="QKY156" s="106"/>
      <c r="QKZ156" s="106"/>
      <c r="QLA156" s="106"/>
      <c r="QLB156" s="106"/>
      <c r="QLC156" s="106"/>
      <c r="QLD156" s="106"/>
      <c r="QLE156" s="106"/>
      <c r="QLF156" s="106"/>
      <c r="QLG156" s="106"/>
      <c r="QLH156" s="106"/>
      <c r="QLI156" s="106"/>
      <c r="QLJ156" s="106"/>
      <c r="QLK156" s="106"/>
      <c r="QLL156" s="106"/>
      <c r="QLM156" s="106"/>
      <c r="QLN156" s="106"/>
      <c r="QLO156" s="106"/>
      <c r="QLP156" s="106"/>
      <c r="QLQ156" s="106"/>
      <c r="QLR156" s="106"/>
      <c r="QLS156" s="106"/>
      <c r="QLT156" s="106"/>
      <c r="QLU156" s="106"/>
      <c r="QLV156" s="106"/>
      <c r="QLW156" s="106"/>
      <c r="QLX156" s="106"/>
      <c r="QLY156" s="106"/>
      <c r="QLZ156" s="106"/>
      <c r="QMA156" s="106"/>
      <c r="QMB156" s="106"/>
      <c r="QMC156" s="106"/>
      <c r="QMD156" s="106"/>
      <c r="QME156" s="106"/>
      <c r="QMF156" s="106"/>
      <c r="QMG156" s="106"/>
      <c r="QMH156" s="106"/>
      <c r="QMI156" s="106"/>
      <c r="QMJ156" s="106"/>
      <c r="QMK156" s="106"/>
      <c r="QML156" s="106"/>
      <c r="QMM156" s="106"/>
      <c r="QMN156" s="106"/>
      <c r="QMO156" s="106"/>
      <c r="QMP156" s="106"/>
      <c r="QMQ156" s="106"/>
      <c r="QMR156" s="106"/>
      <c r="QMS156" s="106"/>
      <c r="QMT156" s="106"/>
      <c r="QMU156" s="106"/>
      <c r="QMV156" s="106"/>
      <c r="QMW156" s="106"/>
      <c r="QMX156" s="106"/>
      <c r="QMY156" s="106"/>
      <c r="QMZ156" s="106"/>
      <c r="QNA156" s="106"/>
      <c r="QNB156" s="106"/>
      <c r="QNC156" s="106"/>
      <c r="QND156" s="106"/>
      <c r="QNE156" s="106"/>
      <c r="QNF156" s="106"/>
      <c r="QNG156" s="106"/>
      <c r="QNH156" s="106"/>
      <c r="QNI156" s="106"/>
      <c r="QNJ156" s="106"/>
      <c r="QNK156" s="106"/>
      <c r="QNL156" s="106"/>
      <c r="QNM156" s="106"/>
      <c r="QNN156" s="106"/>
      <c r="QNO156" s="106"/>
      <c r="QNP156" s="106"/>
      <c r="QNQ156" s="106"/>
      <c r="QNR156" s="106"/>
      <c r="QNS156" s="106"/>
      <c r="QNT156" s="106"/>
      <c r="QNU156" s="106"/>
      <c r="QNV156" s="106"/>
      <c r="QNW156" s="106"/>
      <c r="QNX156" s="106"/>
      <c r="QNY156" s="106"/>
      <c r="QNZ156" s="106"/>
      <c r="QOA156" s="106"/>
      <c r="QOB156" s="106"/>
      <c r="QOC156" s="106"/>
      <c r="QOD156" s="106"/>
      <c r="QOE156" s="106"/>
      <c r="QOF156" s="106"/>
      <c r="QOG156" s="106"/>
      <c r="QOH156" s="106"/>
      <c r="QOI156" s="106"/>
      <c r="QOJ156" s="106"/>
      <c r="QOK156" s="106"/>
      <c r="QOL156" s="106"/>
      <c r="QOM156" s="106"/>
      <c r="QON156" s="106"/>
      <c r="QOO156" s="106"/>
      <c r="QOP156" s="106"/>
      <c r="QOQ156" s="106"/>
      <c r="QOR156" s="106"/>
      <c r="QOS156" s="106"/>
      <c r="QOT156" s="106"/>
      <c r="QOU156" s="106"/>
      <c r="QOV156" s="106"/>
      <c r="QOW156" s="106"/>
      <c r="QOX156" s="106"/>
      <c r="QOY156" s="106"/>
      <c r="QOZ156" s="106"/>
      <c r="QPA156" s="106"/>
      <c r="QPB156" s="106"/>
      <c r="QPC156" s="106"/>
      <c r="QPD156" s="106"/>
      <c r="QPE156" s="106"/>
      <c r="QPF156" s="106"/>
      <c r="QPG156" s="106"/>
      <c r="QPH156" s="106"/>
      <c r="QPI156" s="106"/>
      <c r="QPJ156" s="106"/>
      <c r="QPK156" s="106"/>
      <c r="QPL156" s="106"/>
      <c r="QPM156" s="106"/>
      <c r="QPN156" s="106"/>
      <c r="QPO156" s="106"/>
      <c r="QPP156" s="106"/>
      <c r="QPQ156" s="106"/>
      <c r="QPR156" s="106"/>
      <c r="QPS156" s="106"/>
      <c r="QPT156" s="106"/>
      <c r="QPU156" s="106"/>
      <c r="QPV156" s="106"/>
      <c r="QPW156" s="106"/>
      <c r="QPX156" s="106"/>
      <c r="QPY156" s="106"/>
      <c r="QPZ156" s="106"/>
      <c r="QQA156" s="106"/>
      <c r="QQB156" s="106"/>
      <c r="QQC156" s="106"/>
      <c r="QQD156" s="106"/>
      <c r="QQE156" s="106"/>
      <c r="QQF156" s="106"/>
      <c r="QQG156" s="106"/>
      <c r="QQH156" s="106"/>
      <c r="QQI156" s="106"/>
      <c r="QQJ156" s="106"/>
      <c r="QQK156" s="106"/>
      <c r="QQL156" s="106"/>
      <c r="QQM156" s="106"/>
      <c r="QQN156" s="106"/>
      <c r="QQO156" s="106"/>
      <c r="QQP156" s="106"/>
      <c r="QQQ156" s="106"/>
      <c r="QQR156" s="106"/>
      <c r="QQS156" s="106"/>
      <c r="QQT156" s="106"/>
      <c r="QQU156" s="106"/>
      <c r="QQV156" s="106"/>
      <c r="QQW156" s="106"/>
      <c r="QQX156" s="106"/>
      <c r="QQY156" s="106"/>
      <c r="QQZ156" s="106"/>
      <c r="QRA156" s="106"/>
      <c r="QRB156" s="106"/>
      <c r="QRC156" s="106"/>
      <c r="QRD156" s="106"/>
      <c r="QRE156" s="106"/>
      <c r="QRF156" s="106"/>
      <c r="QRG156" s="106"/>
      <c r="QRH156" s="106"/>
      <c r="QRI156" s="106"/>
      <c r="QRJ156" s="106"/>
      <c r="QRK156" s="106"/>
      <c r="QRL156" s="106"/>
      <c r="QRM156" s="106"/>
      <c r="QRN156" s="106"/>
      <c r="QRO156" s="106"/>
      <c r="QRP156" s="106"/>
      <c r="QRQ156" s="106"/>
      <c r="QRR156" s="106"/>
      <c r="QRS156" s="106"/>
      <c r="QRT156" s="106"/>
      <c r="QRU156" s="106"/>
      <c r="QRV156" s="106"/>
      <c r="QRW156" s="106"/>
      <c r="QRX156" s="106"/>
      <c r="QRY156" s="106"/>
      <c r="QRZ156" s="106"/>
      <c r="QSA156" s="106"/>
      <c r="QSB156" s="106"/>
      <c r="QSC156" s="106"/>
      <c r="QSD156" s="106"/>
      <c r="QSE156" s="106"/>
      <c r="QSF156" s="106"/>
      <c r="QSG156" s="106"/>
      <c r="QSH156" s="106"/>
      <c r="QSI156" s="106"/>
      <c r="QSJ156" s="106"/>
      <c r="QSK156" s="106"/>
      <c r="QSL156" s="106"/>
      <c r="QSM156" s="106"/>
      <c r="QSN156" s="106"/>
      <c r="QSO156" s="106"/>
      <c r="QSP156" s="106"/>
      <c r="QSQ156" s="106"/>
      <c r="QSR156" s="106"/>
      <c r="QSS156" s="106"/>
      <c r="QST156" s="106"/>
      <c r="QSU156" s="106"/>
      <c r="QSV156" s="106"/>
      <c r="QSW156" s="106"/>
      <c r="QSX156" s="106"/>
      <c r="QSY156" s="106"/>
      <c r="QSZ156" s="106"/>
      <c r="QTA156" s="106"/>
      <c r="QTB156" s="106"/>
      <c r="QTC156" s="106"/>
      <c r="QTD156" s="106"/>
      <c r="QTE156" s="106"/>
      <c r="QTF156" s="106"/>
      <c r="QTG156" s="106"/>
      <c r="QTH156" s="106"/>
      <c r="QTI156" s="106"/>
      <c r="QTJ156" s="106"/>
      <c r="QTK156" s="106"/>
      <c r="QTL156" s="106"/>
      <c r="QTM156" s="106"/>
      <c r="QTN156" s="106"/>
      <c r="QTO156" s="106"/>
      <c r="QTP156" s="106"/>
      <c r="QTQ156" s="106"/>
      <c r="QTR156" s="106"/>
      <c r="QTS156" s="106"/>
      <c r="QTT156" s="106"/>
      <c r="QTU156" s="106"/>
      <c r="QTV156" s="106"/>
      <c r="QTW156" s="106"/>
      <c r="QTX156" s="106"/>
      <c r="QTY156" s="106"/>
      <c r="QTZ156" s="106"/>
      <c r="QUA156" s="106"/>
      <c r="QUB156" s="106"/>
      <c r="QUC156" s="106"/>
      <c r="QUD156" s="106"/>
      <c r="QUE156" s="106"/>
      <c r="QUF156" s="106"/>
      <c r="QUG156" s="106"/>
      <c r="QUH156" s="106"/>
      <c r="QUI156" s="106"/>
      <c r="QUJ156" s="106"/>
      <c r="QUK156" s="106"/>
      <c r="QUL156" s="106"/>
      <c r="QUM156" s="106"/>
      <c r="QUN156" s="106"/>
      <c r="QUO156" s="106"/>
      <c r="QUP156" s="106"/>
      <c r="QUQ156" s="106"/>
      <c r="QUR156" s="106"/>
      <c r="QUS156" s="106"/>
      <c r="QUT156" s="106"/>
      <c r="QUU156" s="106"/>
      <c r="QUV156" s="106"/>
      <c r="QUW156" s="106"/>
      <c r="QUX156" s="106"/>
      <c r="QUY156" s="106"/>
      <c r="QUZ156" s="106"/>
      <c r="QVA156" s="106"/>
      <c r="QVB156" s="106"/>
      <c r="QVC156" s="106"/>
      <c r="QVD156" s="106"/>
      <c r="QVE156" s="106"/>
      <c r="QVF156" s="106"/>
      <c r="QVG156" s="106"/>
      <c r="QVH156" s="106"/>
      <c r="QVI156" s="106"/>
      <c r="QVJ156" s="106"/>
      <c r="QVK156" s="106"/>
      <c r="QVL156" s="106"/>
      <c r="QVM156" s="106"/>
      <c r="QVN156" s="106"/>
      <c r="QVO156" s="106"/>
      <c r="QVP156" s="106"/>
      <c r="QVQ156" s="106"/>
      <c r="QVR156" s="106"/>
      <c r="QVS156" s="106"/>
      <c r="QVT156" s="106"/>
      <c r="QVU156" s="106"/>
      <c r="QVV156" s="106"/>
      <c r="QVW156" s="106"/>
      <c r="QVX156" s="106"/>
      <c r="QVY156" s="106"/>
      <c r="QVZ156" s="106"/>
      <c r="QWA156" s="106"/>
      <c r="QWB156" s="106"/>
      <c r="QWC156" s="106"/>
      <c r="QWD156" s="106"/>
      <c r="QWE156" s="106"/>
      <c r="QWF156" s="106"/>
      <c r="QWG156" s="106"/>
      <c r="QWH156" s="106"/>
      <c r="QWI156" s="106"/>
      <c r="QWJ156" s="106"/>
      <c r="QWK156" s="106"/>
      <c r="QWL156" s="106"/>
      <c r="QWM156" s="106"/>
      <c r="QWN156" s="106"/>
      <c r="QWO156" s="106"/>
      <c r="QWP156" s="106"/>
      <c r="QWQ156" s="106"/>
      <c r="QWR156" s="106"/>
      <c r="QWS156" s="106"/>
      <c r="QWT156" s="106"/>
      <c r="QWU156" s="106"/>
      <c r="QWV156" s="106"/>
      <c r="QWW156" s="106"/>
      <c r="QWX156" s="106"/>
      <c r="QWY156" s="106"/>
      <c r="QWZ156" s="106"/>
      <c r="QXA156" s="106"/>
      <c r="QXB156" s="106"/>
      <c r="QXC156" s="106"/>
      <c r="QXD156" s="106"/>
      <c r="QXE156" s="106"/>
      <c r="QXF156" s="106"/>
      <c r="QXG156" s="106"/>
      <c r="QXH156" s="106"/>
      <c r="QXI156" s="106"/>
      <c r="QXJ156" s="106"/>
      <c r="QXK156" s="106"/>
      <c r="QXL156" s="106"/>
      <c r="QXM156" s="106"/>
      <c r="QXN156" s="106"/>
      <c r="QXO156" s="106"/>
      <c r="QXP156" s="106"/>
      <c r="QXQ156" s="106"/>
      <c r="QXR156" s="106"/>
      <c r="QXS156" s="106"/>
      <c r="QXT156" s="106"/>
      <c r="QXU156" s="106"/>
      <c r="QXV156" s="106"/>
      <c r="QXW156" s="106"/>
      <c r="QXX156" s="106"/>
      <c r="QXY156" s="106"/>
      <c r="QXZ156" s="106"/>
      <c r="QYA156" s="106"/>
      <c r="QYB156" s="106"/>
      <c r="QYC156" s="106"/>
      <c r="QYD156" s="106"/>
      <c r="QYE156" s="106"/>
      <c r="QYF156" s="106"/>
      <c r="QYG156" s="106"/>
      <c r="QYH156" s="106"/>
      <c r="QYI156" s="106"/>
      <c r="QYJ156" s="106"/>
      <c r="QYK156" s="106"/>
      <c r="QYL156" s="106"/>
      <c r="QYM156" s="106"/>
      <c r="QYN156" s="106"/>
      <c r="QYO156" s="106"/>
      <c r="QYP156" s="106"/>
      <c r="QYQ156" s="106"/>
      <c r="QYR156" s="106"/>
      <c r="QYS156" s="106"/>
      <c r="QYT156" s="106"/>
      <c r="QYU156" s="106"/>
      <c r="QYV156" s="106"/>
      <c r="QYW156" s="106"/>
      <c r="QYX156" s="106"/>
      <c r="QYY156" s="106"/>
      <c r="QYZ156" s="106"/>
      <c r="QZA156" s="106"/>
      <c r="QZB156" s="106"/>
      <c r="QZC156" s="106"/>
      <c r="QZD156" s="106"/>
      <c r="QZE156" s="106"/>
      <c r="QZF156" s="106"/>
      <c r="QZG156" s="106"/>
      <c r="QZH156" s="106"/>
      <c r="QZI156" s="106"/>
      <c r="QZJ156" s="106"/>
      <c r="QZK156" s="106"/>
      <c r="QZL156" s="106"/>
      <c r="QZM156" s="106"/>
      <c r="QZN156" s="106"/>
      <c r="QZO156" s="106"/>
      <c r="QZP156" s="106"/>
      <c r="QZQ156" s="106"/>
      <c r="QZR156" s="106"/>
      <c r="QZS156" s="106"/>
      <c r="QZT156" s="106"/>
      <c r="QZU156" s="106"/>
      <c r="QZV156" s="106"/>
      <c r="QZW156" s="106"/>
      <c r="QZX156" s="106"/>
      <c r="QZY156" s="106"/>
      <c r="QZZ156" s="106"/>
      <c r="RAA156" s="106"/>
      <c r="RAB156" s="106"/>
      <c r="RAC156" s="106"/>
      <c r="RAD156" s="106"/>
      <c r="RAE156" s="106"/>
      <c r="RAF156" s="106"/>
      <c r="RAG156" s="106"/>
      <c r="RAH156" s="106"/>
      <c r="RAI156" s="106"/>
      <c r="RAJ156" s="106"/>
      <c r="RAK156" s="106"/>
      <c r="RAL156" s="106"/>
      <c r="RAM156" s="106"/>
      <c r="RAN156" s="106"/>
      <c r="RAO156" s="106"/>
      <c r="RAP156" s="106"/>
      <c r="RAQ156" s="106"/>
      <c r="RAR156" s="106"/>
      <c r="RAS156" s="106"/>
      <c r="RAT156" s="106"/>
      <c r="RAU156" s="106"/>
      <c r="RAV156" s="106"/>
      <c r="RAW156" s="106"/>
      <c r="RAX156" s="106"/>
      <c r="RAY156" s="106"/>
      <c r="RAZ156" s="106"/>
      <c r="RBA156" s="106"/>
      <c r="RBB156" s="106"/>
      <c r="RBC156" s="106"/>
      <c r="RBD156" s="106"/>
      <c r="RBE156" s="106"/>
      <c r="RBF156" s="106"/>
      <c r="RBG156" s="106"/>
      <c r="RBH156" s="106"/>
      <c r="RBI156" s="106"/>
      <c r="RBJ156" s="106"/>
      <c r="RBK156" s="106"/>
      <c r="RBL156" s="106"/>
      <c r="RBM156" s="106"/>
      <c r="RBN156" s="106"/>
      <c r="RBO156" s="106"/>
      <c r="RBP156" s="106"/>
      <c r="RBQ156" s="106"/>
      <c r="RBR156" s="106"/>
      <c r="RBS156" s="106"/>
      <c r="RBT156" s="106"/>
      <c r="RBU156" s="106"/>
      <c r="RBV156" s="106"/>
      <c r="RBW156" s="106"/>
      <c r="RBX156" s="106"/>
      <c r="RBY156" s="106"/>
      <c r="RBZ156" s="106"/>
      <c r="RCA156" s="106"/>
      <c r="RCB156" s="106"/>
      <c r="RCC156" s="106"/>
      <c r="RCD156" s="106"/>
      <c r="RCE156" s="106"/>
      <c r="RCF156" s="106"/>
      <c r="RCG156" s="106"/>
      <c r="RCH156" s="106"/>
      <c r="RCI156" s="106"/>
      <c r="RCJ156" s="106"/>
      <c r="RCK156" s="106"/>
      <c r="RCL156" s="106"/>
      <c r="RCM156" s="106"/>
      <c r="RCN156" s="106"/>
      <c r="RCO156" s="106"/>
      <c r="RCP156" s="106"/>
      <c r="RCQ156" s="106"/>
      <c r="RCR156" s="106"/>
      <c r="RCS156" s="106"/>
      <c r="RCT156" s="106"/>
      <c r="RCU156" s="106"/>
      <c r="RCV156" s="106"/>
      <c r="RCW156" s="106"/>
      <c r="RCX156" s="106"/>
      <c r="RCY156" s="106"/>
      <c r="RCZ156" s="106"/>
      <c r="RDA156" s="106"/>
      <c r="RDB156" s="106"/>
      <c r="RDC156" s="106"/>
      <c r="RDD156" s="106"/>
      <c r="RDE156" s="106"/>
      <c r="RDF156" s="106"/>
      <c r="RDG156" s="106"/>
      <c r="RDH156" s="106"/>
      <c r="RDI156" s="106"/>
      <c r="RDJ156" s="106"/>
      <c r="RDK156" s="106"/>
      <c r="RDL156" s="106"/>
      <c r="RDM156" s="106"/>
      <c r="RDN156" s="106"/>
      <c r="RDO156" s="106"/>
      <c r="RDP156" s="106"/>
      <c r="RDQ156" s="106"/>
      <c r="RDR156" s="106"/>
      <c r="RDS156" s="106"/>
      <c r="RDT156" s="106"/>
      <c r="RDU156" s="106"/>
      <c r="RDV156" s="106"/>
      <c r="RDW156" s="106"/>
      <c r="RDX156" s="106"/>
      <c r="RDY156" s="106"/>
      <c r="RDZ156" s="106"/>
      <c r="REA156" s="106"/>
      <c r="REB156" s="106"/>
      <c r="REC156" s="106"/>
      <c r="RED156" s="106"/>
      <c r="REE156" s="106"/>
      <c r="REF156" s="106"/>
      <c r="REG156" s="106"/>
      <c r="REH156" s="106"/>
      <c r="REI156" s="106"/>
      <c r="REJ156" s="106"/>
      <c r="REK156" s="106"/>
      <c r="REL156" s="106"/>
      <c r="REM156" s="106"/>
      <c r="REN156" s="106"/>
      <c r="REO156" s="106"/>
      <c r="REP156" s="106"/>
      <c r="REQ156" s="106"/>
      <c r="RER156" s="106"/>
      <c r="RES156" s="106"/>
      <c r="RET156" s="106"/>
      <c r="REU156" s="106"/>
      <c r="REV156" s="106"/>
      <c r="REW156" s="106"/>
      <c r="REX156" s="106"/>
      <c r="REY156" s="106"/>
      <c r="REZ156" s="106"/>
      <c r="RFA156" s="106"/>
      <c r="RFB156" s="106"/>
      <c r="RFC156" s="106"/>
      <c r="RFD156" s="106"/>
      <c r="RFE156" s="106"/>
      <c r="RFF156" s="106"/>
      <c r="RFG156" s="106"/>
      <c r="RFH156" s="106"/>
      <c r="RFI156" s="106"/>
      <c r="RFJ156" s="106"/>
      <c r="RFK156" s="106"/>
      <c r="RFL156" s="106"/>
      <c r="RFM156" s="106"/>
      <c r="RFN156" s="106"/>
      <c r="RFO156" s="106"/>
      <c r="RFP156" s="106"/>
      <c r="RFQ156" s="106"/>
      <c r="RFR156" s="106"/>
      <c r="RFS156" s="106"/>
      <c r="RFT156" s="106"/>
      <c r="RFU156" s="106"/>
      <c r="RFV156" s="106"/>
      <c r="RFW156" s="106"/>
      <c r="RFX156" s="106"/>
      <c r="RFY156" s="106"/>
      <c r="RFZ156" s="106"/>
      <c r="RGA156" s="106"/>
      <c r="RGB156" s="106"/>
      <c r="RGC156" s="106"/>
      <c r="RGD156" s="106"/>
      <c r="RGE156" s="106"/>
      <c r="RGF156" s="106"/>
      <c r="RGG156" s="106"/>
      <c r="RGH156" s="106"/>
      <c r="RGI156" s="106"/>
      <c r="RGJ156" s="106"/>
      <c r="RGK156" s="106"/>
      <c r="RGL156" s="106"/>
      <c r="RGM156" s="106"/>
      <c r="RGN156" s="106"/>
      <c r="RGO156" s="106"/>
      <c r="RGP156" s="106"/>
      <c r="RGQ156" s="106"/>
      <c r="RGR156" s="106"/>
      <c r="RGS156" s="106"/>
      <c r="RGT156" s="106"/>
      <c r="RGU156" s="106"/>
      <c r="RGV156" s="106"/>
      <c r="RGW156" s="106"/>
      <c r="RGX156" s="106"/>
      <c r="RGY156" s="106"/>
      <c r="RGZ156" s="106"/>
      <c r="RHA156" s="106"/>
      <c r="RHB156" s="106"/>
      <c r="RHC156" s="106"/>
      <c r="RHD156" s="106"/>
      <c r="RHE156" s="106"/>
      <c r="RHF156" s="106"/>
      <c r="RHG156" s="106"/>
      <c r="RHH156" s="106"/>
      <c r="RHI156" s="106"/>
      <c r="RHJ156" s="106"/>
      <c r="RHK156" s="106"/>
      <c r="RHL156" s="106"/>
      <c r="RHM156" s="106"/>
      <c r="RHN156" s="106"/>
      <c r="RHO156" s="106"/>
      <c r="RHP156" s="106"/>
      <c r="RHQ156" s="106"/>
      <c r="RHR156" s="106"/>
      <c r="RHS156" s="106"/>
      <c r="RHT156" s="106"/>
      <c r="RHU156" s="106"/>
      <c r="RHV156" s="106"/>
      <c r="RHW156" s="106"/>
      <c r="RHX156" s="106"/>
      <c r="RHY156" s="106"/>
      <c r="RHZ156" s="106"/>
      <c r="RIA156" s="106"/>
      <c r="RIB156" s="106"/>
      <c r="RIC156" s="106"/>
      <c r="RID156" s="106"/>
      <c r="RIE156" s="106"/>
      <c r="RIF156" s="106"/>
      <c r="RIG156" s="106"/>
      <c r="RIH156" s="106"/>
      <c r="RII156" s="106"/>
      <c r="RIJ156" s="106"/>
      <c r="RIK156" s="106"/>
      <c r="RIL156" s="106"/>
      <c r="RIM156" s="106"/>
      <c r="RIN156" s="106"/>
      <c r="RIO156" s="106"/>
      <c r="RIP156" s="106"/>
      <c r="RIQ156" s="106"/>
      <c r="RIR156" s="106"/>
      <c r="RIS156" s="106"/>
      <c r="RIT156" s="106"/>
      <c r="RIU156" s="106"/>
      <c r="RIV156" s="106"/>
      <c r="RIW156" s="106"/>
      <c r="RIX156" s="106"/>
      <c r="RIY156" s="106"/>
      <c r="RIZ156" s="106"/>
      <c r="RJA156" s="106"/>
      <c r="RJB156" s="106"/>
      <c r="RJC156" s="106"/>
      <c r="RJD156" s="106"/>
      <c r="RJE156" s="106"/>
      <c r="RJF156" s="106"/>
      <c r="RJG156" s="106"/>
      <c r="RJH156" s="106"/>
      <c r="RJI156" s="106"/>
      <c r="RJJ156" s="106"/>
      <c r="RJK156" s="106"/>
      <c r="RJL156" s="106"/>
      <c r="RJM156" s="106"/>
      <c r="RJN156" s="106"/>
      <c r="RJO156" s="106"/>
      <c r="RJP156" s="106"/>
      <c r="RJQ156" s="106"/>
      <c r="RJR156" s="106"/>
      <c r="RJS156" s="106"/>
      <c r="RJT156" s="106"/>
      <c r="RJU156" s="106"/>
      <c r="RJV156" s="106"/>
      <c r="RJW156" s="106"/>
      <c r="RJX156" s="106"/>
      <c r="RJY156" s="106"/>
      <c r="RJZ156" s="106"/>
      <c r="RKA156" s="106"/>
      <c r="RKB156" s="106"/>
      <c r="RKC156" s="106"/>
      <c r="RKD156" s="106"/>
      <c r="RKE156" s="106"/>
      <c r="RKF156" s="106"/>
      <c r="RKG156" s="106"/>
      <c r="RKH156" s="106"/>
      <c r="RKI156" s="106"/>
      <c r="RKJ156" s="106"/>
      <c r="RKK156" s="106"/>
      <c r="RKL156" s="106"/>
      <c r="RKM156" s="106"/>
      <c r="RKN156" s="106"/>
      <c r="RKO156" s="106"/>
      <c r="RKP156" s="106"/>
      <c r="RKQ156" s="106"/>
      <c r="RKR156" s="106"/>
      <c r="RKS156" s="106"/>
      <c r="RKT156" s="106"/>
      <c r="RKU156" s="106"/>
      <c r="RKV156" s="106"/>
      <c r="RKW156" s="106"/>
      <c r="RKX156" s="106"/>
      <c r="RKY156" s="106"/>
      <c r="RKZ156" s="106"/>
      <c r="RLA156" s="106"/>
      <c r="RLB156" s="106"/>
      <c r="RLC156" s="106"/>
      <c r="RLD156" s="106"/>
      <c r="RLE156" s="106"/>
      <c r="RLF156" s="106"/>
      <c r="RLG156" s="106"/>
      <c r="RLH156" s="106"/>
      <c r="RLI156" s="106"/>
      <c r="RLJ156" s="106"/>
      <c r="RLK156" s="106"/>
      <c r="RLL156" s="106"/>
      <c r="RLM156" s="106"/>
      <c r="RLN156" s="106"/>
      <c r="RLO156" s="106"/>
      <c r="RLP156" s="106"/>
      <c r="RLQ156" s="106"/>
      <c r="RLR156" s="106"/>
      <c r="RLS156" s="106"/>
      <c r="RLT156" s="106"/>
      <c r="RLU156" s="106"/>
      <c r="RLV156" s="106"/>
      <c r="RLW156" s="106"/>
      <c r="RLX156" s="106"/>
      <c r="RLY156" s="106"/>
      <c r="RLZ156" s="106"/>
      <c r="RMA156" s="106"/>
      <c r="RMB156" s="106"/>
      <c r="RMC156" s="106"/>
      <c r="RMD156" s="106"/>
      <c r="RME156" s="106"/>
      <c r="RMF156" s="106"/>
      <c r="RMG156" s="106"/>
      <c r="RMH156" s="106"/>
      <c r="RMI156" s="106"/>
      <c r="RMJ156" s="106"/>
      <c r="RMK156" s="106"/>
      <c r="RML156" s="106"/>
      <c r="RMM156" s="106"/>
      <c r="RMN156" s="106"/>
      <c r="RMO156" s="106"/>
      <c r="RMP156" s="106"/>
      <c r="RMQ156" s="106"/>
      <c r="RMR156" s="106"/>
      <c r="RMS156" s="106"/>
      <c r="RMT156" s="106"/>
      <c r="RMU156" s="106"/>
      <c r="RMV156" s="106"/>
      <c r="RMW156" s="106"/>
      <c r="RMX156" s="106"/>
      <c r="RMY156" s="106"/>
      <c r="RMZ156" s="106"/>
      <c r="RNA156" s="106"/>
      <c r="RNB156" s="106"/>
      <c r="RNC156" s="106"/>
      <c r="RND156" s="106"/>
      <c r="RNE156" s="106"/>
      <c r="RNF156" s="106"/>
      <c r="RNG156" s="106"/>
      <c r="RNH156" s="106"/>
      <c r="RNI156" s="106"/>
      <c r="RNJ156" s="106"/>
      <c r="RNK156" s="106"/>
      <c r="RNL156" s="106"/>
      <c r="RNM156" s="106"/>
      <c r="RNN156" s="106"/>
      <c r="RNO156" s="106"/>
      <c r="RNP156" s="106"/>
      <c r="RNQ156" s="106"/>
      <c r="RNR156" s="106"/>
      <c r="RNS156" s="106"/>
      <c r="RNT156" s="106"/>
      <c r="RNU156" s="106"/>
      <c r="RNV156" s="106"/>
      <c r="RNW156" s="106"/>
      <c r="RNX156" s="106"/>
      <c r="RNY156" s="106"/>
      <c r="RNZ156" s="106"/>
      <c r="ROA156" s="106"/>
      <c r="ROB156" s="106"/>
      <c r="ROC156" s="106"/>
      <c r="ROD156" s="106"/>
      <c r="ROE156" s="106"/>
      <c r="ROF156" s="106"/>
      <c r="ROG156" s="106"/>
      <c r="ROH156" s="106"/>
      <c r="ROI156" s="106"/>
      <c r="ROJ156" s="106"/>
      <c r="ROK156" s="106"/>
      <c r="ROL156" s="106"/>
      <c r="ROM156" s="106"/>
      <c r="RON156" s="106"/>
      <c r="ROO156" s="106"/>
      <c r="ROP156" s="106"/>
      <c r="ROQ156" s="106"/>
      <c r="ROR156" s="106"/>
      <c r="ROS156" s="106"/>
      <c r="ROT156" s="106"/>
      <c r="ROU156" s="106"/>
      <c r="ROV156" s="106"/>
      <c r="ROW156" s="106"/>
      <c r="ROX156" s="106"/>
      <c r="ROY156" s="106"/>
      <c r="ROZ156" s="106"/>
      <c r="RPA156" s="106"/>
      <c r="RPB156" s="106"/>
      <c r="RPC156" s="106"/>
      <c r="RPD156" s="106"/>
      <c r="RPE156" s="106"/>
      <c r="RPF156" s="106"/>
      <c r="RPG156" s="106"/>
      <c r="RPH156" s="106"/>
      <c r="RPI156" s="106"/>
      <c r="RPJ156" s="106"/>
      <c r="RPK156" s="106"/>
      <c r="RPL156" s="106"/>
      <c r="RPM156" s="106"/>
      <c r="RPN156" s="106"/>
      <c r="RPO156" s="106"/>
      <c r="RPP156" s="106"/>
      <c r="RPQ156" s="106"/>
      <c r="RPR156" s="106"/>
      <c r="RPS156" s="106"/>
      <c r="RPT156" s="106"/>
      <c r="RPU156" s="106"/>
      <c r="RPV156" s="106"/>
      <c r="RPW156" s="106"/>
      <c r="RPX156" s="106"/>
      <c r="RPY156" s="106"/>
      <c r="RPZ156" s="106"/>
      <c r="RQA156" s="106"/>
      <c r="RQB156" s="106"/>
      <c r="RQC156" s="106"/>
      <c r="RQD156" s="106"/>
      <c r="RQE156" s="106"/>
      <c r="RQF156" s="106"/>
      <c r="RQG156" s="106"/>
      <c r="RQH156" s="106"/>
      <c r="RQI156" s="106"/>
      <c r="RQJ156" s="106"/>
      <c r="RQK156" s="106"/>
      <c r="RQL156" s="106"/>
      <c r="RQM156" s="106"/>
      <c r="RQN156" s="106"/>
      <c r="RQO156" s="106"/>
      <c r="RQP156" s="106"/>
      <c r="RQQ156" s="106"/>
      <c r="RQR156" s="106"/>
      <c r="RQS156" s="106"/>
      <c r="RQT156" s="106"/>
      <c r="RQU156" s="106"/>
      <c r="RQV156" s="106"/>
      <c r="RQW156" s="106"/>
      <c r="RQX156" s="106"/>
      <c r="RQY156" s="106"/>
      <c r="RQZ156" s="106"/>
      <c r="RRA156" s="106"/>
      <c r="RRB156" s="106"/>
      <c r="RRC156" s="106"/>
      <c r="RRD156" s="106"/>
      <c r="RRE156" s="106"/>
      <c r="RRF156" s="106"/>
      <c r="RRG156" s="106"/>
      <c r="RRH156" s="106"/>
      <c r="RRI156" s="106"/>
      <c r="RRJ156" s="106"/>
      <c r="RRK156" s="106"/>
      <c r="RRL156" s="106"/>
      <c r="RRM156" s="106"/>
      <c r="RRN156" s="106"/>
      <c r="RRO156" s="106"/>
      <c r="RRP156" s="106"/>
      <c r="RRQ156" s="106"/>
      <c r="RRR156" s="106"/>
      <c r="RRS156" s="106"/>
      <c r="RRT156" s="106"/>
      <c r="RRU156" s="106"/>
      <c r="RRV156" s="106"/>
      <c r="RRW156" s="106"/>
      <c r="RRX156" s="106"/>
      <c r="RRY156" s="106"/>
      <c r="RRZ156" s="106"/>
      <c r="RSA156" s="106"/>
      <c r="RSB156" s="106"/>
      <c r="RSC156" s="106"/>
      <c r="RSD156" s="106"/>
      <c r="RSE156" s="106"/>
      <c r="RSF156" s="106"/>
      <c r="RSG156" s="106"/>
      <c r="RSH156" s="106"/>
      <c r="RSI156" s="106"/>
      <c r="RSJ156" s="106"/>
      <c r="RSK156" s="106"/>
      <c r="RSL156" s="106"/>
      <c r="RSM156" s="106"/>
      <c r="RSN156" s="106"/>
      <c r="RSO156" s="106"/>
      <c r="RSP156" s="106"/>
      <c r="RSQ156" s="106"/>
      <c r="RSR156" s="106"/>
      <c r="RSS156" s="106"/>
      <c r="RST156" s="106"/>
      <c r="RSU156" s="106"/>
      <c r="RSV156" s="106"/>
      <c r="RSW156" s="106"/>
      <c r="RSX156" s="106"/>
      <c r="RSY156" s="106"/>
      <c r="RSZ156" s="106"/>
      <c r="RTA156" s="106"/>
      <c r="RTB156" s="106"/>
      <c r="RTC156" s="106"/>
      <c r="RTD156" s="106"/>
      <c r="RTE156" s="106"/>
      <c r="RTF156" s="106"/>
      <c r="RTG156" s="106"/>
      <c r="RTH156" s="106"/>
      <c r="RTI156" s="106"/>
      <c r="RTJ156" s="106"/>
      <c r="RTK156" s="106"/>
      <c r="RTL156" s="106"/>
      <c r="RTM156" s="106"/>
      <c r="RTN156" s="106"/>
      <c r="RTO156" s="106"/>
      <c r="RTP156" s="106"/>
      <c r="RTQ156" s="106"/>
      <c r="RTR156" s="106"/>
      <c r="RTS156" s="106"/>
      <c r="RTT156" s="106"/>
      <c r="RTU156" s="106"/>
      <c r="RTV156" s="106"/>
      <c r="RTW156" s="106"/>
      <c r="RTX156" s="106"/>
      <c r="RTY156" s="106"/>
      <c r="RTZ156" s="106"/>
      <c r="RUA156" s="106"/>
      <c r="RUB156" s="106"/>
      <c r="RUC156" s="106"/>
      <c r="RUD156" s="106"/>
      <c r="RUE156" s="106"/>
      <c r="RUF156" s="106"/>
      <c r="RUG156" s="106"/>
      <c r="RUH156" s="106"/>
      <c r="RUI156" s="106"/>
      <c r="RUJ156" s="106"/>
      <c r="RUK156" s="106"/>
      <c r="RUL156" s="106"/>
      <c r="RUM156" s="106"/>
      <c r="RUN156" s="106"/>
      <c r="RUO156" s="106"/>
      <c r="RUP156" s="106"/>
      <c r="RUQ156" s="106"/>
      <c r="RUR156" s="106"/>
      <c r="RUS156" s="106"/>
      <c r="RUT156" s="106"/>
      <c r="RUU156" s="106"/>
      <c r="RUV156" s="106"/>
      <c r="RUW156" s="106"/>
      <c r="RUX156" s="106"/>
      <c r="RUY156" s="106"/>
      <c r="RUZ156" s="106"/>
      <c r="RVA156" s="106"/>
      <c r="RVB156" s="106"/>
      <c r="RVC156" s="106"/>
      <c r="RVD156" s="106"/>
      <c r="RVE156" s="106"/>
      <c r="RVF156" s="106"/>
      <c r="RVG156" s="106"/>
      <c r="RVH156" s="106"/>
      <c r="RVI156" s="106"/>
      <c r="RVJ156" s="106"/>
      <c r="RVK156" s="106"/>
      <c r="RVL156" s="106"/>
      <c r="RVM156" s="106"/>
      <c r="RVN156" s="106"/>
      <c r="RVO156" s="106"/>
      <c r="RVP156" s="106"/>
      <c r="RVQ156" s="106"/>
      <c r="RVR156" s="106"/>
      <c r="RVS156" s="106"/>
      <c r="RVT156" s="106"/>
      <c r="RVU156" s="106"/>
      <c r="RVV156" s="106"/>
      <c r="RVW156" s="106"/>
      <c r="RVX156" s="106"/>
      <c r="RVY156" s="106"/>
      <c r="RVZ156" s="106"/>
      <c r="RWA156" s="106"/>
      <c r="RWB156" s="106"/>
      <c r="RWC156" s="106"/>
      <c r="RWD156" s="106"/>
      <c r="RWE156" s="106"/>
      <c r="RWF156" s="106"/>
      <c r="RWG156" s="106"/>
      <c r="RWH156" s="106"/>
      <c r="RWI156" s="106"/>
      <c r="RWJ156" s="106"/>
      <c r="RWK156" s="106"/>
      <c r="RWL156" s="106"/>
      <c r="RWM156" s="106"/>
      <c r="RWN156" s="106"/>
      <c r="RWO156" s="106"/>
      <c r="RWP156" s="106"/>
      <c r="RWQ156" s="106"/>
      <c r="RWR156" s="106"/>
      <c r="RWS156" s="106"/>
      <c r="RWT156" s="106"/>
      <c r="RWU156" s="106"/>
      <c r="RWV156" s="106"/>
      <c r="RWW156" s="106"/>
      <c r="RWX156" s="106"/>
      <c r="RWY156" s="106"/>
      <c r="RWZ156" s="106"/>
      <c r="RXA156" s="106"/>
      <c r="RXB156" s="106"/>
      <c r="RXC156" s="106"/>
      <c r="RXD156" s="106"/>
      <c r="RXE156" s="106"/>
      <c r="RXF156" s="106"/>
      <c r="RXG156" s="106"/>
      <c r="RXH156" s="106"/>
      <c r="RXI156" s="106"/>
      <c r="RXJ156" s="106"/>
      <c r="RXK156" s="106"/>
      <c r="RXL156" s="106"/>
      <c r="RXM156" s="106"/>
      <c r="RXN156" s="106"/>
      <c r="RXO156" s="106"/>
      <c r="RXP156" s="106"/>
      <c r="RXQ156" s="106"/>
      <c r="RXR156" s="106"/>
      <c r="RXS156" s="106"/>
      <c r="RXT156" s="106"/>
      <c r="RXU156" s="106"/>
      <c r="RXV156" s="106"/>
      <c r="RXW156" s="106"/>
      <c r="RXX156" s="106"/>
      <c r="RXY156" s="106"/>
      <c r="RXZ156" s="106"/>
      <c r="RYA156" s="106"/>
      <c r="RYB156" s="106"/>
      <c r="RYC156" s="106"/>
      <c r="RYD156" s="106"/>
      <c r="RYE156" s="106"/>
      <c r="RYF156" s="106"/>
      <c r="RYG156" s="106"/>
      <c r="RYH156" s="106"/>
      <c r="RYI156" s="106"/>
      <c r="RYJ156" s="106"/>
      <c r="RYK156" s="106"/>
      <c r="RYL156" s="106"/>
      <c r="RYM156" s="106"/>
      <c r="RYN156" s="106"/>
      <c r="RYO156" s="106"/>
      <c r="RYP156" s="106"/>
      <c r="RYQ156" s="106"/>
      <c r="RYR156" s="106"/>
      <c r="RYS156" s="106"/>
      <c r="RYT156" s="106"/>
      <c r="RYU156" s="106"/>
      <c r="RYV156" s="106"/>
      <c r="RYW156" s="106"/>
      <c r="RYX156" s="106"/>
      <c r="RYY156" s="106"/>
      <c r="RYZ156" s="106"/>
      <c r="RZA156" s="106"/>
      <c r="RZB156" s="106"/>
      <c r="RZC156" s="106"/>
      <c r="RZD156" s="106"/>
      <c r="RZE156" s="106"/>
      <c r="RZF156" s="106"/>
      <c r="RZG156" s="106"/>
      <c r="RZH156" s="106"/>
      <c r="RZI156" s="106"/>
      <c r="RZJ156" s="106"/>
      <c r="RZK156" s="106"/>
      <c r="RZL156" s="106"/>
      <c r="RZM156" s="106"/>
      <c r="RZN156" s="106"/>
      <c r="RZO156" s="106"/>
      <c r="RZP156" s="106"/>
      <c r="RZQ156" s="106"/>
      <c r="RZR156" s="106"/>
      <c r="RZS156" s="106"/>
      <c r="RZT156" s="106"/>
      <c r="RZU156" s="106"/>
      <c r="RZV156" s="106"/>
      <c r="RZW156" s="106"/>
      <c r="RZX156" s="106"/>
      <c r="RZY156" s="106"/>
      <c r="RZZ156" s="106"/>
      <c r="SAA156" s="106"/>
      <c r="SAB156" s="106"/>
      <c r="SAC156" s="106"/>
      <c r="SAD156" s="106"/>
      <c r="SAE156" s="106"/>
      <c r="SAF156" s="106"/>
      <c r="SAG156" s="106"/>
      <c r="SAH156" s="106"/>
      <c r="SAI156" s="106"/>
      <c r="SAJ156" s="106"/>
      <c r="SAK156" s="106"/>
      <c r="SAL156" s="106"/>
      <c r="SAM156" s="106"/>
      <c r="SAN156" s="106"/>
      <c r="SAO156" s="106"/>
      <c r="SAP156" s="106"/>
      <c r="SAQ156" s="106"/>
      <c r="SAR156" s="106"/>
      <c r="SAS156" s="106"/>
      <c r="SAT156" s="106"/>
      <c r="SAU156" s="106"/>
      <c r="SAV156" s="106"/>
      <c r="SAW156" s="106"/>
      <c r="SAX156" s="106"/>
      <c r="SAY156" s="106"/>
      <c r="SAZ156" s="106"/>
      <c r="SBA156" s="106"/>
      <c r="SBB156" s="106"/>
      <c r="SBC156" s="106"/>
      <c r="SBD156" s="106"/>
      <c r="SBE156" s="106"/>
      <c r="SBF156" s="106"/>
      <c r="SBG156" s="106"/>
      <c r="SBH156" s="106"/>
      <c r="SBI156" s="106"/>
      <c r="SBJ156" s="106"/>
      <c r="SBK156" s="106"/>
      <c r="SBL156" s="106"/>
      <c r="SBM156" s="106"/>
      <c r="SBN156" s="106"/>
      <c r="SBO156" s="106"/>
      <c r="SBP156" s="106"/>
      <c r="SBQ156" s="106"/>
      <c r="SBR156" s="106"/>
      <c r="SBS156" s="106"/>
      <c r="SBT156" s="106"/>
      <c r="SBU156" s="106"/>
      <c r="SBV156" s="106"/>
      <c r="SBW156" s="106"/>
      <c r="SBX156" s="106"/>
      <c r="SBY156" s="106"/>
      <c r="SBZ156" s="106"/>
      <c r="SCA156" s="106"/>
      <c r="SCB156" s="106"/>
      <c r="SCC156" s="106"/>
      <c r="SCD156" s="106"/>
      <c r="SCE156" s="106"/>
      <c r="SCF156" s="106"/>
      <c r="SCG156" s="106"/>
      <c r="SCH156" s="106"/>
      <c r="SCI156" s="106"/>
      <c r="SCJ156" s="106"/>
      <c r="SCK156" s="106"/>
      <c r="SCL156" s="106"/>
      <c r="SCM156" s="106"/>
      <c r="SCN156" s="106"/>
      <c r="SCO156" s="106"/>
      <c r="SCP156" s="106"/>
      <c r="SCQ156" s="106"/>
      <c r="SCR156" s="106"/>
      <c r="SCS156" s="106"/>
      <c r="SCT156" s="106"/>
      <c r="SCU156" s="106"/>
      <c r="SCV156" s="106"/>
      <c r="SCW156" s="106"/>
      <c r="SCX156" s="106"/>
      <c r="SCY156" s="106"/>
      <c r="SCZ156" s="106"/>
      <c r="SDA156" s="106"/>
      <c r="SDB156" s="106"/>
      <c r="SDC156" s="106"/>
      <c r="SDD156" s="106"/>
      <c r="SDE156" s="106"/>
      <c r="SDF156" s="106"/>
      <c r="SDG156" s="106"/>
      <c r="SDH156" s="106"/>
      <c r="SDI156" s="106"/>
      <c r="SDJ156" s="106"/>
      <c r="SDK156" s="106"/>
      <c r="SDL156" s="106"/>
      <c r="SDM156" s="106"/>
      <c r="SDN156" s="106"/>
      <c r="SDO156" s="106"/>
      <c r="SDP156" s="106"/>
      <c r="SDQ156" s="106"/>
      <c r="SDR156" s="106"/>
      <c r="SDS156" s="106"/>
      <c r="SDT156" s="106"/>
      <c r="SDU156" s="106"/>
      <c r="SDV156" s="106"/>
      <c r="SDW156" s="106"/>
      <c r="SDX156" s="106"/>
      <c r="SDY156" s="106"/>
      <c r="SDZ156" s="106"/>
      <c r="SEA156" s="106"/>
      <c r="SEB156" s="106"/>
      <c r="SEC156" s="106"/>
      <c r="SED156" s="106"/>
      <c r="SEE156" s="106"/>
      <c r="SEF156" s="106"/>
      <c r="SEG156" s="106"/>
      <c r="SEH156" s="106"/>
      <c r="SEI156" s="106"/>
      <c r="SEJ156" s="106"/>
      <c r="SEK156" s="106"/>
      <c r="SEL156" s="106"/>
      <c r="SEM156" s="106"/>
      <c r="SEN156" s="106"/>
      <c r="SEO156" s="106"/>
      <c r="SEP156" s="106"/>
      <c r="SEQ156" s="106"/>
      <c r="SER156" s="106"/>
      <c r="SES156" s="106"/>
      <c r="SET156" s="106"/>
      <c r="SEU156" s="106"/>
      <c r="SEV156" s="106"/>
      <c r="SEW156" s="106"/>
      <c r="SEX156" s="106"/>
      <c r="SEY156" s="106"/>
      <c r="SEZ156" s="106"/>
      <c r="SFA156" s="106"/>
      <c r="SFB156" s="106"/>
      <c r="SFC156" s="106"/>
      <c r="SFD156" s="106"/>
      <c r="SFE156" s="106"/>
      <c r="SFF156" s="106"/>
      <c r="SFG156" s="106"/>
      <c r="SFH156" s="106"/>
      <c r="SFI156" s="106"/>
      <c r="SFJ156" s="106"/>
      <c r="SFK156" s="106"/>
      <c r="SFL156" s="106"/>
      <c r="SFM156" s="106"/>
      <c r="SFN156" s="106"/>
      <c r="SFO156" s="106"/>
      <c r="SFP156" s="106"/>
      <c r="SFQ156" s="106"/>
      <c r="SFR156" s="106"/>
      <c r="SFS156" s="106"/>
      <c r="SFT156" s="106"/>
      <c r="SFU156" s="106"/>
      <c r="SFV156" s="106"/>
      <c r="SFW156" s="106"/>
      <c r="SFX156" s="106"/>
      <c r="SFY156" s="106"/>
      <c r="SFZ156" s="106"/>
      <c r="SGA156" s="106"/>
      <c r="SGB156" s="106"/>
      <c r="SGC156" s="106"/>
      <c r="SGD156" s="106"/>
      <c r="SGE156" s="106"/>
      <c r="SGF156" s="106"/>
      <c r="SGG156" s="106"/>
      <c r="SGH156" s="106"/>
      <c r="SGI156" s="106"/>
      <c r="SGJ156" s="106"/>
      <c r="SGK156" s="106"/>
      <c r="SGL156" s="106"/>
      <c r="SGM156" s="106"/>
      <c r="SGN156" s="106"/>
      <c r="SGO156" s="106"/>
      <c r="SGP156" s="106"/>
      <c r="SGQ156" s="106"/>
      <c r="SGR156" s="106"/>
      <c r="SGS156" s="106"/>
      <c r="SGT156" s="106"/>
      <c r="SGU156" s="106"/>
      <c r="SGV156" s="106"/>
      <c r="SGW156" s="106"/>
      <c r="SGX156" s="106"/>
      <c r="SGY156" s="106"/>
      <c r="SGZ156" s="106"/>
      <c r="SHA156" s="106"/>
      <c r="SHB156" s="106"/>
      <c r="SHC156" s="106"/>
      <c r="SHD156" s="106"/>
      <c r="SHE156" s="106"/>
      <c r="SHF156" s="106"/>
      <c r="SHG156" s="106"/>
      <c r="SHH156" s="106"/>
      <c r="SHI156" s="106"/>
      <c r="SHJ156" s="106"/>
      <c r="SHK156" s="106"/>
      <c r="SHL156" s="106"/>
      <c r="SHM156" s="106"/>
      <c r="SHN156" s="106"/>
      <c r="SHO156" s="106"/>
      <c r="SHP156" s="106"/>
      <c r="SHQ156" s="106"/>
      <c r="SHR156" s="106"/>
      <c r="SHS156" s="106"/>
      <c r="SHT156" s="106"/>
      <c r="SHU156" s="106"/>
      <c r="SHV156" s="106"/>
      <c r="SHW156" s="106"/>
      <c r="SHX156" s="106"/>
      <c r="SHY156" s="106"/>
      <c r="SHZ156" s="106"/>
      <c r="SIA156" s="106"/>
      <c r="SIB156" s="106"/>
      <c r="SIC156" s="106"/>
      <c r="SID156" s="106"/>
      <c r="SIE156" s="106"/>
      <c r="SIF156" s="106"/>
      <c r="SIG156" s="106"/>
      <c r="SIH156" s="106"/>
      <c r="SII156" s="106"/>
      <c r="SIJ156" s="106"/>
      <c r="SIK156" s="106"/>
      <c r="SIL156" s="106"/>
      <c r="SIM156" s="106"/>
      <c r="SIN156" s="106"/>
      <c r="SIO156" s="106"/>
      <c r="SIP156" s="106"/>
      <c r="SIQ156" s="106"/>
      <c r="SIR156" s="106"/>
      <c r="SIS156" s="106"/>
      <c r="SIT156" s="106"/>
      <c r="SIU156" s="106"/>
      <c r="SIV156" s="106"/>
      <c r="SIW156" s="106"/>
      <c r="SIX156" s="106"/>
      <c r="SIY156" s="106"/>
      <c r="SIZ156" s="106"/>
      <c r="SJA156" s="106"/>
      <c r="SJB156" s="106"/>
      <c r="SJC156" s="106"/>
      <c r="SJD156" s="106"/>
      <c r="SJE156" s="106"/>
      <c r="SJF156" s="106"/>
      <c r="SJG156" s="106"/>
      <c r="SJH156" s="106"/>
      <c r="SJI156" s="106"/>
      <c r="SJJ156" s="106"/>
      <c r="SJK156" s="106"/>
      <c r="SJL156" s="106"/>
      <c r="SJM156" s="106"/>
      <c r="SJN156" s="106"/>
      <c r="SJO156" s="106"/>
      <c r="SJP156" s="106"/>
      <c r="SJQ156" s="106"/>
      <c r="SJR156" s="106"/>
      <c r="SJS156" s="106"/>
      <c r="SJT156" s="106"/>
      <c r="SJU156" s="106"/>
      <c r="SJV156" s="106"/>
      <c r="SJW156" s="106"/>
      <c r="SJX156" s="106"/>
      <c r="SJY156" s="106"/>
      <c r="SJZ156" s="106"/>
      <c r="SKA156" s="106"/>
      <c r="SKB156" s="106"/>
      <c r="SKC156" s="106"/>
      <c r="SKD156" s="106"/>
      <c r="SKE156" s="106"/>
      <c r="SKF156" s="106"/>
      <c r="SKG156" s="106"/>
      <c r="SKH156" s="106"/>
      <c r="SKI156" s="106"/>
      <c r="SKJ156" s="106"/>
      <c r="SKK156" s="106"/>
      <c r="SKL156" s="106"/>
      <c r="SKM156" s="106"/>
      <c r="SKN156" s="106"/>
      <c r="SKO156" s="106"/>
      <c r="SKP156" s="106"/>
      <c r="SKQ156" s="106"/>
      <c r="SKR156" s="106"/>
      <c r="SKS156" s="106"/>
      <c r="SKT156" s="106"/>
      <c r="SKU156" s="106"/>
      <c r="SKV156" s="106"/>
      <c r="SKW156" s="106"/>
      <c r="SKX156" s="106"/>
      <c r="SKY156" s="106"/>
      <c r="SKZ156" s="106"/>
      <c r="SLA156" s="106"/>
      <c r="SLB156" s="106"/>
      <c r="SLC156" s="106"/>
      <c r="SLD156" s="106"/>
      <c r="SLE156" s="106"/>
      <c r="SLF156" s="106"/>
      <c r="SLG156" s="106"/>
      <c r="SLH156" s="106"/>
      <c r="SLI156" s="106"/>
      <c r="SLJ156" s="106"/>
      <c r="SLK156" s="106"/>
      <c r="SLL156" s="106"/>
      <c r="SLM156" s="106"/>
      <c r="SLN156" s="106"/>
      <c r="SLO156" s="106"/>
      <c r="SLP156" s="106"/>
      <c r="SLQ156" s="106"/>
      <c r="SLR156" s="106"/>
      <c r="SLS156" s="106"/>
      <c r="SLT156" s="106"/>
      <c r="SLU156" s="106"/>
      <c r="SLV156" s="106"/>
      <c r="SLW156" s="106"/>
      <c r="SLX156" s="106"/>
      <c r="SLY156" s="106"/>
      <c r="SLZ156" s="106"/>
      <c r="SMA156" s="106"/>
      <c r="SMB156" s="106"/>
      <c r="SMC156" s="106"/>
      <c r="SMD156" s="106"/>
      <c r="SME156" s="106"/>
      <c r="SMF156" s="106"/>
      <c r="SMG156" s="106"/>
      <c r="SMH156" s="106"/>
      <c r="SMI156" s="106"/>
      <c r="SMJ156" s="106"/>
      <c r="SMK156" s="106"/>
      <c r="SML156" s="106"/>
      <c r="SMM156" s="106"/>
      <c r="SMN156" s="106"/>
      <c r="SMO156" s="106"/>
      <c r="SMP156" s="106"/>
      <c r="SMQ156" s="106"/>
      <c r="SMR156" s="106"/>
      <c r="SMS156" s="106"/>
      <c r="SMT156" s="106"/>
      <c r="SMU156" s="106"/>
      <c r="SMV156" s="106"/>
      <c r="SMW156" s="106"/>
      <c r="SMX156" s="106"/>
      <c r="SMY156" s="106"/>
      <c r="SMZ156" s="106"/>
      <c r="SNA156" s="106"/>
      <c r="SNB156" s="106"/>
      <c r="SNC156" s="106"/>
      <c r="SND156" s="106"/>
      <c r="SNE156" s="106"/>
      <c r="SNF156" s="106"/>
      <c r="SNG156" s="106"/>
      <c r="SNH156" s="106"/>
      <c r="SNI156" s="106"/>
      <c r="SNJ156" s="106"/>
      <c r="SNK156" s="106"/>
      <c r="SNL156" s="106"/>
      <c r="SNM156" s="106"/>
      <c r="SNN156" s="106"/>
      <c r="SNO156" s="106"/>
      <c r="SNP156" s="106"/>
      <c r="SNQ156" s="106"/>
      <c r="SNR156" s="106"/>
      <c r="SNS156" s="106"/>
      <c r="SNT156" s="106"/>
      <c r="SNU156" s="106"/>
      <c r="SNV156" s="106"/>
      <c r="SNW156" s="106"/>
      <c r="SNX156" s="106"/>
      <c r="SNY156" s="106"/>
      <c r="SNZ156" s="106"/>
      <c r="SOA156" s="106"/>
      <c r="SOB156" s="106"/>
      <c r="SOC156" s="106"/>
      <c r="SOD156" s="106"/>
      <c r="SOE156" s="106"/>
      <c r="SOF156" s="106"/>
      <c r="SOG156" s="106"/>
      <c r="SOH156" s="106"/>
      <c r="SOI156" s="106"/>
      <c r="SOJ156" s="106"/>
      <c r="SOK156" s="106"/>
      <c r="SOL156" s="106"/>
      <c r="SOM156" s="106"/>
      <c r="SON156" s="106"/>
      <c r="SOO156" s="106"/>
      <c r="SOP156" s="106"/>
      <c r="SOQ156" s="106"/>
      <c r="SOR156" s="106"/>
      <c r="SOS156" s="106"/>
      <c r="SOT156" s="106"/>
      <c r="SOU156" s="106"/>
      <c r="SOV156" s="106"/>
      <c r="SOW156" s="106"/>
      <c r="SOX156" s="106"/>
      <c r="SOY156" s="106"/>
      <c r="SOZ156" s="106"/>
      <c r="SPA156" s="106"/>
      <c r="SPB156" s="106"/>
      <c r="SPC156" s="106"/>
      <c r="SPD156" s="106"/>
      <c r="SPE156" s="106"/>
      <c r="SPF156" s="106"/>
      <c r="SPG156" s="106"/>
      <c r="SPH156" s="106"/>
      <c r="SPI156" s="106"/>
      <c r="SPJ156" s="106"/>
      <c r="SPK156" s="106"/>
      <c r="SPL156" s="106"/>
      <c r="SPM156" s="106"/>
      <c r="SPN156" s="106"/>
      <c r="SPO156" s="106"/>
      <c r="SPP156" s="106"/>
      <c r="SPQ156" s="106"/>
      <c r="SPR156" s="106"/>
      <c r="SPS156" s="106"/>
      <c r="SPT156" s="106"/>
      <c r="SPU156" s="106"/>
      <c r="SPV156" s="106"/>
      <c r="SPW156" s="106"/>
      <c r="SPX156" s="106"/>
      <c r="SPY156" s="106"/>
      <c r="SPZ156" s="106"/>
      <c r="SQA156" s="106"/>
      <c r="SQB156" s="106"/>
      <c r="SQC156" s="106"/>
      <c r="SQD156" s="106"/>
      <c r="SQE156" s="106"/>
      <c r="SQF156" s="106"/>
      <c r="SQG156" s="106"/>
      <c r="SQH156" s="106"/>
      <c r="SQI156" s="106"/>
      <c r="SQJ156" s="106"/>
      <c r="SQK156" s="106"/>
      <c r="SQL156" s="106"/>
      <c r="SQM156" s="106"/>
      <c r="SQN156" s="106"/>
      <c r="SQO156" s="106"/>
      <c r="SQP156" s="106"/>
      <c r="SQQ156" s="106"/>
      <c r="SQR156" s="106"/>
      <c r="SQS156" s="106"/>
      <c r="SQT156" s="106"/>
      <c r="SQU156" s="106"/>
      <c r="SQV156" s="106"/>
      <c r="SQW156" s="106"/>
      <c r="SQX156" s="106"/>
      <c r="SQY156" s="106"/>
      <c r="SQZ156" s="106"/>
      <c r="SRA156" s="106"/>
      <c r="SRB156" s="106"/>
      <c r="SRC156" s="106"/>
      <c r="SRD156" s="106"/>
      <c r="SRE156" s="106"/>
      <c r="SRF156" s="106"/>
      <c r="SRG156" s="106"/>
      <c r="SRH156" s="106"/>
      <c r="SRI156" s="106"/>
      <c r="SRJ156" s="106"/>
      <c r="SRK156" s="106"/>
      <c r="SRL156" s="106"/>
      <c r="SRM156" s="106"/>
      <c r="SRN156" s="106"/>
      <c r="SRO156" s="106"/>
      <c r="SRP156" s="106"/>
      <c r="SRQ156" s="106"/>
      <c r="SRR156" s="106"/>
      <c r="SRS156" s="106"/>
      <c r="SRT156" s="106"/>
      <c r="SRU156" s="106"/>
      <c r="SRV156" s="106"/>
      <c r="SRW156" s="106"/>
      <c r="SRX156" s="106"/>
      <c r="SRY156" s="106"/>
      <c r="SRZ156" s="106"/>
      <c r="SSA156" s="106"/>
      <c r="SSB156" s="106"/>
      <c r="SSC156" s="106"/>
      <c r="SSD156" s="106"/>
      <c r="SSE156" s="106"/>
      <c r="SSF156" s="106"/>
      <c r="SSG156" s="106"/>
      <c r="SSH156" s="106"/>
      <c r="SSI156" s="106"/>
      <c r="SSJ156" s="106"/>
      <c r="SSK156" s="106"/>
      <c r="SSL156" s="106"/>
      <c r="SSM156" s="106"/>
      <c r="SSN156" s="106"/>
      <c r="SSO156" s="106"/>
      <c r="SSP156" s="106"/>
      <c r="SSQ156" s="106"/>
      <c r="SSR156" s="106"/>
      <c r="SSS156" s="106"/>
      <c r="SST156" s="106"/>
      <c r="SSU156" s="106"/>
      <c r="SSV156" s="106"/>
      <c r="SSW156" s="106"/>
      <c r="SSX156" s="106"/>
      <c r="SSY156" s="106"/>
      <c r="SSZ156" s="106"/>
      <c r="STA156" s="106"/>
      <c r="STB156" s="106"/>
      <c r="STC156" s="106"/>
      <c r="STD156" s="106"/>
      <c r="STE156" s="106"/>
      <c r="STF156" s="106"/>
      <c r="STG156" s="106"/>
      <c r="STH156" s="106"/>
      <c r="STI156" s="106"/>
      <c r="STJ156" s="106"/>
      <c r="STK156" s="106"/>
      <c r="STL156" s="106"/>
      <c r="STM156" s="106"/>
      <c r="STN156" s="106"/>
      <c r="STO156" s="106"/>
      <c r="STP156" s="106"/>
      <c r="STQ156" s="106"/>
      <c r="STR156" s="106"/>
      <c r="STS156" s="106"/>
      <c r="STT156" s="106"/>
      <c r="STU156" s="106"/>
      <c r="STV156" s="106"/>
      <c r="STW156" s="106"/>
      <c r="STX156" s="106"/>
      <c r="STY156" s="106"/>
      <c r="STZ156" s="106"/>
      <c r="SUA156" s="106"/>
      <c r="SUB156" s="106"/>
      <c r="SUC156" s="106"/>
      <c r="SUD156" s="106"/>
      <c r="SUE156" s="106"/>
      <c r="SUF156" s="106"/>
      <c r="SUG156" s="106"/>
      <c r="SUH156" s="106"/>
      <c r="SUI156" s="106"/>
      <c r="SUJ156" s="106"/>
      <c r="SUK156" s="106"/>
      <c r="SUL156" s="106"/>
      <c r="SUM156" s="106"/>
      <c r="SUN156" s="106"/>
      <c r="SUO156" s="106"/>
      <c r="SUP156" s="106"/>
      <c r="SUQ156" s="106"/>
      <c r="SUR156" s="106"/>
      <c r="SUS156" s="106"/>
      <c r="SUT156" s="106"/>
      <c r="SUU156" s="106"/>
      <c r="SUV156" s="106"/>
      <c r="SUW156" s="106"/>
      <c r="SUX156" s="106"/>
      <c r="SUY156" s="106"/>
      <c r="SUZ156" s="106"/>
      <c r="SVA156" s="106"/>
      <c r="SVB156" s="106"/>
      <c r="SVC156" s="106"/>
      <c r="SVD156" s="106"/>
      <c r="SVE156" s="106"/>
      <c r="SVF156" s="106"/>
      <c r="SVG156" s="106"/>
      <c r="SVH156" s="106"/>
      <c r="SVI156" s="106"/>
      <c r="SVJ156" s="106"/>
      <c r="SVK156" s="106"/>
      <c r="SVL156" s="106"/>
      <c r="SVM156" s="106"/>
      <c r="SVN156" s="106"/>
      <c r="SVO156" s="106"/>
      <c r="SVP156" s="106"/>
      <c r="SVQ156" s="106"/>
      <c r="SVR156" s="106"/>
      <c r="SVS156" s="106"/>
      <c r="SVT156" s="106"/>
      <c r="SVU156" s="106"/>
      <c r="SVV156" s="106"/>
      <c r="SVW156" s="106"/>
      <c r="SVX156" s="106"/>
      <c r="SVY156" s="106"/>
      <c r="SVZ156" s="106"/>
      <c r="SWA156" s="106"/>
      <c r="SWB156" s="106"/>
      <c r="SWC156" s="106"/>
      <c r="SWD156" s="106"/>
      <c r="SWE156" s="106"/>
      <c r="SWF156" s="106"/>
      <c r="SWG156" s="106"/>
      <c r="SWH156" s="106"/>
      <c r="SWI156" s="106"/>
      <c r="SWJ156" s="106"/>
      <c r="SWK156" s="106"/>
      <c r="SWL156" s="106"/>
      <c r="SWM156" s="106"/>
      <c r="SWN156" s="106"/>
      <c r="SWO156" s="106"/>
      <c r="SWP156" s="106"/>
      <c r="SWQ156" s="106"/>
      <c r="SWR156" s="106"/>
      <c r="SWS156" s="106"/>
      <c r="SWT156" s="106"/>
      <c r="SWU156" s="106"/>
      <c r="SWV156" s="106"/>
      <c r="SWW156" s="106"/>
      <c r="SWX156" s="106"/>
      <c r="SWY156" s="106"/>
      <c r="SWZ156" s="106"/>
      <c r="SXA156" s="106"/>
      <c r="SXB156" s="106"/>
      <c r="SXC156" s="106"/>
      <c r="SXD156" s="106"/>
      <c r="SXE156" s="106"/>
      <c r="SXF156" s="106"/>
      <c r="SXG156" s="106"/>
      <c r="SXH156" s="106"/>
      <c r="SXI156" s="106"/>
      <c r="SXJ156" s="106"/>
      <c r="SXK156" s="106"/>
      <c r="SXL156" s="106"/>
      <c r="SXM156" s="106"/>
      <c r="SXN156" s="106"/>
      <c r="SXO156" s="106"/>
      <c r="SXP156" s="106"/>
      <c r="SXQ156" s="106"/>
      <c r="SXR156" s="106"/>
      <c r="SXS156" s="106"/>
      <c r="SXT156" s="106"/>
      <c r="SXU156" s="106"/>
      <c r="SXV156" s="106"/>
      <c r="SXW156" s="106"/>
      <c r="SXX156" s="106"/>
      <c r="SXY156" s="106"/>
      <c r="SXZ156" s="106"/>
      <c r="SYA156" s="106"/>
      <c r="SYB156" s="106"/>
      <c r="SYC156" s="106"/>
      <c r="SYD156" s="106"/>
      <c r="SYE156" s="106"/>
      <c r="SYF156" s="106"/>
      <c r="SYG156" s="106"/>
      <c r="SYH156" s="106"/>
      <c r="SYI156" s="106"/>
      <c r="SYJ156" s="106"/>
      <c r="SYK156" s="106"/>
      <c r="SYL156" s="106"/>
      <c r="SYM156" s="106"/>
      <c r="SYN156" s="106"/>
      <c r="SYO156" s="106"/>
      <c r="SYP156" s="106"/>
      <c r="SYQ156" s="106"/>
      <c r="SYR156" s="106"/>
      <c r="SYS156" s="106"/>
      <c r="SYT156" s="106"/>
      <c r="SYU156" s="106"/>
      <c r="SYV156" s="106"/>
      <c r="SYW156" s="106"/>
      <c r="SYX156" s="106"/>
      <c r="SYY156" s="106"/>
      <c r="SYZ156" s="106"/>
      <c r="SZA156" s="106"/>
      <c r="SZB156" s="106"/>
      <c r="SZC156" s="106"/>
      <c r="SZD156" s="106"/>
      <c r="SZE156" s="106"/>
      <c r="SZF156" s="106"/>
      <c r="SZG156" s="106"/>
      <c r="SZH156" s="106"/>
      <c r="SZI156" s="106"/>
      <c r="SZJ156" s="106"/>
      <c r="SZK156" s="106"/>
      <c r="SZL156" s="106"/>
      <c r="SZM156" s="106"/>
      <c r="SZN156" s="106"/>
      <c r="SZO156" s="106"/>
      <c r="SZP156" s="106"/>
      <c r="SZQ156" s="106"/>
      <c r="SZR156" s="106"/>
      <c r="SZS156" s="106"/>
      <c r="SZT156" s="106"/>
      <c r="SZU156" s="106"/>
      <c r="SZV156" s="106"/>
      <c r="SZW156" s="106"/>
      <c r="SZX156" s="106"/>
      <c r="SZY156" s="106"/>
      <c r="SZZ156" s="106"/>
      <c r="TAA156" s="106"/>
      <c r="TAB156" s="106"/>
      <c r="TAC156" s="106"/>
      <c r="TAD156" s="106"/>
      <c r="TAE156" s="106"/>
      <c r="TAF156" s="106"/>
      <c r="TAG156" s="106"/>
      <c r="TAH156" s="106"/>
      <c r="TAI156" s="106"/>
      <c r="TAJ156" s="106"/>
      <c r="TAK156" s="106"/>
      <c r="TAL156" s="106"/>
      <c r="TAM156" s="106"/>
      <c r="TAN156" s="106"/>
      <c r="TAO156" s="106"/>
      <c r="TAP156" s="106"/>
      <c r="TAQ156" s="106"/>
      <c r="TAR156" s="106"/>
      <c r="TAS156" s="106"/>
      <c r="TAT156" s="106"/>
      <c r="TAU156" s="106"/>
      <c r="TAV156" s="106"/>
      <c r="TAW156" s="106"/>
      <c r="TAX156" s="106"/>
      <c r="TAY156" s="106"/>
      <c r="TAZ156" s="106"/>
      <c r="TBA156" s="106"/>
      <c r="TBB156" s="106"/>
      <c r="TBC156" s="106"/>
      <c r="TBD156" s="106"/>
      <c r="TBE156" s="106"/>
      <c r="TBF156" s="106"/>
      <c r="TBG156" s="106"/>
      <c r="TBH156" s="106"/>
      <c r="TBI156" s="106"/>
      <c r="TBJ156" s="106"/>
      <c r="TBK156" s="106"/>
      <c r="TBL156" s="106"/>
      <c r="TBM156" s="106"/>
      <c r="TBN156" s="106"/>
      <c r="TBO156" s="106"/>
      <c r="TBP156" s="106"/>
      <c r="TBQ156" s="106"/>
      <c r="TBR156" s="106"/>
      <c r="TBS156" s="106"/>
      <c r="TBT156" s="106"/>
      <c r="TBU156" s="106"/>
      <c r="TBV156" s="106"/>
      <c r="TBW156" s="106"/>
      <c r="TBX156" s="106"/>
      <c r="TBY156" s="106"/>
      <c r="TBZ156" s="106"/>
      <c r="TCA156" s="106"/>
      <c r="TCB156" s="106"/>
      <c r="TCC156" s="106"/>
      <c r="TCD156" s="106"/>
      <c r="TCE156" s="106"/>
      <c r="TCF156" s="106"/>
      <c r="TCG156" s="106"/>
      <c r="TCH156" s="106"/>
      <c r="TCI156" s="106"/>
      <c r="TCJ156" s="106"/>
      <c r="TCK156" s="106"/>
      <c r="TCL156" s="106"/>
      <c r="TCM156" s="106"/>
      <c r="TCN156" s="106"/>
      <c r="TCO156" s="106"/>
      <c r="TCP156" s="106"/>
      <c r="TCQ156" s="106"/>
      <c r="TCR156" s="106"/>
      <c r="TCS156" s="106"/>
      <c r="TCT156" s="106"/>
      <c r="TCU156" s="106"/>
      <c r="TCV156" s="106"/>
      <c r="TCW156" s="106"/>
      <c r="TCX156" s="106"/>
      <c r="TCY156" s="106"/>
      <c r="TCZ156" s="106"/>
      <c r="TDA156" s="106"/>
      <c r="TDB156" s="106"/>
      <c r="TDC156" s="106"/>
      <c r="TDD156" s="106"/>
      <c r="TDE156" s="106"/>
      <c r="TDF156" s="106"/>
      <c r="TDG156" s="106"/>
      <c r="TDH156" s="106"/>
      <c r="TDI156" s="106"/>
      <c r="TDJ156" s="106"/>
      <c r="TDK156" s="106"/>
      <c r="TDL156" s="106"/>
      <c r="TDM156" s="106"/>
      <c r="TDN156" s="106"/>
      <c r="TDO156" s="106"/>
      <c r="TDP156" s="106"/>
      <c r="TDQ156" s="106"/>
      <c r="TDR156" s="106"/>
      <c r="TDS156" s="106"/>
      <c r="TDT156" s="106"/>
      <c r="TDU156" s="106"/>
      <c r="TDV156" s="106"/>
      <c r="TDW156" s="106"/>
      <c r="TDX156" s="106"/>
      <c r="TDY156" s="106"/>
      <c r="TDZ156" s="106"/>
      <c r="TEA156" s="106"/>
      <c r="TEB156" s="106"/>
      <c r="TEC156" s="106"/>
      <c r="TED156" s="106"/>
      <c r="TEE156" s="106"/>
      <c r="TEF156" s="106"/>
      <c r="TEG156" s="106"/>
      <c r="TEH156" s="106"/>
      <c r="TEI156" s="106"/>
      <c r="TEJ156" s="106"/>
      <c r="TEK156" s="106"/>
      <c r="TEL156" s="106"/>
      <c r="TEM156" s="106"/>
      <c r="TEN156" s="106"/>
      <c r="TEO156" s="106"/>
      <c r="TEP156" s="106"/>
      <c r="TEQ156" s="106"/>
      <c r="TER156" s="106"/>
      <c r="TES156" s="106"/>
      <c r="TET156" s="106"/>
      <c r="TEU156" s="106"/>
      <c r="TEV156" s="106"/>
      <c r="TEW156" s="106"/>
      <c r="TEX156" s="106"/>
      <c r="TEY156" s="106"/>
      <c r="TEZ156" s="106"/>
      <c r="TFA156" s="106"/>
      <c r="TFB156" s="106"/>
      <c r="TFC156" s="106"/>
      <c r="TFD156" s="106"/>
      <c r="TFE156" s="106"/>
      <c r="TFF156" s="106"/>
      <c r="TFG156" s="106"/>
      <c r="TFH156" s="106"/>
      <c r="TFI156" s="106"/>
      <c r="TFJ156" s="106"/>
      <c r="TFK156" s="106"/>
      <c r="TFL156" s="106"/>
      <c r="TFM156" s="106"/>
      <c r="TFN156" s="106"/>
      <c r="TFO156" s="106"/>
      <c r="TFP156" s="106"/>
      <c r="TFQ156" s="106"/>
      <c r="TFR156" s="106"/>
      <c r="TFS156" s="106"/>
      <c r="TFT156" s="106"/>
      <c r="TFU156" s="106"/>
      <c r="TFV156" s="106"/>
      <c r="TFW156" s="106"/>
      <c r="TFX156" s="106"/>
      <c r="TFY156" s="106"/>
      <c r="TFZ156" s="106"/>
      <c r="TGA156" s="106"/>
      <c r="TGB156" s="106"/>
      <c r="TGC156" s="106"/>
      <c r="TGD156" s="106"/>
      <c r="TGE156" s="106"/>
      <c r="TGF156" s="106"/>
      <c r="TGG156" s="106"/>
      <c r="TGH156" s="106"/>
      <c r="TGI156" s="106"/>
      <c r="TGJ156" s="106"/>
      <c r="TGK156" s="106"/>
      <c r="TGL156" s="106"/>
      <c r="TGM156" s="106"/>
      <c r="TGN156" s="106"/>
      <c r="TGO156" s="106"/>
      <c r="TGP156" s="106"/>
      <c r="TGQ156" s="106"/>
      <c r="TGR156" s="106"/>
      <c r="TGS156" s="106"/>
      <c r="TGT156" s="106"/>
      <c r="TGU156" s="106"/>
      <c r="TGV156" s="106"/>
      <c r="TGW156" s="106"/>
      <c r="TGX156" s="106"/>
      <c r="TGY156" s="106"/>
      <c r="TGZ156" s="106"/>
      <c r="THA156" s="106"/>
      <c r="THB156" s="106"/>
      <c r="THC156" s="106"/>
      <c r="THD156" s="106"/>
      <c r="THE156" s="106"/>
      <c r="THF156" s="106"/>
      <c r="THG156" s="106"/>
      <c r="THH156" s="106"/>
      <c r="THI156" s="106"/>
      <c r="THJ156" s="106"/>
      <c r="THK156" s="106"/>
      <c r="THL156" s="106"/>
      <c r="THM156" s="106"/>
      <c r="THN156" s="106"/>
      <c r="THO156" s="106"/>
      <c r="THP156" s="106"/>
      <c r="THQ156" s="106"/>
      <c r="THR156" s="106"/>
      <c r="THS156" s="106"/>
      <c r="THT156" s="106"/>
      <c r="THU156" s="106"/>
      <c r="THV156" s="106"/>
      <c r="THW156" s="106"/>
      <c r="THX156" s="106"/>
      <c r="THY156" s="106"/>
      <c r="THZ156" s="106"/>
      <c r="TIA156" s="106"/>
      <c r="TIB156" s="106"/>
      <c r="TIC156" s="106"/>
      <c r="TID156" s="106"/>
      <c r="TIE156" s="106"/>
      <c r="TIF156" s="106"/>
      <c r="TIG156" s="106"/>
      <c r="TIH156" s="106"/>
      <c r="TII156" s="106"/>
      <c r="TIJ156" s="106"/>
      <c r="TIK156" s="106"/>
      <c r="TIL156" s="106"/>
      <c r="TIM156" s="106"/>
      <c r="TIN156" s="106"/>
      <c r="TIO156" s="106"/>
      <c r="TIP156" s="106"/>
      <c r="TIQ156" s="106"/>
      <c r="TIR156" s="106"/>
      <c r="TIS156" s="106"/>
      <c r="TIT156" s="106"/>
      <c r="TIU156" s="106"/>
      <c r="TIV156" s="106"/>
      <c r="TIW156" s="106"/>
      <c r="TIX156" s="106"/>
      <c r="TIY156" s="106"/>
      <c r="TIZ156" s="106"/>
      <c r="TJA156" s="106"/>
      <c r="TJB156" s="106"/>
      <c r="TJC156" s="106"/>
      <c r="TJD156" s="106"/>
      <c r="TJE156" s="106"/>
      <c r="TJF156" s="106"/>
      <c r="TJG156" s="106"/>
      <c r="TJH156" s="106"/>
      <c r="TJI156" s="106"/>
      <c r="TJJ156" s="106"/>
      <c r="TJK156" s="106"/>
      <c r="TJL156" s="106"/>
      <c r="TJM156" s="106"/>
      <c r="TJN156" s="106"/>
      <c r="TJO156" s="106"/>
      <c r="TJP156" s="106"/>
      <c r="TJQ156" s="106"/>
      <c r="TJR156" s="106"/>
      <c r="TJS156" s="106"/>
      <c r="TJT156" s="106"/>
      <c r="TJU156" s="106"/>
      <c r="TJV156" s="106"/>
      <c r="TJW156" s="106"/>
      <c r="TJX156" s="106"/>
      <c r="TJY156" s="106"/>
      <c r="TJZ156" s="106"/>
      <c r="TKA156" s="106"/>
      <c r="TKB156" s="106"/>
      <c r="TKC156" s="106"/>
      <c r="TKD156" s="106"/>
      <c r="TKE156" s="106"/>
      <c r="TKF156" s="106"/>
      <c r="TKG156" s="106"/>
      <c r="TKH156" s="106"/>
      <c r="TKI156" s="106"/>
      <c r="TKJ156" s="106"/>
      <c r="TKK156" s="106"/>
      <c r="TKL156" s="106"/>
      <c r="TKM156" s="106"/>
      <c r="TKN156" s="106"/>
      <c r="TKO156" s="106"/>
      <c r="TKP156" s="106"/>
      <c r="TKQ156" s="106"/>
      <c r="TKR156" s="106"/>
      <c r="TKS156" s="106"/>
      <c r="TKT156" s="106"/>
      <c r="TKU156" s="106"/>
      <c r="TKV156" s="106"/>
      <c r="TKW156" s="106"/>
      <c r="TKX156" s="106"/>
      <c r="TKY156" s="106"/>
      <c r="TKZ156" s="106"/>
      <c r="TLA156" s="106"/>
      <c r="TLB156" s="106"/>
      <c r="TLC156" s="106"/>
      <c r="TLD156" s="106"/>
      <c r="TLE156" s="106"/>
      <c r="TLF156" s="106"/>
      <c r="TLG156" s="106"/>
      <c r="TLH156" s="106"/>
      <c r="TLI156" s="106"/>
      <c r="TLJ156" s="106"/>
      <c r="TLK156" s="106"/>
      <c r="TLL156" s="106"/>
      <c r="TLM156" s="106"/>
      <c r="TLN156" s="106"/>
      <c r="TLO156" s="106"/>
      <c r="TLP156" s="106"/>
      <c r="TLQ156" s="106"/>
      <c r="TLR156" s="106"/>
      <c r="TLS156" s="106"/>
      <c r="TLT156" s="106"/>
      <c r="TLU156" s="106"/>
      <c r="TLV156" s="106"/>
      <c r="TLW156" s="106"/>
      <c r="TLX156" s="106"/>
      <c r="TLY156" s="106"/>
      <c r="TLZ156" s="106"/>
      <c r="TMA156" s="106"/>
      <c r="TMB156" s="106"/>
      <c r="TMC156" s="106"/>
      <c r="TMD156" s="106"/>
      <c r="TME156" s="106"/>
      <c r="TMF156" s="106"/>
      <c r="TMG156" s="106"/>
      <c r="TMH156" s="106"/>
      <c r="TMI156" s="106"/>
      <c r="TMJ156" s="106"/>
      <c r="TMK156" s="106"/>
      <c r="TML156" s="106"/>
      <c r="TMM156" s="106"/>
      <c r="TMN156" s="106"/>
      <c r="TMO156" s="106"/>
      <c r="TMP156" s="106"/>
      <c r="TMQ156" s="106"/>
      <c r="TMR156" s="106"/>
      <c r="TMS156" s="106"/>
      <c r="TMT156" s="106"/>
      <c r="TMU156" s="106"/>
      <c r="TMV156" s="106"/>
      <c r="TMW156" s="106"/>
      <c r="TMX156" s="106"/>
      <c r="TMY156" s="106"/>
      <c r="TMZ156" s="106"/>
      <c r="TNA156" s="106"/>
      <c r="TNB156" s="106"/>
      <c r="TNC156" s="106"/>
      <c r="TND156" s="106"/>
      <c r="TNE156" s="106"/>
      <c r="TNF156" s="106"/>
      <c r="TNG156" s="106"/>
      <c r="TNH156" s="106"/>
      <c r="TNI156" s="106"/>
      <c r="TNJ156" s="106"/>
      <c r="TNK156" s="106"/>
      <c r="TNL156" s="106"/>
      <c r="TNM156" s="106"/>
      <c r="TNN156" s="106"/>
      <c r="TNO156" s="106"/>
      <c r="TNP156" s="106"/>
      <c r="TNQ156" s="106"/>
      <c r="TNR156" s="106"/>
      <c r="TNS156" s="106"/>
      <c r="TNT156" s="106"/>
      <c r="TNU156" s="106"/>
      <c r="TNV156" s="106"/>
      <c r="TNW156" s="106"/>
      <c r="TNX156" s="106"/>
      <c r="TNY156" s="106"/>
      <c r="TNZ156" s="106"/>
      <c r="TOA156" s="106"/>
      <c r="TOB156" s="106"/>
      <c r="TOC156" s="106"/>
      <c r="TOD156" s="106"/>
      <c r="TOE156" s="106"/>
      <c r="TOF156" s="106"/>
      <c r="TOG156" s="106"/>
      <c r="TOH156" s="106"/>
      <c r="TOI156" s="106"/>
      <c r="TOJ156" s="106"/>
      <c r="TOK156" s="106"/>
      <c r="TOL156" s="106"/>
      <c r="TOM156" s="106"/>
      <c r="TON156" s="106"/>
      <c r="TOO156" s="106"/>
      <c r="TOP156" s="106"/>
      <c r="TOQ156" s="106"/>
      <c r="TOR156" s="106"/>
      <c r="TOS156" s="106"/>
      <c r="TOT156" s="106"/>
      <c r="TOU156" s="106"/>
      <c r="TOV156" s="106"/>
      <c r="TOW156" s="106"/>
      <c r="TOX156" s="106"/>
      <c r="TOY156" s="106"/>
      <c r="TOZ156" s="106"/>
      <c r="TPA156" s="106"/>
      <c r="TPB156" s="106"/>
      <c r="TPC156" s="106"/>
      <c r="TPD156" s="106"/>
      <c r="TPE156" s="106"/>
      <c r="TPF156" s="106"/>
      <c r="TPG156" s="106"/>
      <c r="TPH156" s="106"/>
      <c r="TPI156" s="106"/>
      <c r="TPJ156" s="106"/>
      <c r="TPK156" s="106"/>
      <c r="TPL156" s="106"/>
      <c r="TPM156" s="106"/>
      <c r="TPN156" s="106"/>
      <c r="TPO156" s="106"/>
      <c r="TPP156" s="106"/>
      <c r="TPQ156" s="106"/>
      <c r="TPR156" s="106"/>
      <c r="TPS156" s="106"/>
      <c r="TPT156" s="106"/>
      <c r="TPU156" s="106"/>
      <c r="TPV156" s="106"/>
      <c r="TPW156" s="106"/>
      <c r="TPX156" s="106"/>
      <c r="TPY156" s="106"/>
      <c r="TPZ156" s="106"/>
      <c r="TQA156" s="106"/>
      <c r="TQB156" s="106"/>
      <c r="TQC156" s="106"/>
      <c r="TQD156" s="106"/>
      <c r="TQE156" s="106"/>
      <c r="TQF156" s="106"/>
      <c r="TQG156" s="106"/>
      <c r="TQH156" s="106"/>
      <c r="TQI156" s="106"/>
      <c r="TQJ156" s="106"/>
      <c r="TQK156" s="106"/>
      <c r="TQL156" s="106"/>
      <c r="TQM156" s="106"/>
      <c r="TQN156" s="106"/>
      <c r="TQO156" s="106"/>
      <c r="TQP156" s="106"/>
      <c r="TQQ156" s="106"/>
      <c r="TQR156" s="106"/>
      <c r="TQS156" s="106"/>
      <c r="TQT156" s="106"/>
      <c r="TQU156" s="106"/>
      <c r="TQV156" s="106"/>
      <c r="TQW156" s="106"/>
      <c r="TQX156" s="106"/>
      <c r="TQY156" s="106"/>
      <c r="TQZ156" s="106"/>
      <c r="TRA156" s="106"/>
      <c r="TRB156" s="106"/>
      <c r="TRC156" s="106"/>
      <c r="TRD156" s="106"/>
      <c r="TRE156" s="106"/>
      <c r="TRF156" s="106"/>
      <c r="TRG156" s="106"/>
      <c r="TRH156" s="106"/>
      <c r="TRI156" s="106"/>
      <c r="TRJ156" s="106"/>
      <c r="TRK156" s="106"/>
      <c r="TRL156" s="106"/>
      <c r="TRM156" s="106"/>
      <c r="TRN156" s="106"/>
      <c r="TRO156" s="106"/>
      <c r="TRP156" s="106"/>
      <c r="TRQ156" s="106"/>
      <c r="TRR156" s="106"/>
      <c r="TRS156" s="106"/>
      <c r="TRT156" s="106"/>
      <c r="TRU156" s="106"/>
      <c r="TRV156" s="106"/>
      <c r="TRW156" s="106"/>
      <c r="TRX156" s="106"/>
      <c r="TRY156" s="106"/>
      <c r="TRZ156" s="106"/>
      <c r="TSA156" s="106"/>
      <c r="TSB156" s="106"/>
      <c r="TSC156" s="106"/>
      <c r="TSD156" s="106"/>
      <c r="TSE156" s="106"/>
      <c r="TSF156" s="106"/>
      <c r="TSG156" s="106"/>
      <c r="TSH156" s="106"/>
      <c r="TSI156" s="106"/>
      <c r="TSJ156" s="106"/>
      <c r="TSK156" s="106"/>
      <c r="TSL156" s="106"/>
      <c r="TSM156" s="106"/>
      <c r="TSN156" s="106"/>
      <c r="TSO156" s="106"/>
      <c r="TSP156" s="106"/>
      <c r="TSQ156" s="106"/>
      <c r="TSR156" s="106"/>
      <c r="TSS156" s="106"/>
      <c r="TST156" s="106"/>
      <c r="TSU156" s="106"/>
      <c r="TSV156" s="106"/>
      <c r="TSW156" s="106"/>
      <c r="TSX156" s="106"/>
      <c r="TSY156" s="106"/>
      <c r="TSZ156" s="106"/>
      <c r="TTA156" s="106"/>
      <c r="TTB156" s="106"/>
      <c r="TTC156" s="106"/>
      <c r="TTD156" s="106"/>
      <c r="TTE156" s="106"/>
      <c r="TTF156" s="106"/>
      <c r="TTG156" s="106"/>
      <c r="TTH156" s="106"/>
      <c r="TTI156" s="106"/>
      <c r="TTJ156" s="106"/>
      <c r="TTK156" s="106"/>
      <c r="TTL156" s="106"/>
      <c r="TTM156" s="106"/>
      <c r="TTN156" s="106"/>
      <c r="TTO156" s="106"/>
      <c r="TTP156" s="106"/>
      <c r="TTQ156" s="106"/>
      <c r="TTR156" s="106"/>
      <c r="TTS156" s="106"/>
      <c r="TTT156" s="106"/>
      <c r="TTU156" s="106"/>
      <c r="TTV156" s="106"/>
      <c r="TTW156" s="106"/>
      <c r="TTX156" s="106"/>
      <c r="TTY156" s="106"/>
      <c r="TTZ156" s="106"/>
      <c r="TUA156" s="106"/>
      <c r="TUB156" s="106"/>
      <c r="TUC156" s="106"/>
      <c r="TUD156" s="106"/>
      <c r="TUE156" s="106"/>
      <c r="TUF156" s="106"/>
      <c r="TUG156" s="106"/>
      <c r="TUH156" s="106"/>
      <c r="TUI156" s="106"/>
      <c r="TUJ156" s="106"/>
      <c r="TUK156" s="106"/>
      <c r="TUL156" s="106"/>
      <c r="TUM156" s="106"/>
      <c r="TUN156" s="106"/>
      <c r="TUO156" s="106"/>
      <c r="TUP156" s="106"/>
      <c r="TUQ156" s="106"/>
      <c r="TUR156" s="106"/>
      <c r="TUS156" s="106"/>
      <c r="TUT156" s="106"/>
      <c r="TUU156" s="106"/>
      <c r="TUV156" s="106"/>
      <c r="TUW156" s="106"/>
      <c r="TUX156" s="106"/>
      <c r="TUY156" s="106"/>
      <c r="TUZ156" s="106"/>
      <c r="TVA156" s="106"/>
      <c r="TVB156" s="106"/>
      <c r="TVC156" s="106"/>
      <c r="TVD156" s="106"/>
      <c r="TVE156" s="106"/>
      <c r="TVF156" s="106"/>
      <c r="TVG156" s="106"/>
      <c r="TVH156" s="106"/>
      <c r="TVI156" s="106"/>
      <c r="TVJ156" s="106"/>
      <c r="TVK156" s="106"/>
      <c r="TVL156" s="106"/>
      <c r="TVM156" s="106"/>
      <c r="TVN156" s="106"/>
      <c r="TVO156" s="106"/>
      <c r="TVP156" s="106"/>
      <c r="TVQ156" s="106"/>
      <c r="TVR156" s="106"/>
      <c r="TVS156" s="106"/>
      <c r="TVT156" s="106"/>
      <c r="TVU156" s="106"/>
      <c r="TVV156" s="106"/>
      <c r="TVW156" s="106"/>
      <c r="TVX156" s="106"/>
      <c r="TVY156" s="106"/>
      <c r="TVZ156" s="106"/>
      <c r="TWA156" s="106"/>
      <c r="TWB156" s="106"/>
      <c r="TWC156" s="106"/>
      <c r="TWD156" s="106"/>
      <c r="TWE156" s="106"/>
      <c r="TWF156" s="106"/>
      <c r="TWG156" s="106"/>
      <c r="TWH156" s="106"/>
      <c r="TWI156" s="106"/>
      <c r="TWJ156" s="106"/>
      <c r="TWK156" s="106"/>
      <c r="TWL156" s="106"/>
      <c r="TWM156" s="106"/>
      <c r="TWN156" s="106"/>
      <c r="TWO156" s="106"/>
      <c r="TWP156" s="106"/>
      <c r="TWQ156" s="106"/>
      <c r="TWR156" s="106"/>
      <c r="TWS156" s="106"/>
      <c r="TWT156" s="106"/>
      <c r="TWU156" s="106"/>
      <c r="TWV156" s="106"/>
      <c r="TWW156" s="106"/>
      <c r="TWX156" s="106"/>
      <c r="TWY156" s="106"/>
      <c r="TWZ156" s="106"/>
      <c r="TXA156" s="106"/>
      <c r="TXB156" s="106"/>
      <c r="TXC156" s="106"/>
      <c r="TXD156" s="106"/>
      <c r="TXE156" s="106"/>
      <c r="TXF156" s="106"/>
      <c r="TXG156" s="106"/>
      <c r="TXH156" s="106"/>
      <c r="TXI156" s="106"/>
      <c r="TXJ156" s="106"/>
      <c r="TXK156" s="106"/>
      <c r="TXL156" s="106"/>
      <c r="TXM156" s="106"/>
      <c r="TXN156" s="106"/>
      <c r="TXO156" s="106"/>
      <c r="TXP156" s="106"/>
      <c r="TXQ156" s="106"/>
      <c r="TXR156" s="106"/>
      <c r="TXS156" s="106"/>
      <c r="TXT156" s="106"/>
      <c r="TXU156" s="106"/>
      <c r="TXV156" s="106"/>
      <c r="TXW156" s="106"/>
      <c r="TXX156" s="106"/>
      <c r="TXY156" s="106"/>
      <c r="TXZ156" s="106"/>
      <c r="TYA156" s="106"/>
      <c r="TYB156" s="106"/>
      <c r="TYC156" s="106"/>
      <c r="TYD156" s="106"/>
      <c r="TYE156" s="106"/>
      <c r="TYF156" s="106"/>
      <c r="TYG156" s="106"/>
      <c r="TYH156" s="106"/>
      <c r="TYI156" s="106"/>
      <c r="TYJ156" s="106"/>
      <c r="TYK156" s="106"/>
      <c r="TYL156" s="106"/>
      <c r="TYM156" s="106"/>
      <c r="TYN156" s="106"/>
      <c r="TYO156" s="106"/>
      <c r="TYP156" s="106"/>
      <c r="TYQ156" s="106"/>
      <c r="TYR156" s="106"/>
      <c r="TYS156" s="106"/>
      <c r="TYT156" s="106"/>
      <c r="TYU156" s="106"/>
      <c r="TYV156" s="106"/>
      <c r="TYW156" s="106"/>
      <c r="TYX156" s="106"/>
      <c r="TYY156" s="106"/>
      <c r="TYZ156" s="106"/>
      <c r="TZA156" s="106"/>
      <c r="TZB156" s="106"/>
      <c r="TZC156" s="106"/>
      <c r="TZD156" s="106"/>
      <c r="TZE156" s="106"/>
      <c r="TZF156" s="106"/>
      <c r="TZG156" s="106"/>
      <c r="TZH156" s="106"/>
      <c r="TZI156" s="106"/>
      <c r="TZJ156" s="106"/>
      <c r="TZK156" s="106"/>
      <c r="TZL156" s="106"/>
      <c r="TZM156" s="106"/>
      <c r="TZN156" s="106"/>
      <c r="TZO156" s="106"/>
      <c r="TZP156" s="106"/>
      <c r="TZQ156" s="106"/>
      <c r="TZR156" s="106"/>
      <c r="TZS156" s="106"/>
      <c r="TZT156" s="106"/>
      <c r="TZU156" s="106"/>
      <c r="TZV156" s="106"/>
      <c r="TZW156" s="106"/>
      <c r="TZX156" s="106"/>
      <c r="TZY156" s="106"/>
      <c r="TZZ156" s="106"/>
      <c r="UAA156" s="106"/>
      <c r="UAB156" s="106"/>
      <c r="UAC156" s="106"/>
      <c r="UAD156" s="106"/>
      <c r="UAE156" s="106"/>
      <c r="UAF156" s="106"/>
      <c r="UAG156" s="106"/>
      <c r="UAH156" s="106"/>
      <c r="UAI156" s="106"/>
      <c r="UAJ156" s="106"/>
      <c r="UAK156" s="106"/>
      <c r="UAL156" s="106"/>
      <c r="UAM156" s="106"/>
      <c r="UAN156" s="106"/>
      <c r="UAO156" s="106"/>
      <c r="UAP156" s="106"/>
      <c r="UAQ156" s="106"/>
      <c r="UAR156" s="106"/>
      <c r="UAS156" s="106"/>
      <c r="UAT156" s="106"/>
      <c r="UAU156" s="106"/>
      <c r="UAV156" s="106"/>
      <c r="UAW156" s="106"/>
      <c r="UAX156" s="106"/>
      <c r="UAY156" s="106"/>
      <c r="UAZ156" s="106"/>
      <c r="UBA156" s="106"/>
      <c r="UBB156" s="106"/>
      <c r="UBC156" s="106"/>
      <c r="UBD156" s="106"/>
      <c r="UBE156" s="106"/>
      <c r="UBF156" s="106"/>
      <c r="UBG156" s="106"/>
      <c r="UBH156" s="106"/>
      <c r="UBI156" s="106"/>
      <c r="UBJ156" s="106"/>
      <c r="UBK156" s="106"/>
      <c r="UBL156" s="106"/>
      <c r="UBM156" s="106"/>
      <c r="UBN156" s="106"/>
      <c r="UBO156" s="106"/>
      <c r="UBP156" s="106"/>
      <c r="UBQ156" s="106"/>
      <c r="UBR156" s="106"/>
      <c r="UBS156" s="106"/>
      <c r="UBT156" s="106"/>
      <c r="UBU156" s="106"/>
      <c r="UBV156" s="106"/>
      <c r="UBW156" s="106"/>
      <c r="UBX156" s="106"/>
      <c r="UBY156" s="106"/>
      <c r="UBZ156" s="106"/>
      <c r="UCA156" s="106"/>
      <c r="UCB156" s="106"/>
      <c r="UCC156" s="106"/>
      <c r="UCD156" s="106"/>
      <c r="UCE156" s="106"/>
      <c r="UCF156" s="106"/>
      <c r="UCG156" s="106"/>
      <c r="UCH156" s="106"/>
      <c r="UCI156" s="106"/>
      <c r="UCJ156" s="106"/>
      <c r="UCK156" s="106"/>
      <c r="UCL156" s="106"/>
      <c r="UCM156" s="106"/>
      <c r="UCN156" s="106"/>
      <c r="UCO156" s="106"/>
      <c r="UCP156" s="106"/>
      <c r="UCQ156" s="106"/>
      <c r="UCR156" s="106"/>
      <c r="UCS156" s="106"/>
      <c r="UCT156" s="106"/>
      <c r="UCU156" s="106"/>
      <c r="UCV156" s="106"/>
      <c r="UCW156" s="106"/>
      <c r="UCX156" s="106"/>
      <c r="UCY156" s="106"/>
      <c r="UCZ156" s="106"/>
      <c r="UDA156" s="106"/>
      <c r="UDB156" s="106"/>
      <c r="UDC156" s="106"/>
      <c r="UDD156" s="106"/>
      <c r="UDE156" s="106"/>
      <c r="UDF156" s="106"/>
      <c r="UDG156" s="106"/>
      <c r="UDH156" s="106"/>
      <c r="UDI156" s="106"/>
      <c r="UDJ156" s="106"/>
      <c r="UDK156" s="106"/>
      <c r="UDL156" s="106"/>
      <c r="UDM156" s="106"/>
      <c r="UDN156" s="106"/>
      <c r="UDO156" s="106"/>
      <c r="UDP156" s="106"/>
      <c r="UDQ156" s="106"/>
      <c r="UDR156" s="106"/>
      <c r="UDS156" s="106"/>
      <c r="UDT156" s="106"/>
      <c r="UDU156" s="106"/>
      <c r="UDV156" s="106"/>
      <c r="UDW156" s="106"/>
      <c r="UDX156" s="106"/>
      <c r="UDY156" s="106"/>
      <c r="UDZ156" s="106"/>
      <c r="UEA156" s="106"/>
      <c r="UEB156" s="106"/>
      <c r="UEC156" s="106"/>
      <c r="UED156" s="106"/>
      <c r="UEE156" s="106"/>
      <c r="UEF156" s="106"/>
      <c r="UEG156" s="106"/>
      <c r="UEH156" s="106"/>
      <c r="UEI156" s="106"/>
      <c r="UEJ156" s="106"/>
      <c r="UEK156" s="106"/>
      <c r="UEL156" s="106"/>
      <c r="UEM156" s="106"/>
      <c r="UEN156" s="106"/>
      <c r="UEO156" s="106"/>
      <c r="UEP156" s="106"/>
      <c r="UEQ156" s="106"/>
      <c r="UER156" s="106"/>
      <c r="UES156" s="106"/>
      <c r="UET156" s="106"/>
      <c r="UEU156" s="106"/>
      <c r="UEV156" s="106"/>
      <c r="UEW156" s="106"/>
      <c r="UEX156" s="106"/>
      <c r="UEY156" s="106"/>
      <c r="UEZ156" s="106"/>
      <c r="UFA156" s="106"/>
      <c r="UFB156" s="106"/>
      <c r="UFC156" s="106"/>
      <c r="UFD156" s="106"/>
      <c r="UFE156" s="106"/>
      <c r="UFF156" s="106"/>
      <c r="UFG156" s="106"/>
      <c r="UFH156" s="106"/>
      <c r="UFI156" s="106"/>
      <c r="UFJ156" s="106"/>
      <c r="UFK156" s="106"/>
      <c r="UFL156" s="106"/>
      <c r="UFM156" s="106"/>
      <c r="UFN156" s="106"/>
      <c r="UFO156" s="106"/>
      <c r="UFP156" s="106"/>
      <c r="UFQ156" s="106"/>
      <c r="UFR156" s="106"/>
      <c r="UFS156" s="106"/>
      <c r="UFT156" s="106"/>
      <c r="UFU156" s="106"/>
      <c r="UFV156" s="106"/>
      <c r="UFW156" s="106"/>
      <c r="UFX156" s="106"/>
      <c r="UFY156" s="106"/>
      <c r="UFZ156" s="106"/>
      <c r="UGA156" s="106"/>
      <c r="UGB156" s="106"/>
      <c r="UGC156" s="106"/>
      <c r="UGD156" s="106"/>
      <c r="UGE156" s="106"/>
      <c r="UGF156" s="106"/>
      <c r="UGG156" s="106"/>
      <c r="UGH156" s="106"/>
      <c r="UGI156" s="106"/>
      <c r="UGJ156" s="106"/>
      <c r="UGK156" s="106"/>
      <c r="UGL156" s="106"/>
      <c r="UGM156" s="106"/>
      <c r="UGN156" s="106"/>
      <c r="UGO156" s="106"/>
      <c r="UGP156" s="106"/>
      <c r="UGQ156" s="106"/>
      <c r="UGR156" s="106"/>
      <c r="UGS156" s="106"/>
      <c r="UGT156" s="106"/>
      <c r="UGU156" s="106"/>
      <c r="UGV156" s="106"/>
      <c r="UGW156" s="106"/>
      <c r="UGX156" s="106"/>
      <c r="UGY156" s="106"/>
      <c r="UGZ156" s="106"/>
      <c r="UHA156" s="106"/>
      <c r="UHB156" s="106"/>
      <c r="UHC156" s="106"/>
      <c r="UHD156" s="106"/>
      <c r="UHE156" s="106"/>
      <c r="UHF156" s="106"/>
      <c r="UHG156" s="106"/>
      <c r="UHH156" s="106"/>
      <c r="UHI156" s="106"/>
      <c r="UHJ156" s="106"/>
      <c r="UHK156" s="106"/>
      <c r="UHL156" s="106"/>
      <c r="UHM156" s="106"/>
      <c r="UHN156" s="106"/>
      <c r="UHO156" s="106"/>
      <c r="UHP156" s="106"/>
      <c r="UHQ156" s="106"/>
      <c r="UHR156" s="106"/>
      <c r="UHS156" s="106"/>
      <c r="UHT156" s="106"/>
      <c r="UHU156" s="106"/>
      <c r="UHV156" s="106"/>
      <c r="UHW156" s="106"/>
      <c r="UHX156" s="106"/>
      <c r="UHY156" s="106"/>
      <c r="UHZ156" s="106"/>
      <c r="UIA156" s="106"/>
      <c r="UIB156" s="106"/>
      <c r="UIC156" s="106"/>
      <c r="UID156" s="106"/>
      <c r="UIE156" s="106"/>
      <c r="UIF156" s="106"/>
      <c r="UIG156" s="106"/>
      <c r="UIH156" s="106"/>
      <c r="UII156" s="106"/>
      <c r="UIJ156" s="106"/>
      <c r="UIK156" s="106"/>
      <c r="UIL156" s="106"/>
      <c r="UIM156" s="106"/>
      <c r="UIN156" s="106"/>
      <c r="UIO156" s="106"/>
      <c r="UIP156" s="106"/>
      <c r="UIQ156" s="106"/>
      <c r="UIR156" s="106"/>
      <c r="UIS156" s="106"/>
      <c r="UIT156" s="106"/>
      <c r="UIU156" s="106"/>
      <c r="UIV156" s="106"/>
      <c r="UIW156" s="106"/>
      <c r="UIX156" s="106"/>
      <c r="UIY156" s="106"/>
      <c r="UIZ156" s="106"/>
      <c r="UJA156" s="106"/>
      <c r="UJB156" s="106"/>
      <c r="UJC156" s="106"/>
      <c r="UJD156" s="106"/>
      <c r="UJE156" s="106"/>
      <c r="UJF156" s="106"/>
      <c r="UJG156" s="106"/>
      <c r="UJH156" s="106"/>
      <c r="UJI156" s="106"/>
      <c r="UJJ156" s="106"/>
      <c r="UJK156" s="106"/>
      <c r="UJL156" s="106"/>
      <c r="UJM156" s="106"/>
      <c r="UJN156" s="106"/>
      <c r="UJO156" s="106"/>
      <c r="UJP156" s="106"/>
      <c r="UJQ156" s="106"/>
      <c r="UJR156" s="106"/>
      <c r="UJS156" s="106"/>
      <c r="UJT156" s="106"/>
      <c r="UJU156" s="106"/>
      <c r="UJV156" s="106"/>
      <c r="UJW156" s="106"/>
      <c r="UJX156" s="106"/>
      <c r="UJY156" s="106"/>
      <c r="UJZ156" s="106"/>
      <c r="UKA156" s="106"/>
      <c r="UKB156" s="106"/>
      <c r="UKC156" s="106"/>
      <c r="UKD156" s="106"/>
      <c r="UKE156" s="106"/>
      <c r="UKF156" s="106"/>
      <c r="UKG156" s="106"/>
      <c r="UKH156" s="106"/>
      <c r="UKI156" s="106"/>
      <c r="UKJ156" s="106"/>
      <c r="UKK156" s="106"/>
      <c r="UKL156" s="106"/>
      <c r="UKM156" s="106"/>
      <c r="UKN156" s="106"/>
      <c r="UKO156" s="106"/>
      <c r="UKP156" s="106"/>
      <c r="UKQ156" s="106"/>
      <c r="UKR156" s="106"/>
      <c r="UKS156" s="106"/>
      <c r="UKT156" s="106"/>
      <c r="UKU156" s="106"/>
      <c r="UKV156" s="106"/>
      <c r="UKW156" s="106"/>
      <c r="UKX156" s="106"/>
      <c r="UKY156" s="106"/>
      <c r="UKZ156" s="106"/>
      <c r="ULA156" s="106"/>
      <c r="ULB156" s="106"/>
      <c r="ULC156" s="106"/>
      <c r="ULD156" s="106"/>
      <c r="ULE156" s="106"/>
      <c r="ULF156" s="106"/>
      <c r="ULG156" s="106"/>
      <c r="ULH156" s="106"/>
      <c r="ULI156" s="106"/>
      <c r="ULJ156" s="106"/>
      <c r="ULK156" s="106"/>
      <c r="ULL156" s="106"/>
      <c r="ULM156" s="106"/>
      <c r="ULN156" s="106"/>
      <c r="ULO156" s="106"/>
      <c r="ULP156" s="106"/>
      <c r="ULQ156" s="106"/>
      <c r="ULR156" s="106"/>
      <c r="ULS156" s="106"/>
      <c r="ULT156" s="106"/>
      <c r="ULU156" s="106"/>
      <c r="ULV156" s="106"/>
      <c r="ULW156" s="106"/>
      <c r="ULX156" s="106"/>
      <c r="ULY156" s="106"/>
      <c r="ULZ156" s="106"/>
      <c r="UMA156" s="106"/>
      <c r="UMB156" s="106"/>
      <c r="UMC156" s="106"/>
      <c r="UMD156" s="106"/>
      <c r="UME156" s="106"/>
      <c r="UMF156" s="106"/>
      <c r="UMG156" s="106"/>
      <c r="UMH156" s="106"/>
      <c r="UMI156" s="106"/>
      <c r="UMJ156" s="106"/>
      <c r="UMK156" s="106"/>
      <c r="UML156" s="106"/>
      <c r="UMM156" s="106"/>
      <c r="UMN156" s="106"/>
      <c r="UMO156" s="106"/>
      <c r="UMP156" s="106"/>
      <c r="UMQ156" s="106"/>
      <c r="UMR156" s="106"/>
      <c r="UMS156" s="106"/>
      <c r="UMT156" s="106"/>
      <c r="UMU156" s="106"/>
      <c r="UMV156" s="106"/>
      <c r="UMW156" s="106"/>
      <c r="UMX156" s="106"/>
      <c r="UMY156" s="106"/>
      <c r="UMZ156" s="106"/>
      <c r="UNA156" s="106"/>
      <c r="UNB156" s="106"/>
      <c r="UNC156" s="106"/>
      <c r="UND156" s="106"/>
      <c r="UNE156" s="106"/>
      <c r="UNF156" s="106"/>
      <c r="UNG156" s="106"/>
      <c r="UNH156" s="106"/>
      <c r="UNI156" s="106"/>
      <c r="UNJ156" s="106"/>
      <c r="UNK156" s="106"/>
      <c r="UNL156" s="106"/>
      <c r="UNM156" s="106"/>
      <c r="UNN156" s="106"/>
      <c r="UNO156" s="106"/>
      <c r="UNP156" s="106"/>
      <c r="UNQ156" s="106"/>
      <c r="UNR156" s="106"/>
      <c r="UNS156" s="106"/>
      <c r="UNT156" s="106"/>
      <c r="UNU156" s="106"/>
      <c r="UNV156" s="106"/>
      <c r="UNW156" s="106"/>
      <c r="UNX156" s="106"/>
      <c r="UNY156" s="106"/>
      <c r="UNZ156" s="106"/>
      <c r="UOA156" s="106"/>
      <c r="UOB156" s="106"/>
      <c r="UOC156" s="106"/>
      <c r="UOD156" s="106"/>
      <c r="UOE156" s="106"/>
      <c r="UOF156" s="106"/>
      <c r="UOG156" s="106"/>
      <c r="UOH156" s="106"/>
      <c r="UOI156" s="106"/>
      <c r="UOJ156" s="106"/>
      <c r="UOK156" s="106"/>
      <c r="UOL156" s="106"/>
      <c r="UOM156" s="106"/>
      <c r="UON156" s="106"/>
      <c r="UOO156" s="106"/>
      <c r="UOP156" s="106"/>
      <c r="UOQ156" s="106"/>
      <c r="UOR156" s="106"/>
      <c r="UOS156" s="106"/>
      <c r="UOT156" s="106"/>
      <c r="UOU156" s="106"/>
      <c r="UOV156" s="106"/>
      <c r="UOW156" s="106"/>
      <c r="UOX156" s="106"/>
      <c r="UOY156" s="106"/>
      <c r="UOZ156" s="106"/>
      <c r="UPA156" s="106"/>
      <c r="UPB156" s="106"/>
      <c r="UPC156" s="106"/>
      <c r="UPD156" s="106"/>
      <c r="UPE156" s="106"/>
      <c r="UPF156" s="106"/>
      <c r="UPG156" s="106"/>
      <c r="UPH156" s="106"/>
      <c r="UPI156" s="106"/>
      <c r="UPJ156" s="106"/>
      <c r="UPK156" s="106"/>
      <c r="UPL156" s="106"/>
      <c r="UPM156" s="106"/>
      <c r="UPN156" s="106"/>
      <c r="UPO156" s="106"/>
      <c r="UPP156" s="106"/>
      <c r="UPQ156" s="106"/>
      <c r="UPR156" s="106"/>
      <c r="UPS156" s="106"/>
      <c r="UPT156" s="106"/>
      <c r="UPU156" s="106"/>
      <c r="UPV156" s="106"/>
      <c r="UPW156" s="106"/>
      <c r="UPX156" s="106"/>
      <c r="UPY156" s="106"/>
      <c r="UPZ156" s="106"/>
      <c r="UQA156" s="106"/>
      <c r="UQB156" s="106"/>
      <c r="UQC156" s="106"/>
      <c r="UQD156" s="106"/>
      <c r="UQE156" s="106"/>
      <c r="UQF156" s="106"/>
      <c r="UQG156" s="106"/>
      <c r="UQH156" s="106"/>
      <c r="UQI156" s="106"/>
      <c r="UQJ156" s="106"/>
      <c r="UQK156" s="106"/>
      <c r="UQL156" s="106"/>
      <c r="UQM156" s="106"/>
      <c r="UQN156" s="106"/>
      <c r="UQO156" s="106"/>
      <c r="UQP156" s="106"/>
      <c r="UQQ156" s="106"/>
      <c r="UQR156" s="106"/>
      <c r="UQS156" s="106"/>
      <c r="UQT156" s="106"/>
      <c r="UQU156" s="106"/>
      <c r="UQV156" s="106"/>
      <c r="UQW156" s="106"/>
      <c r="UQX156" s="106"/>
      <c r="UQY156" s="106"/>
      <c r="UQZ156" s="106"/>
      <c r="URA156" s="106"/>
      <c r="URB156" s="106"/>
      <c r="URC156" s="106"/>
      <c r="URD156" s="106"/>
      <c r="URE156" s="106"/>
      <c r="URF156" s="106"/>
      <c r="URG156" s="106"/>
      <c r="URH156" s="106"/>
      <c r="URI156" s="106"/>
      <c r="URJ156" s="106"/>
      <c r="URK156" s="106"/>
      <c r="URL156" s="106"/>
      <c r="URM156" s="106"/>
      <c r="URN156" s="106"/>
      <c r="URO156" s="106"/>
      <c r="URP156" s="106"/>
      <c r="URQ156" s="106"/>
      <c r="URR156" s="106"/>
      <c r="URS156" s="106"/>
      <c r="URT156" s="106"/>
      <c r="URU156" s="106"/>
      <c r="URV156" s="106"/>
      <c r="URW156" s="106"/>
      <c r="URX156" s="106"/>
      <c r="URY156" s="106"/>
      <c r="URZ156" s="106"/>
      <c r="USA156" s="106"/>
      <c r="USB156" s="106"/>
      <c r="USC156" s="106"/>
      <c r="USD156" s="106"/>
      <c r="USE156" s="106"/>
      <c r="USF156" s="106"/>
      <c r="USG156" s="106"/>
      <c r="USH156" s="106"/>
      <c r="USI156" s="106"/>
      <c r="USJ156" s="106"/>
      <c r="USK156" s="106"/>
      <c r="USL156" s="106"/>
      <c r="USM156" s="106"/>
      <c r="USN156" s="106"/>
      <c r="USO156" s="106"/>
      <c r="USP156" s="106"/>
      <c r="USQ156" s="106"/>
      <c r="USR156" s="106"/>
      <c r="USS156" s="106"/>
      <c r="UST156" s="106"/>
      <c r="USU156" s="106"/>
      <c r="USV156" s="106"/>
      <c r="USW156" s="106"/>
      <c r="USX156" s="106"/>
      <c r="USY156" s="106"/>
      <c r="USZ156" s="106"/>
      <c r="UTA156" s="106"/>
      <c r="UTB156" s="106"/>
      <c r="UTC156" s="106"/>
      <c r="UTD156" s="106"/>
      <c r="UTE156" s="106"/>
      <c r="UTF156" s="106"/>
      <c r="UTG156" s="106"/>
      <c r="UTH156" s="106"/>
      <c r="UTI156" s="106"/>
      <c r="UTJ156" s="106"/>
      <c r="UTK156" s="106"/>
      <c r="UTL156" s="106"/>
      <c r="UTM156" s="106"/>
      <c r="UTN156" s="106"/>
      <c r="UTO156" s="106"/>
      <c r="UTP156" s="106"/>
      <c r="UTQ156" s="106"/>
      <c r="UTR156" s="106"/>
      <c r="UTS156" s="106"/>
      <c r="UTT156" s="106"/>
      <c r="UTU156" s="106"/>
      <c r="UTV156" s="106"/>
      <c r="UTW156" s="106"/>
      <c r="UTX156" s="106"/>
      <c r="UTY156" s="106"/>
      <c r="UTZ156" s="106"/>
      <c r="UUA156" s="106"/>
      <c r="UUB156" s="106"/>
      <c r="UUC156" s="106"/>
      <c r="UUD156" s="106"/>
      <c r="UUE156" s="106"/>
      <c r="UUF156" s="106"/>
      <c r="UUG156" s="106"/>
      <c r="UUH156" s="106"/>
      <c r="UUI156" s="106"/>
      <c r="UUJ156" s="106"/>
      <c r="UUK156" s="106"/>
      <c r="UUL156" s="106"/>
      <c r="UUM156" s="106"/>
      <c r="UUN156" s="106"/>
      <c r="UUO156" s="106"/>
      <c r="UUP156" s="106"/>
      <c r="UUQ156" s="106"/>
      <c r="UUR156" s="106"/>
      <c r="UUS156" s="106"/>
      <c r="UUT156" s="106"/>
      <c r="UUU156" s="106"/>
      <c r="UUV156" s="106"/>
      <c r="UUW156" s="106"/>
      <c r="UUX156" s="106"/>
      <c r="UUY156" s="106"/>
      <c r="UUZ156" s="106"/>
      <c r="UVA156" s="106"/>
      <c r="UVB156" s="106"/>
      <c r="UVC156" s="106"/>
      <c r="UVD156" s="106"/>
      <c r="UVE156" s="106"/>
      <c r="UVF156" s="106"/>
      <c r="UVG156" s="106"/>
      <c r="UVH156" s="106"/>
      <c r="UVI156" s="106"/>
      <c r="UVJ156" s="106"/>
      <c r="UVK156" s="106"/>
      <c r="UVL156" s="106"/>
      <c r="UVM156" s="106"/>
      <c r="UVN156" s="106"/>
      <c r="UVO156" s="106"/>
      <c r="UVP156" s="106"/>
      <c r="UVQ156" s="106"/>
      <c r="UVR156" s="106"/>
      <c r="UVS156" s="106"/>
      <c r="UVT156" s="106"/>
      <c r="UVU156" s="106"/>
      <c r="UVV156" s="106"/>
      <c r="UVW156" s="106"/>
      <c r="UVX156" s="106"/>
      <c r="UVY156" s="106"/>
      <c r="UVZ156" s="106"/>
      <c r="UWA156" s="106"/>
      <c r="UWB156" s="106"/>
      <c r="UWC156" s="106"/>
      <c r="UWD156" s="106"/>
      <c r="UWE156" s="106"/>
      <c r="UWF156" s="106"/>
      <c r="UWG156" s="106"/>
      <c r="UWH156" s="106"/>
      <c r="UWI156" s="106"/>
      <c r="UWJ156" s="106"/>
      <c r="UWK156" s="106"/>
      <c r="UWL156" s="106"/>
      <c r="UWM156" s="106"/>
      <c r="UWN156" s="106"/>
      <c r="UWO156" s="106"/>
      <c r="UWP156" s="106"/>
      <c r="UWQ156" s="106"/>
      <c r="UWR156" s="106"/>
      <c r="UWS156" s="106"/>
      <c r="UWT156" s="106"/>
      <c r="UWU156" s="106"/>
      <c r="UWV156" s="106"/>
      <c r="UWW156" s="106"/>
      <c r="UWX156" s="106"/>
      <c r="UWY156" s="106"/>
      <c r="UWZ156" s="106"/>
      <c r="UXA156" s="106"/>
      <c r="UXB156" s="106"/>
      <c r="UXC156" s="106"/>
      <c r="UXD156" s="106"/>
      <c r="UXE156" s="106"/>
      <c r="UXF156" s="106"/>
      <c r="UXG156" s="106"/>
      <c r="UXH156" s="106"/>
      <c r="UXI156" s="106"/>
      <c r="UXJ156" s="106"/>
      <c r="UXK156" s="106"/>
      <c r="UXL156" s="106"/>
      <c r="UXM156" s="106"/>
      <c r="UXN156" s="106"/>
      <c r="UXO156" s="106"/>
      <c r="UXP156" s="106"/>
      <c r="UXQ156" s="106"/>
      <c r="UXR156" s="106"/>
      <c r="UXS156" s="106"/>
      <c r="UXT156" s="106"/>
      <c r="UXU156" s="106"/>
      <c r="UXV156" s="106"/>
      <c r="UXW156" s="106"/>
      <c r="UXX156" s="106"/>
      <c r="UXY156" s="106"/>
      <c r="UXZ156" s="106"/>
      <c r="UYA156" s="106"/>
      <c r="UYB156" s="106"/>
      <c r="UYC156" s="106"/>
      <c r="UYD156" s="106"/>
      <c r="UYE156" s="106"/>
      <c r="UYF156" s="106"/>
      <c r="UYG156" s="106"/>
      <c r="UYH156" s="106"/>
      <c r="UYI156" s="106"/>
      <c r="UYJ156" s="106"/>
      <c r="UYK156" s="106"/>
      <c r="UYL156" s="106"/>
      <c r="UYM156" s="106"/>
      <c r="UYN156" s="106"/>
      <c r="UYO156" s="106"/>
      <c r="UYP156" s="106"/>
      <c r="UYQ156" s="106"/>
      <c r="UYR156" s="106"/>
      <c r="UYS156" s="106"/>
      <c r="UYT156" s="106"/>
      <c r="UYU156" s="106"/>
      <c r="UYV156" s="106"/>
      <c r="UYW156" s="106"/>
      <c r="UYX156" s="106"/>
      <c r="UYY156" s="106"/>
      <c r="UYZ156" s="106"/>
      <c r="UZA156" s="106"/>
      <c r="UZB156" s="106"/>
      <c r="UZC156" s="106"/>
      <c r="UZD156" s="106"/>
      <c r="UZE156" s="106"/>
      <c r="UZF156" s="106"/>
      <c r="UZG156" s="106"/>
      <c r="UZH156" s="106"/>
      <c r="UZI156" s="106"/>
      <c r="UZJ156" s="106"/>
      <c r="UZK156" s="106"/>
      <c r="UZL156" s="106"/>
      <c r="UZM156" s="106"/>
      <c r="UZN156" s="106"/>
      <c r="UZO156" s="106"/>
      <c r="UZP156" s="106"/>
      <c r="UZQ156" s="106"/>
      <c r="UZR156" s="106"/>
      <c r="UZS156" s="106"/>
      <c r="UZT156" s="106"/>
      <c r="UZU156" s="106"/>
      <c r="UZV156" s="106"/>
      <c r="UZW156" s="106"/>
      <c r="UZX156" s="106"/>
      <c r="UZY156" s="106"/>
      <c r="UZZ156" s="106"/>
      <c r="VAA156" s="106"/>
      <c r="VAB156" s="106"/>
      <c r="VAC156" s="106"/>
      <c r="VAD156" s="106"/>
      <c r="VAE156" s="106"/>
      <c r="VAF156" s="106"/>
      <c r="VAG156" s="106"/>
      <c r="VAH156" s="106"/>
      <c r="VAI156" s="106"/>
      <c r="VAJ156" s="106"/>
      <c r="VAK156" s="106"/>
      <c r="VAL156" s="106"/>
      <c r="VAM156" s="106"/>
      <c r="VAN156" s="106"/>
      <c r="VAO156" s="106"/>
      <c r="VAP156" s="106"/>
      <c r="VAQ156" s="106"/>
      <c r="VAR156" s="106"/>
      <c r="VAS156" s="106"/>
      <c r="VAT156" s="106"/>
      <c r="VAU156" s="106"/>
      <c r="VAV156" s="106"/>
      <c r="VAW156" s="106"/>
      <c r="VAX156" s="106"/>
      <c r="VAY156" s="106"/>
      <c r="VAZ156" s="106"/>
      <c r="VBA156" s="106"/>
      <c r="VBB156" s="106"/>
      <c r="VBC156" s="106"/>
      <c r="VBD156" s="106"/>
      <c r="VBE156" s="106"/>
      <c r="VBF156" s="106"/>
      <c r="VBG156" s="106"/>
      <c r="VBH156" s="106"/>
      <c r="VBI156" s="106"/>
      <c r="VBJ156" s="106"/>
      <c r="VBK156" s="106"/>
      <c r="VBL156" s="106"/>
      <c r="VBM156" s="106"/>
      <c r="VBN156" s="106"/>
      <c r="VBO156" s="106"/>
      <c r="VBP156" s="106"/>
      <c r="VBQ156" s="106"/>
      <c r="VBR156" s="106"/>
      <c r="VBS156" s="106"/>
      <c r="VBT156" s="106"/>
      <c r="VBU156" s="106"/>
      <c r="VBV156" s="106"/>
      <c r="VBW156" s="106"/>
      <c r="VBX156" s="106"/>
      <c r="VBY156" s="106"/>
      <c r="VBZ156" s="106"/>
      <c r="VCA156" s="106"/>
      <c r="VCB156" s="106"/>
      <c r="VCC156" s="106"/>
      <c r="VCD156" s="106"/>
      <c r="VCE156" s="106"/>
      <c r="VCF156" s="106"/>
      <c r="VCG156" s="106"/>
      <c r="VCH156" s="106"/>
      <c r="VCI156" s="106"/>
      <c r="VCJ156" s="106"/>
      <c r="VCK156" s="106"/>
      <c r="VCL156" s="106"/>
      <c r="VCM156" s="106"/>
      <c r="VCN156" s="106"/>
      <c r="VCO156" s="106"/>
      <c r="VCP156" s="106"/>
      <c r="VCQ156" s="106"/>
      <c r="VCR156" s="106"/>
      <c r="VCS156" s="106"/>
      <c r="VCT156" s="106"/>
      <c r="VCU156" s="106"/>
      <c r="VCV156" s="106"/>
      <c r="VCW156" s="106"/>
      <c r="VCX156" s="106"/>
      <c r="VCY156" s="106"/>
      <c r="VCZ156" s="106"/>
      <c r="VDA156" s="106"/>
      <c r="VDB156" s="106"/>
      <c r="VDC156" s="106"/>
      <c r="VDD156" s="106"/>
      <c r="VDE156" s="106"/>
      <c r="VDF156" s="106"/>
      <c r="VDG156" s="106"/>
      <c r="VDH156" s="106"/>
      <c r="VDI156" s="106"/>
      <c r="VDJ156" s="106"/>
      <c r="VDK156" s="106"/>
      <c r="VDL156" s="106"/>
      <c r="VDM156" s="106"/>
      <c r="VDN156" s="106"/>
      <c r="VDO156" s="106"/>
      <c r="VDP156" s="106"/>
      <c r="VDQ156" s="106"/>
      <c r="VDR156" s="106"/>
      <c r="VDS156" s="106"/>
      <c r="VDT156" s="106"/>
      <c r="VDU156" s="106"/>
      <c r="VDV156" s="106"/>
      <c r="VDW156" s="106"/>
      <c r="VDX156" s="106"/>
      <c r="VDY156" s="106"/>
      <c r="VDZ156" s="106"/>
      <c r="VEA156" s="106"/>
      <c r="VEB156" s="106"/>
      <c r="VEC156" s="106"/>
      <c r="VED156" s="106"/>
      <c r="VEE156" s="106"/>
      <c r="VEF156" s="106"/>
      <c r="VEG156" s="106"/>
      <c r="VEH156" s="106"/>
      <c r="VEI156" s="106"/>
      <c r="VEJ156" s="106"/>
      <c r="VEK156" s="106"/>
      <c r="VEL156" s="106"/>
      <c r="VEM156" s="106"/>
      <c r="VEN156" s="106"/>
      <c r="VEO156" s="106"/>
      <c r="VEP156" s="106"/>
      <c r="VEQ156" s="106"/>
      <c r="VER156" s="106"/>
      <c r="VES156" s="106"/>
      <c r="VET156" s="106"/>
      <c r="VEU156" s="106"/>
      <c r="VEV156" s="106"/>
      <c r="VEW156" s="106"/>
      <c r="VEX156" s="106"/>
      <c r="VEY156" s="106"/>
      <c r="VEZ156" s="106"/>
      <c r="VFA156" s="106"/>
      <c r="VFB156" s="106"/>
      <c r="VFC156" s="106"/>
      <c r="VFD156" s="106"/>
      <c r="VFE156" s="106"/>
      <c r="VFF156" s="106"/>
      <c r="VFG156" s="106"/>
      <c r="VFH156" s="106"/>
      <c r="VFI156" s="106"/>
      <c r="VFJ156" s="106"/>
      <c r="VFK156" s="106"/>
      <c r="VFL156" s="106"/>
      <c r="VFM156" s="106"/>
      <c r="VFN156" s="106"/>
      <c r="VFO156" s="106"/>
      <c r="VFP156" s="106"/>
      <c r="VFQ156" s="106"/>
      <c r="VFR156" s="106"/>
      <c r="VFS156" s="106"/>
      <c r="VFT156" s="106"/>
      <c r="VFU156" s="106"/>
      <c r="VFV156" s="106"/>
      <c r="VFW156" s="106"/>
      <c r="VFX156" s="106"/>
      <c r="VFY156" s="106"/>
      <c r="VFZ156" s="106"/>
      <c r="VGA156" s="106"/>
      <c r="VGB156" s="106"/>
      <c r="VGC156" s="106"/>
      <c r="VGD156" s="106"/>
      <c r="VGE156" s="106"/>
      <c r="VGF156" s="106"/>
      <c r="VGG156" s="106"/>
      <c r="VGH156" s="106"/>
      <c r="VGI156" s="106"/>
      <c r="VGJ156" s="106"/>
      <c r="VGK156" s="106"/>
      <c r="VGL156" s="106"/>
      <c r="VGM156" s="106"/>
      <c r="VGN156" s="106"/>
      <c r="VGO156" s="106"/>
      <c r="VGP156" s="106"/>
      <c r="VGQ156" s="106"/>
      <c r="VGR156" s="106"/>
      <c r="VGS156" s="106"/>
      <c r="VGT156" s="106"/>
      <c r="VGU156" s="106"/>
      <c r="VGV156" s="106"/>
      <c r="VGW156" s="106"/>
      <c r="VGX156" s="106"/>
      <c r="VGY156" s="106"/>
      <c r="VGZ156" s="106"/>
      <c r="VHA156" s="106"/>
      <c r="VHB156" s="106"/>
      <c r="VHC156" s="106"/>
      <c r="VHD156" s="106"/>
      <c r="VHE156" s="106"/>
      <c r="VHF156" s="106"/>
      <c r="VHG156" s="106"/>
      <c r="VHH156" s="106"/>
      <c r="VHI156" s="106"/>
      <c r="VHJ156" s="106"/>
      <c r="VHK156" s="106"/>
      <c r="VHL156" s="106"/>
      <c r="VHM156" s="106"/>
      <c r="VHN156" s="106"/>
      <c r="VHO156" s="106"/>
      <c r="VHP156" s="106"/>
      <c r="VHQ156" s="106"/>
      <c r="VHR156" s="106"/>
      <c r="VHS156" s="106"/>
      <c r="VHT156" s="106"/>
      <c r="VHU156" s="106"/>
      <c r="VHV156" s="106"/>
      <c r="VHW156" s="106"/>
      <c r="VHX156" s="106"/>
      <c r="VHY156" s="106"/>
      <c r="VHZ156" s="106"/>
      <c r="VIA156" s="106"/>
      <c r="VIB156" s="106"/>
      <c r="VIC156" s="106"/>
      <c r="VID156" s="106"/>
      <c r="VIE156" s="106"/>
      <c r="VIF156" s="106"/>
      <c r="VIG156" s="106"/>
      <c r="VIH156" s="106"/>
      <c r="VII156" s="106"/>
      <c r="VIJ156" s="106"/>
      <c r="VIK156" s="106"/>
      <c r="VIL156" s="106"/>
      <c r="VIM156" s="106"/>
      <c r="VIN156" s="106"/>
      <c r="VIO156" s="106"/>
      <c r="VIP156" s="106"/>
      <c r="VIQ156" s="106"/>
      <c r="VIR156" s="106"/>
      <c r="VIS156" s="106"/>
      <c r="VIT156" s="106"/>
      <c r="VIU156" s="106"/>
      <c r="VIV156" s="106"/>
      <c r="VIW156" s="106"/>
      <c r="VIX156" s="106"/>
      <c r="VIY156" s="106"/>
      <c r="VIZ156" s="106"/>
      <c r="VJA156" s="106"/>
      <c r="VJB156" s="106"/>
      <c r="VJC156" s="106"/>
      <c r="VJD156" s="106"/>
      <c r="VJE156" s="106"/>
      <c r="VJF156" s="106"/>
      <c r="VJG156" s="106"/>
      <c r="VJH156" s="106"/>
      <c r="VJI156" s="106"/>
      <c r="VJJ156" s="106"/>
      <c r="VJK156" s="106"/>
      <c r="VJL156" s="106"/>
      <c r="VJM156" s="106"/>
      <c r="VJN156" s="106"/>
      <c r="VJO156" s="106"/>
      <c r="VJP156" s="106"/>
      <c r="VJQ156" s="106"/>
      <c r="VJR156" s="106"/>
      <c r="VJS156" s="106"/>
      <c r="VJT156" s="106"/>
      <c r="VJU156" s="106"/>
      <c r="VJV156" s="106"/>
      <c r="VJW156" s="106"/>
      <c r="VJX156" s="106"/>
      <c r="VJY156" s="106"/>
      <c r="VJZ156" s="106"/>
      <c r="VKA156" s="106"/>
      <c r="VKB156" s="106"/>
      <c r="VKC156" s="106"/>
      <c r="VKD156" s="106"/>
      <c r="VKE156" s="106"/>
      <c r="VKF156" s="106"/>
      <c r="VKG156" s="106"/>
      <c r="VKH156" s="106"/>
      <c r="VKI156" s="106"/>
      <c r="VKJ156" s="106"/>
      <c r="VKK156" s="106"/>
      <c r="VKL156" s="106"/>
      <c r="VKM156" s="106"/>
      <c r="VKN156" s="106"/>
      <c r="VKO156" s="106"/>
      <c r="VKP156" s="106"/>
      <c r="VKQ156" s="106"/>
      <c r="VKR156" s="106"/>
      <c r="VKS156" s="106"/>
      <c r="VKT156" s="106"/>
      <c r="VKU156" s="106"/>
      <c r="VKV156" s="106"/>
      <c r="VKW156" s="106"/>
      <c r="VKX156" s="106"/>
      <c r="VKY156" s="106"/>
      <c r="VKZ156" s="106"/>
      <c r="VLA156" s="106"/>
      <c r="VLB156" s="106"/>
      <c r="VLC156" s="106"/>
      <c r="VLD156" s="106"/>
      <c r="VLE156" s="106"/>
      <c r="VLF156" s="106"/>
      <c r="VLG156" s="106"/>
      <c r="VLH156" s="106"/>
      <c r="VLI156" s="106"/>
      <c r="VLJ156" s="106"/>
      <c r="VLK156" s="106"/>
      <c r="VLL156" s="106"/>
      <c r="VLM156" s="106"/>
      <c r="VLN156" s="106"/>
      <c r="VLO156" s="106"/>
      <c r="VLP156" s="106"/>
      <c r="VLQ156" s="106"/>
      <c r="VLR156" s="106"/>
      <c r="VLS156" s="106"/>
      <c r="VLT156" s="106"/>
      <c r="VLU156" s="106"/>
      <c r="VLV156" s="106"/>
      <c r="VLW156" s="106"/>
      <c r="VLX156" s="106"/>
      <c r="VLY156" s="106"/>
      <c r="VLZ156" s="106"/>
      <c r="VMA156" s="106"/>
      <c r="VMB156" s="106"/>
      <c r="VMC156" s="106"/>
      <c r="VMD156" s="106"/>
      <c r="VME156" s="106"/>
      <c r="VMF156" s="106"/>
      <c r="VMG156" s="106"/>
      <c r="VMH156" s="106"/>
      <c r="VMI156" s="106"/>
      <c r="VMJ156" s="106"/>
      <c r="VMK156" s="106"/>
      <c r="VML156" s="106"/>
      <c r="VMM156" s="106"/>
      <c r="VMN156" s="106"/>
      <c r="VMO156" s="106"/>
      <c r="VMP156" s="106"/>
      <c r="VMQ156" s="106"/>
      <c r="VMR156" s="106"/>
      <c r="VMS156" s="106"/>
      <c r="VMT156" s="106"/>
      <c r="VMU156" s="106"/>
      <c r="VMV156" s="106"/>
      <c r="VMW156" s="106"/>
      <c r="VMX156" s="106"/>
      <c r="VMY156" s="106"/>
      <c r="VMZ156" s="106"/>
      <c r="VNA156" s="106"/>
      <c r="VNB156" s="106"/>
      <c r="VNC156" s="106"/>
      <c r="VND156" s="106"/>
      <c r="VNE156" s="106"/>
      <c r="VNF156" s="106"/>
      <c r="VNG156" s="106"/>
      <c r="VNH156" s="106"/>
      <c r="VNI156" s="106"/>
      <c r="VNJ156" s="106"/>
      <c r="VNK156" s="106"/>
      <c r="VNL156" s="106"/>
      <c r="VNM156" s="106"/>
      <c r="VNN156" s="106"/>
      <c r="VNO156" s="106"/>
      <c r="VNP156" s="106"/>
      <c r="VNQ156" s="106"/>
      <c r="VNR156" s="106"/>
      <c r="VNS156" s="106"/>
      <c r="VNT156" s="106"/>
      <c r="VNU156" s="106"/>
      <c r="VNV156" s="106"/>
      <c r="VNW156" s="106"/>
      <c r="VNX156" s="106"/>
      <c r="VNY156" s="106"/>
      <c r="VNZ156" s="106"/>
      <c r="VOA156" s="106"/>
      <c r="VOB156" s="106"/>
      <c r="VOC156" s="106"/>
      <c r="VOD156" s="106"/>
      <c r="VOE156" s="106"/>
      <c r="VOF156" s="106"/>
      <c r="VOG156" s="106"/>
      <c r="VOH156" s="106"/>
      <c r="VOI156" s="106"/>
      <c r="VOJ156" s="106"/>
      <c r="VOK156" s="106"/>
      <c r="VOL156" s="106"/>
      <c r="VOM156" s="106"/>
      <c r="VON156" s="106"/>
      <c r="VOO156" s="106"/>
      <c r="VOP156" s="106"/>
      <c r="VOQ156" s="106"/>
      <c r="VOR156" s="106"/>
      <c r="VOS156" s="106"/>
      <c r="VOT156" s="106"/>
      <c r="VOU156" s="106"/>
      <c r="VOV156" s="106"/>
      <c r="VOW156" s="106"/>
      <c r="VOX156" s="106"/>
      <c r="VOY156" s="106"/>
      <c r="VOZ156" s="106"/>
      <c r="VPA156" s="106"/>
      <c r="VPB156" s="106"/>
      <c r="VPC156" s="106"/>
      <c r="VPD156" s="106"/>
      <c r="VPE156" s="106"/>
      <c r="VPF156" s="106"/>
      <c r="VPG156" s="106"/>
      <c r="VPH156" s="106"/>
      <c r="VPI156" s="106"/>
      <c r="VPJ156" s="106"/>
      <c r="VPK156" s="106"/>
      <c r="VPL156" s="106"/>
      <c r="VPM156" s="106"/>
      <c r="VPN156" s="106"/>
      <c r="VPO156" s="106"/>
      <c r="VPP156" s="106"/>
      <c r="VPQ156" s="106"/>
      <c r="VPR156" s="106"/>
      <c r="VPS156" s="106"/>
      <c r="VPT156" s="106"/>
      <c r="VPU156" s="106"/>
      <c r="VPV156" s="106"/>
      <c r="VPW156" s="106"/>
      <c r="VPX156" s="106"/>
      <c r="VPY156" s="106"/>
      <c r="VPZ156" s="106"/>
      <c r="VQA156" s="106"/>
      <c r="VQB156" s="106"/>
      <c r="VQC156" s="106"/>
      <c r="VQD156" s="106"/>
      <c r="VQE156" s="106"/>
      <c r="VQF156" s="106"/>
      <c r="VQG156" s="106"/>
      <c r="VQH156" s="106"/>
      <c r="VQI156" s="106"/>
      <c r="VQJ156" s="106"/>
      <c r="VQK156" s="106"/>
      <c r="VQL156" s="106"/>
      <c r="VQM156" s="106"/>
      <c r="VQN156" s="106"/>
      <c r="VQO156" s="106"/>
      <c r="VQP156" s="106"/>
      <c r="VQQ156" s="106"/>
      <c r="VQR156" s="106"/>
      <c r="VQS156" s="106"/>
      <c r="VQT156" s="106"/>
      <c r="VQU156" s="106"/>
      <c r="VQV156" s="106"/>
      <c r="VQW156" s="106"/>
      <c r="VQX156" s="106"/>
      <c r="VQY156" s="106"/>
      <c r="VQZ156" s="106"/>
      <c r="VRA156" s="106"/>
      <c r="VRB156" s="106"/>
      <c r="VRC156" s="106"/>
      <c r="VRD156" s="106"/>
      <c r="VRE156" s="106"/>
      <c r="VRF156" s="106"/>
      <c r="VRG156" s="106"/>
      <c r="VRH156" s="106"/>
      <c r="VRI156" s="106"/>
      <c r="VRJ156" s="106"/>
      <c r="VRK156" s="106"/>
      <c r="VRL156" s="106"/>
      <c r="VRM156" s="106"/>
      <c r="VRN156" s="106"/>
      <c r="VRO156" s="106"/>
      <c r="VRP156" s="106"/>
      <c r="VRQ156" s="106"/>
      <c r="VRR156" s="106"/>
      <c r="VRS156" s="106"/>
      <c r="VRT156" s="106"/>
      <c r="VRU156" s="106"/>
      <c r="VRV156" s="106"/>
      <c r="VRW156" s="106"/>
      <c r="VRX156" s="106"/>
      <c r="VRY156" s="106"/>
      <c r="VRZ156" s="106"/>
      <c r="VSA156" s="106"/>
      <c r="VSB156" s="106"/>
      <c r="VSC156" s="106"/>
      <c r="VSD156" s="106"/>
      <c r="VSE156" s="106"/>
      <c r="VSF156" s="106"/>
      <c r="VSG156" s="106"/>
      <c r="VSH156" s="106"/>
      <c r="VSI156" s="106"/>
      <c r="VSJ156" s="106"/>
      <c r="VSK156" s="106"/>
      <c r="VSL156" s="106"/>
      <c r="VSM156" s="106"/>
      <c r="VSN156" s="106"/>
      <c r="VSO156" s="106"/>
      <c r="VSP156" s="106"/>
      <c r="VSQ156" s="106"/>
      <c r="VSR156" s="106"/>
      <c r="VSS156" s="106"/>
      <c r="VST156" s="106"/>
      <c r="VSU156" s="106"/>
      <c r="VSV156" s="106"/>
      <c r="VSW156" s="106"/>
      <c r="VSX156" s="106"/>
      <c r="VSY156" s="106"/>
      <c r="VSZ156" s="106"/>
      <c r="VTA156" s="106"/>
      <c r="VTB156" s="106"/>
      <c r="VTC156" s="106"/>
      <c r="VTD156" s="106"/>
      <c r="VTE156" s="106"/>
      <c r="VTF156" s="106"/>
      <c r="VTG156" s="106"/>
      <c r="VTH156" s="106"/>
      <c r="VTI156" s="106"/>
      <c r="VTJ156" s="106"/>
      <c r="VTK156" s="106"/>
      <c r="VTL156" s="106"/>
      <c r="VTM156" s="106"/>
      <c r="VTN156" s="106"/>
      <c r="VTO156" s="106"/>
      <c r="VTP156" s="106"/>
      <c r="VTQ156" s="106"/>
      <c r="VTR156" s="106"/>
      <c r="VTS156" s="106"/>
      <c r="VTT156" s="106"/>
      <c r="VTU156" s="106"/>
      <c r="VTV156" s="106"/>
      <c r="VTW156" s="106"/>
      <c r="VTX156" s="106"/>
      <c r="VTY156" s="106"/>
      <c r="VTZ156" s="106"/>
      <c r="VUA156" s="106"/>
      <c r="VUB156" s="106"/>
      <c r="VUC156" s="106"/>
      <c r="VUD156" s="106"/>
      <c r="VUE156" s="106"/>
      <c r="VUF156" s="106"/>
      <c r="VUG156" s="106"/>
      <c r="VUH156" s="106"/>
      <c r="VUI156" s="106"/>
      <c r="VUJ156" s="106"/>
      <c r="VUK156" s="106"/>
      <c r="VUL156" s="106"/>
      <c r="VUM156" s="106"/>
      <c r="VUN156" s="106"/>
      <c r="VUO156" s="106"/>
      <c r="VUP156" s="106"/>
      <c r="VUQ156" s="106"/>
      <c r="VUR156" s="106"/>
      <c r="VUS156" s="106"/>
      <c r="VUT156" s="106"/>
      <c r="VUU156" s="106"/>
      <c r="VUV156" s="106"/>
      <c r="VUW156" s="106"/>
      <c r="VUX156" s="106"/>
      <c r="VUY156" s="106"/>
      <c r="VUZ156" s="106"/>
      <c r="VVA156" s="106"/>
      <c r="VVB156" s="106"/>
      <c r="VVC156" s="106"/>
      <c r="VVD156" s="106"/>
      <c r="VVE156" s="106"/>
      <c r="VVF156" s="106"/>
      <c r="VVG156" s="106"/>
      <c r="VVH156" s="106"/>
      <c r="VVI156" s="106"/>
      <c r="VVJ156" s="106"/>
      <c r="VVK156" s="106"/>
      <c r="VVL156" s="106"/>
      <c r="VVM156" s="106"/>
      <c r="VVN156" s="106"/>
      <c r="VVO156" s="106"/>
      <c r="VVP156" s="106"/>
      <c r="VVQ156" s="106"/>
      <c r="VVR156" s="106"/>
      <c r="VVS156" s="106"/>
      <c r="VVT156" s="106"/>
      <c r="VVU156" s="106"/>
      <c r="VVV156" s="106"/>
      <c r="VVW156" s="106"/>
      <c r="VVX156" s="106"/>
      <c r="VVY156" s="106"/>
      <c r="VVZ156" s="106"/>
      <c r="VWA156" s="106"/>
      <c r="VWB156" s="106"/>
      <c r="VWC156" s="106"/>
      <c r="VWD156" s="106"/>
      <c r="VWE156" s="106"/>
      <c r="VWF156" s="106"/>
      <c r="VWG156" s="106"/>
      <c r="VWH156" s="106"/>
      <c r="VWI156" s="106"/>
      <c r="VWJ156" s="106"/>
      <c r="VWK156" s="106"/>
      <c r="VWL156" s="106"/>
      <c r="VWM156" s="106"/>
      <c r="VWN156" s="106"/>
      <c r="VWO156" s="106"/>
      <c r="VWP156" s="106"/>
      <c r="VWQ156" s="106"/>
      <c r="VWR156" s="106"/>
      <c r="VWS156" s="106"/>
      <c r="VWT156" s="106"/>
      <c r="VWU156" s="106"/>
      <c r="VWV156" s="106"/>
      <c r="VWW156" s="106"/>
      <c r="VWX156" s="106"/>
      <c r="VWY156" s="106"/>
      <c r="VWZ156" s="106"/>
      <c r="VXA156" s="106"/>
      <c r="VXB156" s="106"/>
      <c r="VXC156" s="106"/>
      <c r="VXD156" s="106"/>
      <c r="VXE156" s="106"/>
      <c r="VXF156" s="106"/>
      <c r="VXG156" s="106"/>
      <c r="VXH156" s="106"/>
      <c r="VXI156" s="106"/>
      <c r="VXJ156" s="106"/>
      <c r="VXK156" s="106"/>
      <c r="VXL156" s="106"/>
      <c r="VXM156" s="106"/>
      <c r="VXN156" s="106"/>
      <c r="VXO156" s="106"/>
      <c r="VXP156" s="106"/>
      <c r="VXQ156" s="106"/>
      <c r="VXR156" s="106"/>
      <c r="VXS156" s="106"/>
      <c r="VXT156" s="106"/>
      <c r="VXU156" s="106"/>
      <c r="VXV156" s="106"/>
      <c r="VXW156" s="106"/>
      <c r="VXX156" s="106"/>
      <c r="VXY156" s="106"/>
      <c r="VXZ156" s="106"/>
      <c r="VYA156" s="106"/>
      <c r="VYB156" s="106"/>
      <c r="VYC156" s="106"/>
      <c r="VYD156" s="106"/>
      <c r="VYE156" s="106"/>
      <c r="VYF156" s="106"/>
      <c r="VYG156" s="106"/>
      <c r="VYH156" s="106"/>
      <c r="VYI156" s="106"/>
      <c r="VYJ156" s="106"/>
      <c r="VYK156" s="106"/>
      <c r="VYL156" s="106"/>
      <c r="VYM156" s="106"/>
      <c r="VYN156" s="106"/>
      <c r="VYO156" s="106"/>
      <c r="VYP156" s="106"/>
      <c r="VYQ156" s="106"/>
      <c r="VYR156" s="106"/>
      <c r="VYS156" s="106"/>
      <c r="VYT156" s="106"/>
      <c r="VYU156" s="106"/>
      <c r="VYV156" s="106"/>
      <c r="VYW156" s="106"/>
      <c r="VYX156" s="106"/>
      <c r="VYY156" s="106"/>
      <c r="VYZ156" s="106"/>
      <c r="VZA156" s="106"/>
      <c r="VZB156" s="106"/>
      <c r="VZC156" s="106"/>
      <c r="VZD156" s="106"/>
      <c r="VZE156" s="106"/>
      <c r="VZF156" s="106"/>
      <c r="VZG156" s="106"/>
      <c r="VZH156" s="106"/>
      <c r="VZI156" s="106"/>
      <c r="VZJ156" s="106"/>
      <c r="VZK156" s="106"/>
      <c r="VZL156" s="106"/>
      <c r="VZM156" s="106"/>
      <c r="VZN156" s="106"/>
      <c r="VZO156" s="106"/>
      <c r="VZP156" s="106"/>
      <c r="VZQ156" s="106"/>
      <c r="VZR156" s="106"/>
      <c r="VZS156" s="106"/>
      <c r="VZT156" s="106"/>
      <c r="VZU156" s="106"/>
      <c r="VZV156" s="106"/>
      <c r="VZW156" s="106"/>
      <c r="VZX156" s="106"/>
      <c r="VZY156" s="106"/>
      <c r="VZZ156" s="106"/>
      <c r="WAA156" s="106"/>
      <c r="WAB156" s="106"/>
      <c r="WAC156" s="106"/>
      <c r="WAD156" s="106"/>
      <c r="WAE156" s="106"/>
      <c r="WAF156" s="106"/>
      <c r="WAG156" s="106"/>
      <c r="WAH156" s="106"/>
      <c r="WAI156" s="106"/>
      <c r="WAJ156" s="106"/>
      <c r="WAK156" s="106"/>
      <c r="WAL156" s="106"/>
      <c r="WAM156" s="106"/>
      <c r="WAN156" s="106"/>
      <c r="WAO156" s="106"/>
      <c r="WAP156" s="106"/>
      <c r="WAQ156" s="106"/>
      <c r="WAR156" s="106"/>
      <c r="WAS156" s="106"/>
      <c r="WAT156" s="106"/>
      <c r="WAU156" s="106"/>
      <c r="WAV156" s="106"/>
      <c r="WAW156" s="106"/>
      <c r="WAX156" s="106"/>
      <c r="WAY156" s="106"/>
      <c r="WAZ156" s="106"/>
      <c r="WBA156" s="106"/>
      <c r="WBB156" s="106"/>
      <c r="WBC156" s="106"/>
      <c r="WBD156" s="106"/>
      <c r="WBE156" s="106"/>
      <c r="WBF156" s="106"/>
      <c r="WBG156" s="106"/>
      <c r="WBH156" s="106"/>
      <c r="WBI156" s="106"/>
      <c r="WBJ156" s="106"/>
      <c r="WBK156" s="106"/>
      <c r="WBL156" s="106"/>
      <c r="WBM156" s="106"/>
      <c r="WBN156" s="106"/>
      <c r="WBO156" s="106"/>
      <c r="WBP156" s="106"/>
      <c r="WBQ156" s="106"/>
      <c r="WBR156" s="106"/>
      <c r="WBS156" s="106"/>
      <c r="WBT156" s="106"/>
      <c r="WBU156" s="106"/>
      <c r="WBV156" s="106"/>
      <c r="WBW156" s="106"/>
      <c r="WBX156" s="106"/>
      <c r="WBY156" s="106"/>
      <c r="WBZ156" s="106"/>
      <c r="WCA156" s="106"/>
      <c r="WCB156" s="106"/>
      <c r="WCC156" s="106"/>
      <c r="WCD156" s="106"/>
      <c r="WCE156" s="106"/>
      <c r="WCF156" s="106"/>
      <c r="WCG156" s="106"/>
      <c r="WCH156" s="106"/>
      <c r="WCI156" s="106"/>
      <c r="WCJ156" s="106"/>
      <c r="WCK156" s="106"/>
      <c r="WCL156" s="106"/>
      <c r="WCM156" s="106"/>
      <c r="WCN156" s="106"/>
      <c r="WCO156" s="106"/>
      <c r="WCP156" s="106"/>
      <c r="WCQ156" s="106"/>
      <c r="WCR156" s="106"/>
      <c r="WCS156" s="106"/>
      <c r="WCT156" s="106"/>
      <c r="WCU156" s="106"/>
      <c r="WCV156" s="106"/>
      <c r="WCW156" s="106"/>
      <c r="WCX156" s="106"/>
      <c r="WCY156" s="106"/>
      <c r="WCZ156" s="106"/>
      <c r="WDA156" s="106"/>
      <c r="WDB156" s="106"/>
      <c r="WDC156" s="106"/>
      <c r="WDD156" s="106"/>
      <c r="WDE156" s="106"/>
      <c r="WDF156" s="106"/>
      <c r="WDG156" s="106"/>
      <c r="WDH156" s="106"/>
      <c r="WDI156" s="106"/>
      <c r="WDJ156" s="106"/>
      <c r="WDK156" s="106"/>
      <c r="WDL156" s="106"/>
      <c r="WDM156" s="106"/>
      <c r="WDN156" s="106"/>
      <c r="WDO156" s="106"/>
      <c r="WDP156" s="106"/>
      <c r="WDQ156" s="106"/>
      <c r="WDR156" s="106"/>
      <c r="WDS156" s="106"/>
      <c r="WDT156" s="106"/>
      <c r="WDU156" s="106"/>
      <c r="WDV156" s="106"/>
      <c r="WDW156" s="106"/>
      <c r="WDX156" s="106"/>
      <c r="WDY156" s="106"/>
      <c r="WDZ156" s="106"/>
      <c r="WEA156" s="106"/>
      <c r="WEB156" s="106"/>
      <c r="WEC156" s="106"/>
      <c r="WED156" s="106"/>
      <c r="WEE156" s="106"/>
      <c r="WEF156" s="106"/>
      <c r="WEG156" s="106"/>
      <c r="WEH156" s="106"/>
      <c r="WEI156" s="106"/>
      <c r="WEJ156" s="106"/>
      <c r="WEK156" s="106"/>
      <c r="WEL156" s="106"/>
      <c r="WEM156" s="106"/>
      <c r="WEN156" s="106"/>
      <c r="WEO156" s="106"/>
      <c r="WEP156" s="106"/>
      <c r="WEQ156" s="106"/>
      <c r="WER156" s="106"/>
      <c r="WES156" s="106"/>
      <c r="WET156" s="106"/>
      <c r="WEU156" s="106"/>
      <c r="WEV156" s="106"/>
      <c r="WEW156" s="106"/>
      <c r="WEX156" s="106"/>
      <c r="WEY156" s="106"/>
      <c r="WEZ156" s="106"/>
      <c r="WFA156" s="106"/>
      <c r="WFB156" s="106"/>
      <c r="WFC156" s="106"/>
      <c r="WFD156" s="106"/>
      <c r="WFE156" s="106"/>
      <c r="WFF156" s="106"/>
      <c r="WFG156" s="106"/>
      <c r="WFH156" s="106"/>
      <c r="WFI156" s="106"/>
      <c r="WFJ156" s="106"/>
      <c r="WFK156" s="106"/>
      <c r="WFL156" s="106"/>
      <c r="WFM156" s="106"/>
      <c r="WFN156" s="106"/>
      <c r="WFO156" s="106"/>
      <c r="WFP156" s="106"/>
      <c r="WFQ156" s="106"/>
      <c r="WFR156" s="106"/>
      <c r="WFS156" s="106"/>
      <c r="WFT156" s="106"/>
      <c r="WFU156" s="106"/>
      <c r="WFV156" s="106"/>
      <c r="WFW156" s="106"/>
      <c r="WFX156" s="106"/>
      <c r="WFY156" s="106"/>
      <c r="WFZ156" s="106"/>
      <c r="WGA156" s="106"/>
      <c r="WGB156" s="106"/>
      <c r="WGC156" s="106"/>
      <c r="WGD156" s="106"/>
      <c r="WGE156" s="106"/>
      <c r="WGF156" s="106"/>
      <c r="WGG156" s="106"/>
      <c r="WGH156" s="106"/>
      <c r="WGI156" s="106"/>
      <c r="WGJ156" s="106"/>
      <c r="WGK156" s="106"/>
      <c r="WGL156" s="106"/>
      <c r="WGM156" s="106"/>
      <c r="WGN156" s="106"/>
      <c r="WGO156" s="106"/>
      <c r="WGP156" s="106"/>
      <c r="WGQ156" s="106"/>
      <c r="WGR156" s="106"/>
      <c r="WGS156" s="106"/>
      <c r="WGT156" s="106"/>
      <c r="WGU156" s="106"/>
      <c r="WGV156" s="106"/>
      <c r="WGW156" s="106"/>
      <c r="WGX156" s="106"/>
      <c r="WGY156" s="106"/>
      <c r="WGZ156" s="106"/>
      <c r="WHA156" s="106"/>
      <c r="WHB156" s="106"/>
      <c r="WHC156" s="106"/>
      <c r="WHD156" s="106"/>
      <c r="WHE156" s="106"/>
      <c r="WHF156" s="106"/>
      <c r="WHG156" s="106"/>
      <c r="WHH156" s="106"/>
      <c r="WHI156" s="106"/>
      <c r="WHJ156" s="106"/>
      <c r="WHK156" s="106"/>
      <c r="WHL156" s="106"/>
      <c r="WHM156" s="106"/>
      <c r="WHN156" s="106"/>
      <c r="WHO156" s="106"/>
      <c r="WHP156" s="106"/>
      <c r="WHQ156" s="106"/>
      <c r="WHR156" s="106"/>
      <c r="WHS156" s="106"/>
      <c r="WHT156" s="106"/>
      <c r="WHU156" s="106"/>
      <c r="WHV156" s="106"/>
      <c r="WHW156" s="106"/>
      <c r="WHX156" s="106"/>
      <c r="WHY156" s="106"/>
      <c r="WHZ156" s="106"/>
      <c r="WIA156" s="106"/>
      <c r="WIB156" s="106"/>
      <c r="WIC156" s="106"/>
      <c r="WID156" s="106"/>
      <c r="WIE156" s="106"/>
      <c r="WIF156" s="106"/>
      <c r="WIG156" s="106"/>
      <c r="WIH156" s="106"/>
      <c r="WII156" s="106"/>
      <c r="WIJ156" s="106"/>
      <c r="WIK156" s="106"/>
      <c r="WIL156" s="106"/>
      <c r="WIM156" s="106"/>
      <c r="WIN156" s="106"/>
      <c r="WIO156" s="106"/>
      <c r="WIP156" s="106"/>
      <c r="WIQ156" s="106"/>
      <c r="WIR156" s="106"/>
      <c r="WIS156" s="106"/>
      <c r="WIT156" s="106"/>
      <c r="WIU156" s="106"/>
      <c r="WIV156" s="106"/>
      <c r="WIW156" s="106"/>
      <c r="WIX156" s="106"/>
      <c r="WIY156" s="106"/>
      <c r="WIZ156" s="106"/>
      <c r="WJA156" s="106"/>
      <c r="WJB156" s="106"/>
      <c r="WJC156" s="106"/>
      <c r="WJD156" s="106"/>
      <c r="WJE156" s="106"/>
      <c r="WJF156" s="106"/>
      <c r="WJG156" s="106"/>
      <c r="WJH156" s="106"/>
      <c r="WJI156" s="106"/>
      <c r="WJJ156" s="106"/>
      <c r="WJK156" s="106"/>
      <c r="WJL156" s="106"/>
      <c r="WJM156" s="106"/>
      <c r="WJN156" s="106"/>
      <c r="WJO156" s="106"/>
      <c r="WJP156" s="106"/>
      <c r="WJQ156" s="106"/>
      <c r="WJR156" s="106"/>
      <c r="WJS156" s="106"/>
      <c r="WJT156" s="106"/>
      <c r="WJU156" s="106"/>
      <c r="WJV156" s="106"/>
      <c r="WJW156" s="106"/>
      <c r="WJX156" s="106"/>
      <c r="WJY156" s="106"/>
      <c r="WJZ156" s="106"/>
      <c r="WKA156" s="106"/>
      <c r="WKB156" s="106"/>
      <c r="WKC156" s="106"/>
      <c r="WKD156" s="106"/>
      <c r="WKE156" s="106"/>
      <c r="WKF156" s="106"/>
      <c r="WKG156" s="106"/>
      <c r="WKH156" s="106"/>
      <c r="WKI156" s="106"/>
      <c r="WKJ156" s="106"/>
      <c r="WKK156" s="106"/>
      <c r="WKL156" s="106"/>
      <c r="WKM156" s="106"/>
      <c r="WKN156" s="106"/>
      <c r="WKO156" s="106"/>
      <c r="WKP156" s="106"/>
      <c r="WKQ156" s="106"/>
      <c r="WKR156" s="106"/>
      <c r="WKS156" s="106"/>
      <c r="WKT156" s="106"/>
      <c r="WKU156" s="106"/>
      <c r="WKV156" s="106"/>
      <c r="WKW156" s="106"/>
      <c r="WKX156" s="106"/>
      <c r="WKY156" s="106"/>
      <c r="WKZ156" s="106"/>
      <c r="WLA156" s="106"/>
      <c r="WLB156" s="106"/>
      <c r="WLC156" s="106"/>
      <c r="WLD156" s="106"/>
      <c r="WLE156" s="106"/>
      <c r="WLF156" s="106"/>
      <c r="WLG156" s="106"/>
      <c r="WLH156" s="106"/>
      <c r="WLI156" s="106"/>
      <c r="WLJ156" s="106"/>
      <c r="WLK156" s="106"/>
      <c r="WLL156" s="106"/>
      <c r="WLM156" s="106"/>
      <c r="WLN156" s="106"/>
      <c r="WLO156" s="106"/>
      <c r="WLP156" s="106"/>
      <c r="WLQ156" s="106"/>
      <c r="WLR156" s="106"/>
      <c r="WLS156" s="106"/>
      <c r="WLT156" s="106"/>
      <c r="WLU156" s="106"/>
      <c r="WLV156" s="106"/>
      <c r="WLW156" s="106"/>
      <c r="WLX156" s="106"/>
      <c r="WLY156" s="106"/>
      <c r="WLZ156" s="106"/>
      <c r="WMA156" s="106"/>
      <c r="WMB156" s="106"/>
      <c r="WMC156" s="106"/>
      <c r="WMD156" s="106"/>
      <c r="WME156" s="106"/>
      <c r="WMF156" s="106"/>
      <c r="WMG156" s="106"/>
      <c r="WMH156" s="106"/>
      <c r="WMI156" s="106"/>
      <c r="WMJ156" s="106"/>
      <c r="WMK156" s="106"/>
      <c r="WML156" s="106"/>
      <c r="WMM156" s="106"/>
      <c r="WMN156" s="106"/>
      <c r="WMO156" s="106"/>
      <c r="WMP156" s="106"/>
      <c r="WMQ156" s="106"/>
      <c r="WMR156" s="106"/>
      <c r="WMS156" s="106"/>
      <c r="WMT156" s="106"/>
      <c r="WMU156" s="106"/>
      <c r="WMV156" s="106"/>
      <c r="WMW156" s="106"/>
      <c r="WMX156" s="106"/>
      <c r="WMY156" s="106"/>
      <c r="WMZ156" s="106"/>
      <c r="WNA156" s="106"/>
      <c r="WNB156" s="106"/>
      <c r="WNC156" s="106"/>
      <c r="WND156" s="106"/>
      <c r="WNE156" s="106"/>
      <c r="WNF156" s="106"/>
      <c r="WNG156" s="106"/>
      <c r="WNH156" s="106"/>
      <c r="WNI156" s="106"/>
      <c r="WNJ156" s="106"/>
      <c r="WNK156" s="106"/>
      <c r="WNL156" s="106"/>
      <c r="WNM156" s="106"/>
      <c r="WNN156" s="106"/>
      <c r="WNO156" s="106"/>
      <c r="WNP156" s="106"/>
      <c r="WNQ156" s="106"/>
      <c r="WNR156" s="106"/>
      <c r="WNS156" s="106"/>
      <c r="WNT156" s="106"/>
      <c r="WNU156" s="106"/>
      <c r="WNV156" s="106"/>
      <c r="WNW156" s="106"/>
      <c r="WNX156" s="106"/>
      <c r="WNY156" s="106"/>
      <c r="WNZ156" s="106"/>
      <c r="WOA156" s="106"/>
      <c r="WOB156" s="106"/>
      <c r="WOC156" s="106"/>
      <c r="WOD156" s="106"/>
      <c r="WOE156" s="106"/>
      <c r="WOF156" s="106"/>
      <c r="WOG156" s="106"/>
      <c r="WOH156" s="106"/>
      <c r="WOI156" s="106"/>
      <c r="WOJ156" s="106"/>
      <c r="WOK156" s="106"/>
      <c r="WOL156" s="106"/>
      <c r="WOM156" s="106"/>
      <c r="WON156" s="106"/>
      <c r="WOO156" s="106"/>
      <c r="WOP156" s="106"/>
      <c r="WOQ156" s="106"/>
      <c r="WOR156" s="106"/>
      <c r="WOS156" s="106"/>
      <c r="WOT156" s="106"/>
      <c r="WOU156" s="106"/>
      <c r="WOV156" s="106"/>
      <c r="WOW156" s="106"/>
      <c r="WOX156" s="106"/>
      <c r="WOY156" s="106"/>
      <c r="WOZ156" s="106"/>
      <c r="WPA156" s="106"/>
      <c r="WPB156" s="106"/>
      <c r="WPC156" s="106"/>
      <c r="WPD156" s="106"/>
      <c r="WPE156" s="106"/>
      <c r="WPF156" s="106"/>
      <c r="WPG156" s="106"/>
      <c r="WPH156" s="106"/>
      <c r="WPI156" s="106"/>
      <c r="WPJ156" s="106"/>
      <c r="WPK156" s="106"/>
      <c r="WPL156" s="106"/>
      <c r="WPM156" s="106"/>
      <c r="WPN156" s="106"/>
      <c r="WPO156" s="106"/>
      <c r="WPP156" s="106"/>
      <c r="WPQ156" s="106"/>
      <c r="WPR156" s="106"/>
      <c r="WPS156" s="106"/>
      <c r="WPT156" s="106"/>
      <c r="WPU156" s="106"/>
      <c r="WPV156" s="106"/>
      <c r="WPW156" s="106"/>
      <c r="WPX156" s="106"/>
      <c r="WPY156" s="106"/>
      <c r="WPZ156" s="106"/>
      <c r="WQA156" s="106"/>
      <c r="WQB156" s="106"/>
      <c r="WQC156" s="106"/>
      <c r="WQD156" s="106"/>
      <c r="WQE156" s="106"/>
      <c r="WQF156" s="106"/>
      <c r="WQG156" s="106"/>
      <c r="WQH156" s="106"/>
      <c r="WQI156" s="106"/>
      <c r="WQJ156" s="106"/>
      <c r="WQK156" s="106"/>
      <c r="WQL156" s="106"/>
      <c r="WQM156" s="106"/>
      <c r="WQN156" s="106"/>
      <c r="WQO156" s="106"/>
      <c r="WQP156" s="106"/>
      <c r="WQQ156" s="106"/>
      <c r="WQR156" s="106"/>
      <c r="WQS156" s="106"/>
      <c r="WQT156" s="106"/>
      <c r="WQU156" s="106"/>
      <c r="WQV156" s="106"/>
      <c r="WQW156" s="106"/>
      <c r="WQX156" s="106"/>
      <c r="WQY156" s="106"/>
      <c r="WQZ156" s="106"/>
      <c r="WRA156" s="106"/>
      <c r="WRB156" s="106"/>
      <c r="WRC156" s="106"/>
      <c r="WRD156" s="106"/>
      <c r="WRE156" s="106"/>
      <c r="WRF156" s="106"/>
      <c r="WRG156" s="106"/>
      <c r="WRH156" s="106"/>
      <c r="WRI156" s="106"/>
      <c r="WRJ156" s="106"/>
      <c r="WRK156" s="106"/>
      <c r="WRL156" s="106"/>
      <c r="WRM156" s="106"/>
      <c r="WRN156" s="106"/>
      <c r="WRO156" s="106"/>
      <c r="WRP156" s="106"/>
      <c r="WRQ156" s="106"/>
      <c r="WRR156" s="106"/>
      <c r="WRS156" s="106"/>
      <c r="WRT156" s="106"/>
      <c r="WRU156" s="106"/>
      <c r="WRV156" s="106"/>
      <c r="WRW156" s="106"/>
      <c r="WRX156" s="106"/>
      <c r="WRY156" s="106"/>
      <c r="WRZ156" s="106"/>
      <c r="WSA156" s="106"/>
      <c r="WSB156" s="106"/>
      <c r="WSC156" s="106"/>
      <c r="WSD156" s="106"/>
      <c r="WSE156" s="106"/>
      <c r="WSF156" s="106"/>
      <c r="WSG156" s="106"/>
      <c r="WSH156" s="106"/>
      <c r="WSI156" s="106"/>
      <c r="WSJ156" s="106"/>
      <c r="WSK156" s="106"/>
      <c r="WSL156" s="106"/>
      <c r="WSM156" s="106"/>
      <c r="WSN156" s="106"/>
      <c r="WSO156" s="106"/>
      <c r="WSP156" s="106"/>
      <c r="WSQ156" s="106"/>
      <c r="WSR156" s="106"/>
      <c r="WSS156" s="106"/>
      <c r="WST156" s="106"/>
      <c r="WSU156" s="106"/>
      <c r="WSV156" s="106"/>
      <c r="WSW156" s="106"/>
      <c r="WSX156" s="106"/>
      <c r="WSY156" s="106"/>
      <c r="WSZ156" s="106"/>
      <c r="WTA156" s="106"/>
      <c r="WTB156" s="106"/>
      <c r="WTC156" s="106"/>
      <c r="WTD156" s="106"/>
      <c r="WTE156" s="106"/>
      <c r="WTF156" s="106"/>
      <c r="WTG156" s="106"/>
      <c r="WTH156" s="106"/>
      <c r="WTI156" s="106"/>
      <c r="WTJ156" s="106"/>
      <c r="WTK156" s="106"/>
      <c r="WTL156" s="106"/>
      <c r="WTM156" s="106"/>
      <c r="WTN156" s="106"/>
      <c r="WTO156" s="106"/>
      <c r="WTP156" s="106"/>
      <c r="WTQ156" s="106"/>
      <c r="WTR156" s="106"/>
      <c r="WTS156" s="106"/>
      <c r="WTT156" s="106"/>
      <c r="WTU156" s="106"/>
      <c r="WTV156" s="106"/>
      <c r="WTW156" s="106"/>
      <c r="WTX156" s="106"/>
      <c r="WTY156" s="106"/>
      <c r="WTZ156" s="106"/>
      <c r="WUA156" s="106"/>
      <c r="WUB156" s="106"/>
      <c r="WUC156" s="106"/>
      <c r="WUD156" s="106"/>
      <c r="WUE156" s="106"/>
      <c r="WUF156" s="106"/>
      <c r="WUG156" s="106"/>
      <c r="WUH156" s="106"/>
      <c r="WUI156" s="106"/>
      <c r="WUJ156" s="106"/>
      <c r="WUK156" s="106"/>
      <c r="WUL156" s="106"/>
      <c r="WUM156" s="106"/>
      <c r="WUN156" s="106"/>
      <c r="WUO156" s="106"/>
      <c r="WUP156" s="106"/>
      <c r="WUQ156" s="106"/>
      <c r="WUR156" s="106"/>
      <c r="WUS156" s="106"/>
      <c r="WUT156" s="106"/>
      <c r="WUU156" s="106"/>
      <c r="WUV156" s="106"/>
      <c r="WUW156" s="106"/>
      <c r="WUX156" s="106"/>
      <c r="WUY156" s="106"/>
      <c r="WUZ156" s="106"/>
      <c r="WVA156" s="106"/>
      <c r="WVB156" s="106"/>
      <c r="WVC156" s="106"/>
      <c r="WVD156" s="106"/>
      <c r="WVE156" s="106"/>
      <c r="WVF156" s="106"/>
      <c r="WVG156" s="106"/>
      <c r="WVH156" s="106"/>
      <c r="WVI156" s="106"/>
      <c r="WVJ156" s="106"/>
      <c r="WVK156" s="106"/>
      <c r="WVL156" s="106"/>
      <c r="WVM156" s="106"/>
      <c r="WVN156" s="106"/>
    </row>
    <row r="157" spans="1:16134" s="71" customFormat="1" ht="40.5" customHeight="1">
      <c r="A157" s="163">
        <v>1</v>
      </c>
      <c r="B157" s="164" t="s">
        <v>134</v>
      </c>
      <c r="C157" s="165" t="s">
        <v>292</v>
      </c>
      <c r="D157" s="163" t="s">
        <v>137</v>
      </c>
      <c r="E157" s="168">
        <v>34.5</v>
      </c>
      <c r="F157" s="166"/>
      <c r="G157" s="166"/>
      <c r="H157" s="160"/>
      <c r="I157" s="160"/>
      <c r="J157" s="165"/>
      <c r="K157" s="163"/>
      <c r="L157" s="73"/>
      <c r="M157" s="141"/>
      <c r="N157" s="160"/>
      <c r="O157" s="160"/>
      <c r="P157" s="161"/>
      <c r="Q157" s="160"/>
      <c r="R157" s="168"/>
      <c r="S157" s="168"/>
      <c r="T157" s="309"/>
    </row>
    <row r="158" spans="1:16134" s="71" customFormat="1" ht="37.5" customHeight="1">
      <c r="A158" s="163"/>
      <c r="B158" s="164"/>
      <c r="C158" s="165" t="s">
        <v>25</v>
      </c>
      <c r="D158" s="163"/>
      <c r="E158" s="168"/>
      <c r="F158" s="166"/>
      <c r="G158" s="166"/>
      <c r="H158" s="160"/>
      <c r="I158" s="160"/>
      <c r="J158" s="165"/>
      <c r="K158" s="163"/>
      <c r="L158" s="73"/>
      <c r="M158" s="141"/>
      <c r="N158" s="160"/>
      <c r="O158" s="160"/>
      <c r="P158" s="161"/>
      <c r="Q158" s="160"/>
      <c r="R158" s="168"/>
      <c r="S158" s="306"/>
      <c r="T158" s="310">
        <v>0.34108630399691958</v>
      </c>
    </row>
    <row r="159" spans="1:16134" ht="28.5" customHeight="1">
      <c r="A159" s="110"/>
      <c r="B159" s="98"/>
      <c r="C159" s="98" t="s">
        <v>23</v>
      </c>
      <c r="D159" s="99"/>
      <c r="E159" s="99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38"/>
      <c r="S159" s="138">
        <v>74354.86357305813</v>
      </c>
      <c r="T159" s="66">
        <f>S159*$T$161/$S$161</f>
        <v>94.339622641509436</v>
      </c>
      <c r="U159" s="307">
        <f>T158+T155+T146+T143+T133+T123+T119+T109+T87+T70+T46+T32+T17+T24</f>
        <v>94.339622641509436</v>
      </c>
    </row>
    <row r="160" spans="1:16134" s="1" customFormat="1" ht="28.5" customHeight="1">
      <c r="A160" s="64"/>
      <c r="B160" s="74"/>
      <c r="C160" s="57" t="s">
        <v>84</v>
      </c>
      <c r="D160" s="2"/>
      <c r="E160" s="2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7"/>
      <c r="R160" s="56"/>
      <c r="S160" s="66">
        <f>S159*6%</f>
        <v>4461.2918143834877</v>
      </c>
      <c r="T160" s="66">
        <f>S160*$T$161/$S$161</f>
        <v>5.6603773584905666</v>
      </c>
    </row>
    <row r="161" spans="1:20" s="1" customFormat="1" ht="28.5" customHeight="1">
      <c r="A161" s="64"/>
      <c r="B161" s="74"/>
      <c r="C161" s="58" t="s">
        <v>25</v>
      </c>
      <c r="D161" s="2"/>
      <c r="E161" s="2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7"/>
      <c r="R161" s="56"/>
      <c r="S161" s="66">
        <f>SUM(S159:S160)</f>
        <v>78816.155387441613</v>
      </c>
      <c r="T161" s="64">
        <v>100</v>
      </c>
    </row>
    <row r="162" spans="1:20" ht="49.5" customHeight="1">
      <c r="A162" s="76"/>
      <c r="C162" s="129"/>
      <c r="D162" s="77"/>
      <c r="F162" s="418" t="s">
        <v>27</v>
      </c>
      <c r="G162" s="418"/>
      <c r="H162" s="77"/>
      <c r="I162" s="419"/>
      <c r="J162" s="419"/>
      <c r="K162" s="75"/>
      <c r="L162" s="75"/>
      <c r="M162" s="75"/>
      <c r="N162" s="75"/>
      <c r="O162" s="75"/>
      <c r="P162" s="75"/>
      <c r="Q162" s="75"/>
    </row>
    <row r="163" spans="1:20">
      <c r="B163" s="75"/>
      <c r="C163" s="129"/>
      <c r="J163" s="131"/>
      <c r="K163" s="75"/>
      <c r="L163" s="75"/>
      <c r="M163" s="75"/>
      <c r="N163" s="75"/>
      <c r="O163" s="75"/>
      <c r="P163" s="75"/>
      <c r="Q163" s="75"/>
    </row>
    <row r="164" spans="1:20">
      <c r="B164" s="75"/>
      <c r="C164" s="129"/>
      <c r="J164" s="131"/>
      <c r="K164" s="75"/>
      <c r="L164" s="75"/>
      <c r="M164" s="75"/>
      <c r="N164" s="75"/>
      <c r="O164" s="75"/>
      <c r="P164" s="75"/>
      <c r="Q164" s="75"/>
    </row>
    <row r="165" spans="1:20">
      <c r="B165" s="75"/>
      <c r="C165" s="129"/>
      <c r="J165" s="131"/>
      <c r="K165" s="75"/>
      <c r="L165" s="75"/>
      <c r="M165" s="75"/>
      <c r="N165" s="75"/>
      <c r="O165" s="75"/>
      <c r="P165" s="75"/>
      <c r="Q165" s="75"/>
    </row>
    <row r="166" spans="1:20">
      <c r="B166" s="75"/>
      <c r="C166" s="129"/>
      <c r="J166" s="131"/>
      <c r="K166" s="75"/>
      <c r="L166" s="75"/>
      <c r="M166" s="75"/>
      <c r="N166" s="75"/>
      <c r="O166" s="75"/>
      <c r="P166" s="75"/>
      <c r="Q166" s="75"/>
    </row>
    <row r="167" spans="1:20">
      <c r="B167" s="75"/>
      <c r="C167" s="129"/>
      <c r="J167" s="131"/>
      <c r="K167" s="75"/>
      <c r="L167" s="75"/>
      <c r="M167" s="75"/>
      <c r="N167" s="75"/>
      <c r="O167" s="75"/>
      <c r="P167" s="75"/>
      <c r="Q167" s="75"/>
    </row>
    <row r="168" spans="1:20">
      <c r="B168" s="75"/>
      <c r="C168" s="129"/>
      <c r="J168" s="131"/>
      <c r="K168" s="75"/>
      <c r="L168" s="75"/>
      <c r="M168" s="75"/>
      <c r="N168" s="75"/>
      <c r="O168" s="75"/>
      <c r="P168" s="75"/>
      <c r="Q168" s="75"/>
    </row>
    <row r="169" spans="1:20">
      <c r="B169" s="75"/>
      <c r="C169" s="129"/>
      <c r="J169" s="131"/>
      <c r="K169" s="75"/>
      <c r="L169" s="75"/>
      <c r="M169" s="75"/>
      <c r="N169" s="75"/>
      <c r="O169" s="75"/>
      <c r="P169" s="75"/>
      <c r="Q169" s="75"/>
    </row>
    <row r="170" spans="1:20">
      <c r="B170" s="75"/>
      <c r="C170" s="129"/>
      <c r="J170" s="131"/>
      <c r="K170" s="75"/>
      <c r="L170" s="75"/>
      <c r="M170" s="75"/>
      <c r="N170" s="75"/>
      <c r="O170" s="75"/>
      <c r="P170" s="75"/>
      <c r="Q170" s="75"/>
    </row>
    <row r="171" spans="1:20">
      <c r="B171" s="75"/>
      <c r="C171" s="129"/>
      <c r="J171" s="131"/>
      <c r="K171" s="75"/>
      <c r="L171" s="75"/>
      <c r="M171" s="75"/>
      <c r="N171" s="75"/>
      <c r="O171" s="75"/>
      <c r="P171" s="75"/>
      <c r="Q171" s="75"/>
    </row>
    <row r="172" spans="1:20">
      <c r="B172" s="75"/>
      <c r="C172" s="129"/>
      <c r="J172" s="131"/>
      <c r="K172" s="75"/>
      <c r="L172" s="75"/>
      <c r="M172" s="75"/>
      <c r="N172" s="75"/>
      <c r="O172" s="75"/>
      <c r="P172" s="75"/>
      <c r="Q172" s="75"/>
    </row>
    <row r="173" spans="1:20">
      <c r="B173" s="75"/>
      <c r="C173" s="129"/>
      <c r="J173" s="131"/>
      <c r="K173" s="75"/>
      <c r="L173" s="75"/>
      <c r="M173" s="75"/>
      <c r="N173" s="75"/>
      <c r="O173" s="75"/>
      <c r="P173" s="75"/>
      <c r="Q173" s="75"/>
    </row>
    <row r="174" spans="1:20">
      <c r="B174" s="75"/>
      <c r="C174" s="129"/>
      <c r="J174" s="131"/>
      <c r="K174" s="75"/>
      <c r="L174" s="75"/>
      <c r="M174" s="75"/>
      <c r="N174" s="75"/>
      <c r="O174" s="75"/>
      <c r="P174" s="75"/>
      <c r="Q174" s="75"/>
    </row>
    <row r="175" spans="1:20">
      <c r="B175" s="75"/>
      <c r="C175" s="129"/>
      <c r="J175" s="131"/>
      <c r="K175" s="75"/>
      <c r="L175" s="75"/>
      <c r="M175" s="75"/>
      <c r="N175" s="75"/>
      <c r="O175" s="75"/>
      <c r="P175" s="75"/>
      <c r="Q175" s="75"/>
    </row>
    <row r="176" spans="1:20">
      <c r="B176" s="75"/>
      <c r="C176" s="129"/>
      <c r="J176" s="131"/>
      <c r="K176" s="75"/>
      <c r="L176" s="75"/>
      <c r="M176" s="75"/>
      <c r="N176" s="75"/>
      <c r="O176" s="75"/>
      <c r="P176" s="75"/>
      <c r="Q176" s="75"/>
    </row>
    <row r="177" spans="2:17">
      <c r="B177" s="75"/>
      <c r="C177" s="129"/>
      <c r="J177" s="131"/>
      <c r="K177" s="75"/>
      <c r="L177" s="75"/>
      <c r="M177" s="75"/>
      <c r="N177" s="75"/>
      <c r="O177" s="75"/>
      <c r="P177" s="75"/>
      <c r="Q177" s="75"/>
    </row>
    <row r="178" spans="2:17">
      <c r="B178" s="75"/>
      <c r="C178" s="129"/>
      <c r="J178" s="131"/>
      <c r="K178" s="75"/>
      <c r="L178" s="75"/>
      <c r="M178" s="75"/>
      <c r="N178" s="75"/>
      <c r="O178" s="75"/>
      <c r="P178" s="75"/>
      <c r="Q178" s="75"/>
    </row>
    <row r="179" spans="2:17">
      <c r="B179" s="75"/>
      <c r="C179" s="129"/>
      <c r="J179" s="131"/>
      <c r="K179" s="75"/>
      <c r="L179" s="75"/>
      <c r="M179" s="75"/>
      <c r="N179" s="75"/>
      <c r="O179" s="75"/>
      <c r="P179" s="75"/>
      <c r="Q179" s="75"/>
    </row>
    <row r="180" spans="2:17">
      <c r="B180" s="75"/>
      <c r="C180" s="129"/>
      <c r="J180" s="131"/>
      <c r="K180" s="75"/>
      <c r="L180" s="75"/>
      <c r="M180" s="75"/>
      <c r="N180" s="75"/>
      <c r="O180" s="75"/>
      <c r="P180" s="75"/>
      <c r="Q180" s="75"/>
    </row>
    <row r="181" spans="2:17">
      <c r="B181" s="75"/>
      <c r="C181" s="129"/>
      <c r="J181" s="131"/>
      <c r="K181" s="75"/>
      <c r="L181" s="75"/>
      <c r="M181" s="75"/>
      <c r="N181" s="75"/>
      <c r="O181" s="75"/>
      <c r="P181" s="75"/>
      <c r="Q181" s="75"/>
    </row>
    <row r="182" spans="2:17">
      <c r="B182" s="75"/>
      <c r="C182" s="129"/>
      <c r="J182" s="131"/>
      <c r="K182" s="75"/>
      <c r="L182" s="75"/>
      <c r="M182" s="75"/>
      <c r="N182" s="75"/>
      <c r="O182" s="75"/>
      <c r="P182" s="75"/>
      <c r="Q182" s="75"/>
    </row>
    <row r="183" spans="2:17">
      <c r="B183" s="75"/>
      <c r="C183" s="129"/>
      <c r="J183" s="131"/>
      <c r="K183" s="75"/>
      <c r="L183" s="75"/>
      <c r="M183" s="75"/>
      <c r="N183" s="75"/>
      <c r="O183" s="75"/>
      <c r="P183" s="75"/>
      <c r="Q183" s="75"/>
    </row>
    <row r="184" spans="2:17">
      <c r="B184" s="75"/>
      <c r="C184" s="129"/>
      <c r="J184" s="131"/>
      <c r="K184" s="75"/>
      <c r="L184" s="75"/>
      <c r="M184" s="75"/>
      <c r="N184" s="75"/>
      <c r="O184" s="75"/>
      <c r="P184" s="75"/>
      <c r="Q184" s="75"/>
    </row>
    <row r="185" spans="2:17">
      <c r="B185" s="75"/>
      <c r="C185" s="129"/>
      <c r="J185" s="131"/>
      <c r="K185" s="75"/>
      <c r="L185" s="75"/>
      <c r="M185" s="75"/>
      <c r="N185" s="75"/>
      <c r="O185" s="75"/>
      <c r="P185" s="75"/>
      <c r="Q185" s="75"/>
    </row>
    <row r="186" spans="2:17">
      <c r="B186" s="75"/>
      <c r="C186" s="129"/>
      <c r="J186" s="131"/>
      <c r="K186" s="75"/>
      <c r="L186" s="75"/>
      <c r="M186" s="75"/>
      <c r="N186" s="75"/>
      <c r="O186" s="75"/>
      <c r="P186" s="75"/>
      <c r="Q186" s="75"/>
    </row>
    <row r="187" spans="2:17">
      <c r="B187" s="75"/>
      <c r="C187" s="129"/>
      <c r="J187" s="131"/>
      <c r="K187" s="75"/>
      <c r="L187" s="75"/>
      <c r="M187" s="75"/>
      <c r="N187" s="75"/>
      <c r="O187" s="75"/>
      <c r="P187" s="75"/>
      <c r="Q187" s="75"/>
    </row>
    <row r="188" spans="2:17">
      <c r="B188" s="75"/>
      <c r="C188" s="129"/>
      <c r="J188" s="131"/>
      <c r="K188" s="75"/>
      <c r="L188" s="75"/>
      <c r="M188" s="75"/>
      <c r="N188" s="75"/>
      <c r="O188" s="75"/>
      <c r="P188" s="75"/>
      <c r="Q188" s="75"/>
    </row>
    <row r="189" spans="2:17">
      <c r="B189" s="75"/>
      <c r="C189" s="129"/>
      <c r="J189" s="131"/>
      <c r="K189" s="75"/>
      <c r="L189" s="75"/>
      <c r="M189" s="75"/>
      <c r="N189" s="75"/>
      <c r="O189" s="75"/>
      <c r="P189" s="75"/>
      <c r="Q189" s="75"/>
    </row>
    <row r="190" spans="2:17">
      <c r="B190" s="75"/>
      <c r="C190" s="129"/>
      <c r="J190" s="131"/>
      <c r="K190" s="75"/>
      <c r="L190" s="75"/>
      <c r="M190" s="75"/>
      <c r="N190" s="75"/>
      <c r="O190" s="75"/>
      <c r="P190" s="75"/>
      <c r="Q190" s="75"/>
    </row>
    <row r="191" spans="2:17">
      <c r="B191" s="75"/>
      <c r="C191" s="129"/>
      <c r="J191" s="131"/>
      <c r="K191" s="75"/>
      <c r="L191" s="75"/>
      <c r="M191" s="75"/>
      <c r="N191" s="75"/>
      <c r="O191" s="75"/>
      <c r="P191" s="75"/>
      <c r="Q191" s="75"/>
    </row>
    <row r="192" spans="2:17">
      <c r="B192" s="75"/>
      <c r="C192" s="129"/>
      <c r="J192" s="131"/>
      <c r="K192" s="75"/>
      <c r="L192" s="75"/>
      <c r="M192" s="75"/>
      <c r="N192" s="75"/>
      <c r="O192" s="75"/>
      <c r="P192" s="75"/>
      <c r="Q192" s="75"/>
    </row>
    <row r="193" spans="2:17">
      <c r="B193" s="75"/>
      <c r="C193" s="129"/>
      <c r="J193" s="131"/>
      <c r="K193" s="75"/>
      <c r="L193" s="75"/>
      <c r="M193" s="75"/>
      <c r="N193" s="75"/>
      <c r="O193" s="75"/>
      <c r="P193" s="75"/>
      <c r="Q193" s="75"/>
    </row>
    <row r="194" spans="2:17">
      <c r="B194" s="75"/>
      <c r="C194" s="129"/>
      <c r="J194" s="131"/>
      <c r="K194" s="75"/>
      <c r="L194" s="75"/>
      <c r="M194" s="75"/>
      <c r="N194" s="75"/>
      <c r="O194" s="75"/>
      <c r="P194" s="75"/>
      <c r="Q194" s="75"/>
    </row>
    <row r="195" spans="2:17">
      <c r="B195" s="75"/>
      <c r="C195" s="129"/>
      <c r="J195" s="131"/>
      <c r="K195" s="75"/>
      <c r="L195" s="75"/>
      <c r="M195" s="75"/>
      <c r="N195" s="75"/>
      <c r="O195" s="75"/>
      <c r="P195" s="75"/>
      <c r="Q195" s="75"/>
    </row>
    <row r="196" spans="2:17">
      <c r="B196" s="75"/>
      <c r="C196" s="129"/>
      <c r="J196" s="131"/>
      <c r="K196" s="75"/>
      <c r="L196" s="75"/>
      <c r="M196" s="75"/>
      <c r="N196" s="75"/>
      <c r="O196" s="75"/>
      <c r="P196" s="75"/>
      <c r="Q196" s="75"/>
    </row>
    <row r="197" spans="2:17">
      <c r="B197" s="75"/>
      <c r="C197" s="129"/>
      <c r="J197" s="131"/>
      <c r="K197" s="75"/>
      <c r="L197" s="75"/>
      <c r="M197" s="75"/>
      <c r="N197" s="75"/>
      <c r="O197" s="75"/>
      <c r="P197" s="75"/>
      <c r="Q197" s="75"/>
    </row>
    <row r="198" spans="2:17">
      <c r="B198" s="75"/>
      <c r="C198" s="129"/>
      <c r="J198" s="131"/>
      <c r="K198" s="75"/>
      <c r="L198" s="75"/>
      <c r="M198" s="75"/>
      <c r="N198" s="75"/>
      <c r="O198" s="75"/>
      <c r="P198" s="75"/>
      <c r="Q198" s="75"/>
    </row>
    <row r="199" spans="2:17">
      <c r="B199" s="75"/>
      <c r="C199" s="129"/>
      <c r="J199" s="131"/>
      <c r="K199" s="75"/>
      <c r="L199" s="75"/>
      <c r="M199" s="75"/>
      <c r="N199" s="75"/>
      <c r="O199" s="75"/>
      <c r="P199" s="75"/>
      <c r="Q199" s="75"/>
    </row>
    <row r="200" spans="2:17">
      <c r="B200" s="75"/>
      <c r="C200" s="129"/>
      <c r="J200" s="131"/>
      <c r="K200" s="75"/>
      <c r="L200" s="75"/>
      <c r="M200" s="75"/>
      <c r="N200" s="75"/>
      <c r="O200" s="75"/>
      <c r="P200" s="75"/>
      <c r="Q200" s="75"/>
    </row>
    <row r="201" spans="2:17">
      <c r="B201" s="75"/>
      <c r="C201" s="129"/>
      <c r="J201" s="131"/>
      <c r="K201" s="75"/>
      <c r="L201" s="75"/>
      <c r="M201" s="75"/>
      <c r="N201" s="75"/>
      <c r="O201" s="75"/>
      <c r="P201" s="75"/>
      <c r="Q201" s="75"/>
    </row>
    <row r="202" spans="2:17">
      <c r="B202" s="75"/>
      <c r="C202" s="129"/>
      <c r="J202" s="131"/>
      <c r="K202" s="75"/>
      <c r="L202" s="75"/>
      <c r="M202" s="75"/>
      <c r="N202" s="75"/>
      <c r="O202" s="75"/>
      <c r="P202" s="75"/>
      <c r="Q202" s="75"/>
    </row>
    <row r="203" spans="2:17">
      <c r="B203" s="75"/>
      <c r="C203" s="129"/>
      <c r="J203" s="131"/>
      <c r="K203" s="75"/>
      <c r="L203" s="75"/>
      <c r="M203" s="75"/>
      <c r="N203" s="75"/>
      <c r="O203" s="75"/>
      <c r="P203" s="75"/>
      <c r="Q203" s="75"/>
    </row>
    <row r="204" spans="2:17">
      <c r="B204" s="75"/>
      <c r="C204" s="129"/>
      <c r="J204" s="131"/>
      <c r="K204" s="75"/>
      <c r="L204" s="75"/>
      <c r="M204" s="75"/>
      <c r="N204" s="75"/>
      <c r="O204" s="75"/>
      <c r="P204" s="75"/>
      <c r="Q204" s="75"/>
    </row>
    <row r="205" spans="2:17">
      <c r="B205" s="75"/>
      <c r="C205" s="129"/>
      <c r="J205" s="131"/>
      <c r="K205" s="75"/>
      <c r="L205" s="75"/>
      <c r="M205" s="75"/>
      <c r="N205" s="75"/>
      <c r="O205" s="75"/>
      <c r="P205" s="75"/>
      <c r="Q205" s="75"/>
    </row>
    <row r="206" spans="2:17">
      <c r="B206" s="75"/>
      <c r="C206" s="129"/>
      <c r="J206" s="131"/>
      <c r="K206" s="75"/>
      <c r="L206" s="75"/>
      <c r="M206" s="75"/>
      <c r="N206" s="75"/>
      <c r="O206" s="75"/>
      <c r="P206" s="75"/>
      <c r="Q206" s="75"/>
    </row>
    <row r="207" spans="2:17">
      <c r="B207" s="75"/>
      <c r="C207" s="129"/>
      <c r="J207" s="131"/>
      <c r="K207" s="75"/>
      <c r="L207" s="75"/>
      <c r="M207" s="75"/>
      <c r="N207" s="75"/>
      <c r="O207" s="75"/>
      <c r="P207" s="75"/>
      <c r="Q207" s="75"/>
    </row>
    <row r="208" spans="2:17">
      <c r="B208" s="75"/>
      <c r="C208" s="129"/>
      <c r="J208" s="131"/>
      <c r="K208" s="75"/>
      <c r="L208" s="75"/>
      <c r="M208" s="75"/>
      <c r="N208" s="75"/>
      <c r="O208" s="75"/>
      <c r="P208" s="75"/>
      <c r="Q208" s="75"/>
    </row>
    <row r="209" spans="2:17">
      <c r="B209" s="75"/>
      <c r="C209" s="129"/>
      <c r="J209" s="131"/>
      <c r="K209" s="75"/>
      <c r="L209" s="75"/>
      <c r="M209" s="75"/>
      <c r="N209" s="75"/>
      <c r="O209" s="75"/>
      <c r="P209" s="75"/>
      <c r="Q209" s="75"/>
    </row>
    <row r="210" spans="2:17">
      <c r="B210" s="75"/>
      <c r="C210" s="129"/>
      <c r="J210" s="131"/>
      <c r="K210" s="75"/>
      <c r="L210" s="75"/>
      <c r="M210" s="75"/>
      <c r="N210" s="75"/>
      <c r="O210" s="75"/>
      <c r="P210" s="75"/>
      <c r="Q210" s="75"/>
    </row>
    <row r="211" spans="2:17">
      <c r="B211" s="75"/>
      <c r="C211" s="129"/>
      <c r="J211" s="131"/>
      <c r="K211" s="75"/>
      <c r="L211" s="75"/>
      <c r="M211" s="75"/>
      <c r="N211" s="75"/>
      <c r="O211" s="75"/>
      <c r="P211" s="75"/>
      <c r="Q211" s="75"/>
    </row>
    <row r="212" spans="2:17">
      <c r="B212" s="75"/>
      <c r="C212" s="129"/>
      <c r="J212" s="131"/>
      <c r="K212" s="75"/>
      <c r="L212" s="75"/>
      <c r="M212" s="75"/>
      <c r="N212" s="75"/>
      <c r="O212" s="75"/>
      <c r="P212" s="75"/>
      <c r="Q212" s="75"/>
    </row>
    <row r="213" spans="2:17">
      <c r="B213" s="75"/>
      <c r="C213" s="129"/>
      <c r="J213" s="131"/>
      <c r="K213" s="75"/>
      <c r="L213" s="75"/>
      <c r="M213" s="75"/>
      <c r="N213" s="75"/>
      <c r="O213" s="75"/>
      <c r="P213" s="75"/>
      <c r="Q213" s="75"/>
    </row>
    <row r="214" spans="2:17">
      <c r="B214" s="75"/>
      <c r="C214" s="129"/>
      <c r="J214" s="131"/>
      <c r="K214" s="75"/>
      <c r="L214" s="75"/>
      <c r="M214" s="75"/>
      <c r="N214" s="75"/>
      <c r="O214" s="75"/>
      <c r="P214" s="75"/>
      <c r="Q214" s="75"/>
    </row>
    <row r="215" spans="2:17">
      <c r="B215" s="75"/>
      <c r="C215" s="129"/>
      <c r="J215" s="131"/>
      <c r="K215" s="75"/>
      <c r="L215" s="75"/>
      <c r="M215" s="75"/>
      <c r="N215" s="75"/>
      <c r="O215" s="75"/>
      <c r="P215" s="75"/>
      <c r="Q215" s="75"/>
    </row>
    <row r="216" spans="2:17">
      <c r="B216" s="75"/>
      <c r="C216" s="129"/>
      <c r="J216" s="131"/>
      <c r="K216" s="75"/>
      <c r="L216" s="75"/>
      <c r="M216" s="75"/>
      <c r="N216" s="75"/>
      <c r="O216" s="75"/>
      <c r="P216" s="75"/>
      <c r="Q216" s="75"/>
    </row>
    <row r="217" spans="2:17">
      <c r="B217" s="75"/>
      <c r="C217" s="129"/>
      <c r="J217" s="131"/>
      <c r="K217" s="75"/>
      <c r="L217" s="75"/>
      <c r="M217" s="75"/>
      <c r="N217" s="75"/>
      <c r="O217" s="75"/>
      <c r="P217" s="75"/>
      <c r="Q217" s="75"/>
    </row>
    <row r="218" spans="2:17">
      <c r="B218" s="75"/>
      <c r="C218" s="129"/>
      <c r="J218" s="131"/>
      <c r="K218" s="75"/>
      <c r="L218" s="75"/>
      <c r="M218" s="75"/>
      <c r="N218" s="75"/>
      <c r="O218" s="75"/>
      <c r="P218" s="75"/>
      <c r="Q218" s="75"/>
    </row>
    <row r="219" spans="2:17">
      <c r="B219" s="75"/>
      <c r="C219" s="129"/>
      <c r="J219" s="131"/>
      <c r="K219" s="75"/>
      <c r="L219" s="75"/>
      <c r="M219" s="75"/>
      <c r="N219" s="75"/>
      <c r="O219" s="75"/>
      <c r="P219" s="75"/>
      <c r="Q219" s="75"/>
    </row>
    <row r="220" spans="2:17">
      <c r="B220" s="75"/>
      <c r="C220" s="129"/>
      <c r="J220" s="131"/>
      <c r="K220" s="75"/>
      <c r="L220" s="75"/>
      <c r="M220" s="75"/>
      <c r="N220" s="75"/>
      <c r="O220" s="75"/>
      <c r="P220" s="75"/>
      <c r="Q220" s="75"/>
    </row>
    <row r="221" spans="2:17">
      <c r="B221" s="75"/>
      <c r="C221" s="129"/>
      <c r="J221" s="131"/>
      <c r="K221" s="75"/>
      <c r="L221" s="75"/>
      <c r="M221" s="75"/>
      <c r="N221" s="75"/>
      <c r="O221" s="75"/>
      <c r="P221" s="75"/>
      <c r="Q221" s="75"/>
    </row>
    <row r="222" spans="2:17">
      <c r="B222" s="75"/>
      <c r="C222" s="129"/>
      <c r="J222" s="131"/>
      <c r="K222" s="75"/>
      <c r="L222" s="75"/>
      <c r="M222" s="75"/>
      <c r="N222" s="75"/>
      <c r="O222" s="75"/>
      <c r="P222" s="75"/>
      <c r="Q222" s="75"/>
    </row>
    <row r="223" spans="2:17">
      <c r="B223" s="75"/>
      <c r="C223" s="129"/>
      <c r="J223" s="131"/>
      <c r="K223" s="75"/>
      <c r="L223" s="75"/>
      <c r="M223" s="75"/>
      <c r="N223" s="75"/>
      <c r="O223" s="75"/>
      <c r="P223" s="75"/>
      <c r="Q223" s="75"/>
    </row>
    <row r="224" spans="2:17">
      <c r="B224" s="75"/>
      <c r="C224" s="129"/>
      <c r="J224" s="131"/>
      <c r="K224" s="75"/>
      <c r="L224" s="75"/>
      <c r="M224" s="75"/>
      <c r="N224" s="75"/>
      <c r="O224" s="75"/>
      <c r="P224" s="75"/>
      <c r="Q224" s="75"/>
    </row>
    <row r="225" spans="2:17">
      <c r="B225" s="75"/>
      <c r="C225" s="129"/>
      <c r="J225" s="131"/>
      <c r="K225" s="75"/>
      <c r="L225" s="75"/>
      <c r="M225" s="75"/>
      <c r="N225" s="75"/>
      <c r="O225" s="75"/>
      <c r="P225" s="75"/>
      <c r="Q225" s="75"/>
    </row>
    <row r="226" spans="2:17">
      <c r="B226" s="75"/>
      <c r="C226" s="129"/>
      <c r="J226" s="131"/>
      <c r="K226" s="75"/>
      <c r="L226" s="75"/>
      <c r="M226" s="75"/>
      <c r="N226" s="75"/>
      <c r="O226" s="75"/>
      <c r="P226" s="75"/>
      <c r="Q226" s="75"/>
    </row>
    <row r="227" spans="2:17">
      <c r="B227" s="75"/>
      <c r="C227" s="129"/>
      <c r="J227" s="131"/>
      <c r="K227" s="75"/>
      <c r="L227" s="75"/>
      <c r="M227" s="75"/>
      <c r="N227" s="75"/>
      <c r="O227" s="75"/>
      <c r="P227" s="75"/>
      <c r="Q227" s="75"/>
    </row>
    <row r="228" spans="2:17">
      <c r="B228" s="75"/>
      <c r="C228" s="129"/>
      <c r="J228" s="131"/>
      <c r="K228" s="75"/>
      <c r="L228" s="75"/>
      <c r="M228" s="75"/>
      <c r="N228" s="75"/>
      <c r="O228" s="75"/>
      <c r="P228" s="75"/>
      <c r="Q228" s="75"/>
    </row>
    <row r="229" spans="2:17">
      <c r="B229" s="75"/>
      <c r="C229" s="129"/>
      <c r="J229" s="131"/>
      <c r="K229" s="75"/>
      <c r="L229" s="75"/>
      <c r="M229" s="75"/>
      <c r="N229" s="75"/>
      <c r="O229" s="75"/>
      <c r="P229" s="75"/>
      <c r="Q229" s="75"/>
    </row>
    <row r="230" spans="2:17">
      <c r="B230" s="75"/>
      <c r="C230" s="129"/>
      <c r="J230" s="131"/>
      <c r="K230" s="75"/>
      <c r="L230" s="75"/>
      <c r="M230" s="75"/>
      <c r="N230" s="75"/>
      <c r="O230" s="75"/>
      <c r="P230" s="75"/>
      <c r="Q230" s="75"/>
    </row>
    <row r="231" spans="2:17">
      <c r="B231" s="75"/>
      <c r="C231" s="129"/>
      <c r="J231" s="131"/>
      <c r="K231" s="75"/>
      <c r="L231" s="75"/>
      <c r="M231" s="75"/>
      <c r="N231" s="75"/>
      <c r="O231" s="75"/>
      <c r="P231" s="75"/>
      <c r="Q231" s="75"/>
    </row>
    <row r="232" spans="2:17">
      <c r="B232" s="75"/>
      <c r="C232" s="129"/>
      <c r="J232" s="131"/>
      <c r="K232" s="75"/>
      <c r="L232" s="75"/>
      <c r="M232" s="75"/>
      <c r="N232" s="75"/>
      <c r="O232" s="75"/>
      <c r="P232" s="75"/>
      <c r="Q232" s="75"/>
    </row>
    <row r="233" spans="2:17">
      <c r="B233" s="75"/>
      <c r="C233" s="129"/>
      <c r="J233" s="131"/>
      <c r="K233" s="75"/>
      <c r="L233" s="75"/>
      <c r="M233" s="75"/>
      <c r="N233" s="75"/>
      <c r="O233" s="75"/>
      <c r="P233" s="75"/>
      <c r="Q233" s="75"/>
    </row>
    <row r="234" spans="2:17">
      <c r="B234" s="75"/>
      <c r="C234" s="129"/>
      <c r="J234" s="131"/>
      <c r="K234" s="75"/>
      <c r="L234" s="75"/>
      <c r="M234" s="75"/>
      <c r="N234" s="75"/>
      <c r="O234" s="75"/>
      <c r="P234" s="75"/>
      <c r="Q234" s="75"/>
    </row>
    <row r="235" spans="2:17">
      <c r="B235" s="75"/>
      <c r="C235" s="129"/>
      <c r="J235" s="131"/>
      <c r="K235" s="75"/>
      <c r="L235" s="75"/>
      <c r="M235" s="75"/>
      <c r="N235" s="75"/>
      <c r="O235" s="75"/>
      <c r="P235" s="75"/>
      <c r="Q235" s="75"/>
    </row>
    <row r="236" spans="2:17">
      <c r="B236" s="75"/>
      <c r="C236" s="129"/>
      <c r="J236" s="131"/>
      <c r="K236" s="75"/>
      <c r="L236" s="75"/>
      <c r="M236" s="75"/>
      <c r="N236" s="75"/>
      <c r="O236" s="75"/>
      <c r="P236" s="75"/>
      <c r="Q236" s="75"/>
    </row>
    <row r="237" spans="2:17">
      <c r="B237" s="75"/>
      <c r="C237" s="129"/>
      <c r="J237" s="131"/>
      <c r="K237" s="75"/>
      <c r="L237" s="75"/>
      <c r="M237" s="75"/>
      <c r="N237" s="75"/>
      <c r="O237" s="75"/>
      <c r="P237" s="75"/>
      <c r="Q237" s="75"/>
    </row>
    <row r="238" spans="2:17">
      <c r="B238" s="75"/>
      <c r="C238" s="129"/>
      <c r="J238" s="131"/>
      <c r="K238" s="75"/>
      <c r="L238" s="75"/>
      <c r="M238" s="75"/>
      <c r="N238" s="75"/>
      <c r="O238" s="75"/>
      <c r="P238" s="75"/>
      <c r="Q238" s="75"/>
    </row>
    <row r="239" spans="2:17">
      <c r="B239" s="75"/>
      <c r="C239" s="129"/>
      <c r="J239" s="131"/>
      <c r="K239" s="75"/>
      <c r="L239" s="75"/>
      <c r="M239" s="75"/>
      <c r="N239" s="75"/>
      <c r="O239" s="75"/>
      <c r="P239" s="75"/>
      <c r="Q239" s="75"/>
    </row>
    <row r="240" spans="2:17">
      <c r="B240" s="75"/>
      <c r="C240" s="129"/>
      <c r="J240" s="131"/>
      <c r="K240" s="75"/>
      <c r="L240" s="75"/>
      <c r="M240" s="75"/>
      <c r="N240" s="75"/>
      <c r="O240" s="75"/>
      <c r="P240" s="75"/>
      <c r="Q240" s="75"/>
    </row>
    <row r="241" spans="2:17">
      <c r="B241" s="75"/>
      <c r="C241" s="129"/>
      <c r="J241" s="131"/>
      <c r="K241" s="75"/>
      <c r="L241" s="75"/>
      <c r="M241" s="75"/>
      <c r="N241" s="75"/>
      <c r="O241" s="75"/>
      <c r="P241" s="75"/>
      <c r="Q241" s="75"/>
    </row>
    <row r="242" spans="2:17">
      <c r="B242" s="75"/>
      <c r="C242" s="129"/>
      <c r="J242" s="131"/>
      <c r="K242" s="75"/>
      <c r="L242" s="75"/>
      <c r="M242" s="75"/>
      <c r="N242" s="75"/>
      <c r="O242" s="75"/>
      <c r="P242" s="75"/>
      <c r="Q242" s="75"/>
    </row>
    <row r="243" spans="2:17">
      <c r="B243" s="75"/>
      <c r="C243" s="129"/>
      <c r="J243" s="131"/>
      <c r="K243" s="75"/>
      <c r="L243" s="75"/>
      <c r="M243" s="75"/>
      <c r="N243" s="75"/>
      <c r="O243" s="75"/>
      <c r="P243" s="75"/>
      <c r="Q243" s="75"/>
    </row>
    <row r="244" spans="2:17">
      <c r="B244" s="75"/>
      <c r="C244" s="129"/>
      <c r="J244" s="131"/>
      <c r="K244" s="75"/>
      <c r="L244" s="75"/>
      <c r="M244" s="75"/>
      <c r="N244" s="75"/>
      <c r="O244" s="75"/>
      <c r="P244" s="75"/>
      <c r="Q244" s="75"/>
    </row>
    <row r="245" spans="2:17">
      <c r="B245" s="75"/>
      <c r="C245" s="129"/>
      <c r="J245" s="131"/>
      <c r="K245" s="75"/>
      <c r="L245" s="75"/>
      <c r="M245" s="75"/>
      <c r="N245" s="75"/>
      <c r="O245" s="75"/>
      <c r="P245" s="75"/>
      <c r="Q245" s="75"/>
    </row>
    <row r="246" spans="2:17">
      <c r="B246" s="75"/>
      <c r="C246" s="129"/>
      <c r="J246" s="131"/>
      <c r="K246" s="75"/>
      <c r="L246" s="75"/>
      <c r="M246" s="75"/>
      <c r="N246" s="75"/>
      <c r="O246" s="75"/>
      <c r="P246" s="75"/>
      <c r="Q246" s="75"/>
    </row>
    <row r="247" spans="2:17">
      <c r="B247" s="75"/>
      <c r="C247" s="129"/>
      <c r="J247" s="131"/>
      <c r="K247" s="75"/>
      <c r="L247" s="75"/>
      <c r="M247" s="75"/>
      <c r="N247" s="75"/>
      <c r="O247" s="75"/>
      <c r="P247" s="75"/>
      <c r="Q247" s="75"/>
    </row>
    <row r="248" spans="2:17">
      <c r="B248" s="75"/>
      <c r="C248" s="129"/>
      <c r="J248" s="131"/>
      <c r="K248" s="75"/>
      <c r="L248" s="75"/>
      <c r="M248" s="75"/>
      <c r="N248" s="75"/>
      <c r="O248" s="75"/>
      <c r="P248" s="75"/>
      <c r="Q248" s="75"/>
    </row>
    <row r="249" spans="2:17">
      <c r="B249" s="75"/>
      <c r="C249" s="129"/>
      <c r="J249" s="131"/>
      <c r="K249" s="75"/>
      <c r="L249" s="75"/>
      <c r="M249" s="75"/>
      <c r="N249" s="75"/>
      <c r="O249" s="75"/>
      <c r="P249" s="75"/>
      <c r="Q249" s="75"/>
    </row>
    <row r="250" spans="2:17">
      <c r="B250" s="75"/>
      <c r="C250" s="129"/>
      <c r="J250" s="131"/>
      <c r="K250" s="75"/>
      <c r="L250" s="75"/>
      <c r="M250" s="75"/>
      <c r="N250" s="75"/>
      <c r="O250" s="75"/>
      <c r="P250" s="75"/>
      <c r="Q250" s="75"/>
    </row>
    <row r="251" spans="2:17">
      <c r="B251" s="75"/>
      <c r="C251" s="129"/>
      <c r="J251" s="131"/>
      <c r="K251" s="75"/>
      <c r="L251" s="75"/>
      <c r="M251" s="75"/>
      <c r="N251" s="75"/>
      <c r="O251" s="75"/>
      <c r="P251" s="75"/>
      <c r="Q251" s="75"/>
    </row>
    <row r="252" spans="2:17">
      <c r="B252" s="75"/>
      <c r="C252" s="129"/>
      <c r="J252" s="131"/>
      <c r="K252" s="75"/>
      <c r="L252" s="75"/>
      <c r="M252" s="75"/>
      <c r="N252" s="75"/>
      <c r="O252" s="75"/>
      <c r="P252" s="75"/>
      <c r="Q252" s="75"/>
    </row>
    <row r="253" spans="2:17">
      <c r="B253" s="75"/>
      <c r="C253" s="129"/>
      <c r="J253" s="131"/>
      <c r="K253" s="75"/>
      <c r="L253" s="75"/>
      <c r="M253" s="75"/>
      <c r="N253" s="75"/>
      <c r="O253" s="75"/>
      <c r="P253" s="75"/>
      <c r="Q253" s="75"/>
    </row>
    <row r="254" spans="2:17">
      <c r="B254" s="75"/>
      <c r="C254" s="129"/>
      <c r="J254" s="131"/>
      <c r="K254" s="75"/>
      <c r="L254" s="75"/>
      <c r="M254" s="75"/>
      <c r="N254" s="75"/>
      <c r="O254" s="75"/>
      <c r="P254" s="75"/>
      <c r="Q254" s="75"/>
    </row>
    <row r="255" spans="2:17">
      <c r="B255" s="75"/>
      <c r="C255" s="129"/>
      <c r="J255" s="131"/>
      <c r="K255" s="75"/>
      <c r="L255" s="75"/>
      <c r="M255" s="75"/>
      <c r="N255" s="75"/>
      <c r="O255" s="75"/>
      <c r="P255" s="75"/>
      <c r="Q255" s="75"/>
    </row>
    <row r="256" spans="2:17">
      <c r="B256" s="75"/>
      <c r="C256" s="129"/>
      <c r="J256" s="131"/>
      <c r="K256" s="75"/>
      <c r="L256" s="75"/>
      <c r="M256" s="75"/>
      <c r="N256" s="75"/>
      <c r="O256" s="75"/>
      <c r="P256" s="75"/>
      <c r="Q256" s="75"/>
    </row>
    <row r="257" spans="2:17">
      <c r="B257" s="75"/>
      <c r="C257" s="129"/>
      <c r="J257" s="131"/>
      <c r="K257" s="75"/>
      <c r="L257" s="75"/>
      <c r="M257" s="75"/>
      <c r="N257" s="75"/>
      <c r="O257" s="75"/>
      <c r="P257" s="75"/>
      <c r="Q257" s="75"/>
    </row>
    <row r="258" spans="2:17">
      <c r="B258" s="75"/>
      <c r="C258" s="129"/>
      <c r="J258" s="131"/>
      <c r="K258" s="75"/>
      <c r="L258" s="75"/>
      <c r="M258" s="75"/>
      <c r="N258" s="75"/>
      <c r="O258" s="75"/>
      <c r="P258" s="75"/>
      <c r="Q258" s="75"/>
    </row>
    <row r="259" spans="2:17">
      <c r="B259" s="75"/>
      <c r="C259" s="129"/>
      <c r="J259" s="131"/>
      <c r="K259" s="75"/>
      <c r="L259" s="75"/>
      <c r="M259" s="75"/>
      <c r="N259" s="75"/>
      <c r="O259" s="75"/>
      <c r="P259" s="75"/>
      <c r="Q259" s="75"/>
    </row>
    <row r="260" spans="2:17">
      <c r="B260" s="75"/>
      <c r="C260" s="129"/>
      <c r="J260" s="131"/>
      <c r="K260" s="75"/>
      <c r="L260" s="75"/>
      <c r="M260" s="75"/>
      <c r="N260" s="75"/>
      <c r="O260" s="75"/>
      <c r="P260" s="75"/>
      <c r="Q260" s="75"/>
    </row>
    <row r="261" spans="2:17">
      <c r="B261" s="75"/>
      <c r="C261" s="129"/>
      <c r="J261" s="131"/>
      <c r="K261" s="75"/>
      <c r="L261" s="75"/>
      <c r="M261" s="75"/>
      <c r="N261" s="75"/>
      <c r="O261" s="75"/>
      <c r="P261" s="75"/>
      <c r="Q261" s="75"/>
    </row>
    <row r="262" spans="2:17">
      <c r="B262" s="75"/>
      <c r="C262" s="129"/>
      <c r="J262" s="131"/>
      <c r="K262" s="75"/>
      <c r="L262" s="75"/>
      <c r="M262" s="75"/>
      <c r="N262" s="75"/>
      <c r="O262" s="75"/>
      <c r="P262" s="75"/>
      <c r="Q262" s="75"/>
    </row>
    <row r="263" spans="2:17">
      <c r="B263" s="75"/>
      <c r="C263" s="129"/>
      <c r="J263" s="131"/>
      <c r="K263" s="75"/>
      <c r="L263" s="75"/>
      <c r="M263" s="75"/>
      <c r="N263" s="75"/>
      <c r="O263" s="75"/>
      <c r="P263" s="75"/>
      <c r="Q263" s="75"/>
    </row>
    <row r="264" spans="2:17">
      <c r="B264" s="75"/>
      <c r="C264" s="129"/>
      <c r="J264" s="131"/>
      <c r="K264" s="75"/>
      <c r="L264" s="75"/>
      <c r="M264" s="75"/>
      <c r="N264" s="75"/>
      <c r="O264" s="75"/>
      <c r="P264" s="75"/>
      <c r="Q264" s="75"/>
    </row>
    <row r="265" spans="2:17">
      <c r="B265" s="75"/>
      <c r="C265" s="129"/>
      <c r="J265" s="131"/>
      <c r="K265" s="75"/>
      <c r="L265" s="75"/>
      <c r="M265" s="75"/>
      <c r="N265" s="75"/>
      <c r="O265" s="75"/>
      <c r="P265" s="75"/>
      <c r="Q265" s="75"/>
    </row>
    <row r="266" spans="2:17">
      <c r="B266" s="75"/>
      <c r="C266" s="129"/>
      <c r="J266" s="131"/>
      <c r="K266" s="75"/>
      <c r="L266" s="75"/>
      <c r="M266" s="75"/>
      <c r="N266" s="75"/>
      <c r="O266" s="75"/>
      <c r="P266" s="75"/>
      <c r="Q266" s="75"/>
    </row>
    <row r="267" spans="2:17">
      <c r="B267" s="75"/>
      <c r="C267" s="129"/>
      <c r="J267" s="131"/>
      <c r="K267" s="75"/>
      <c r="L267" s="75"/>
      <c r="M267" s="75"/>
      <c r="N267" s="75"/>
      <c r="O267" s="75"/>
      <c r="P267" s="75"/>
      <c r="Q267" s="75"/>
    </row>
    <row r="268" spans="2:17">
      <c r="B268" s="75"/>
      <c r="C268" s="129"/>
      <c r="J268" s="131"/>
      <c r="K268" s="75"/>
      <c r="L268" s="75"/>
      <c r="M268" s="75"/>
      <c r="N268" s="75"/>
      <c r="O268" s="75"/>
      <c r="P268" s="75"/>
      <c r="Q268" s="75"/>
    </row>
    <row r="269" spans="2:17">
      <c r="B269" s="75"/>
      <c r="C269" s="129"/>
      <c r="J269" s="131"/>
      <c r="K269" s="75"/>
      <c r="L269" s="75"/>
      <c r="M269" s="75"/>
      <c r="N269" s="75"/>
      <c r="O269" s="75"/>
      <c r="P269" s="75"/>
      <c r="Q269" s="75"/>
    </row>
    <row r="270" spans="2:17">
      <c r="B270" s="75"/>
      <c r="C270" s="129"/>
      <c r="J270" s="131"/>
      <c r="K270" s="75"/>
      <c r="L270" s="75"/>
      <c r="M270" s="75"/>
      <c r="N270" s="75"/>
      <c r="O270" s="75"/>
      <c r="P270" s="75"/>
      <c r="Q270" s="75"/>
    </row>
    <row r="271" spans="2:17">
      <c r="B271" s="75"/>
      <c r="C271" s="129"/>
      <c r="J271" s="131"/>
      <c r="K271" s="75"/>
      <c r="L271" s="75"/>
      <c r="M271" s="75"/>
      <c r="N271" s="75"/>
      <c r="O271" s="75"/>
      <c r="P271" s="75"/>
      <c r="Q271" s="75"/>
    </row>
    <row r="272" spans="2:17">
      <c r="B272" s="75"/>
      <c r="C272" s="129"/>
      <c r="J272" s="131"/>
      <c r="K272" s="75"/>
      <c r="L272" s="75"/>
      <c r="M272" s="75"/>
      <c r="N272" s="75"/>
      <c r="O272" s="75"/>
      <c r="P272" s="75"/>
      <c r="Q272" s="75"/>
    </row>
    <row r="273" spans="2:17">
      <c r="B273" s="75"/>
      <c r="C273" s="129"/>
      <c r="J273" s="131"/>
      <c r="K273" s="75"/>
      <c r="L273" s="75"/>
      <c r="M273" s="75"/>
      <c r="N273" s="75"/>
      <c r="O273" s="75"/>
      <c r="P273" s="75"/>
      <c r="Q273" s="75"/>
    </row>
    <row r="274" spans="2:17">
      <c r="B274" s="75"/>
      <c r="C274" s="129"/>
      <c r="J274" s="131"/>
      <c r="K274" s="75"/>
      <c r="L274" s="75"/>
      <c r="M274" s="75"/>
      <c r="N274" s="75"/>
      <c r="O274" s="75"/>
      <c r="P274" s="75"/>
      <c r="Q274" s="75"/>
    </row>
    <row r="275" spans="2:17">
      <c r="B275" s="75"/>
      <c r="C275" s="129"/>
      <c r="J275" s="131"/>
      <c r="K275" s="75"/>
      <c r="L275" s="75"/>
      <c r="M275" s="75"/>
      <c r="N275" s="75"/>
      <c r="O275" s="75"/>
      <c r="P275" s="75"/>
      <c r="Q275" s="75"/>
    </row>
    <row r="276" spans="2:17">
      <c r="B276" s="75"/>
      <c r="C276" s="129"/>
      <c r="J276" s="131"/>
      <c r="K276" s="75"/>
      <c r="L276" s="75"/>
      <c r="M276" s="75"/>
      <c r="N276" s="75"/>
      <c r="O276" s="75"/>
      <c r="P276" s="75"/>
      <c r="Q276" s="75"/>
    </row>
    <row r="277" spans="2:17">
      <c r="B277" s="75"/>
      <c r="C277" s="129"/>
      <c r="J277" s="131"/>
      <c r="K277" s="75"/>
      <c r="L277" s="75"/>
      <c r="M277" s="75"/>
      <c r="N277" s="75"/>
      <c r="O277" s="75"/>
      <c r="P277" s="75"/>
      <c r="Q277" s="75"/>
    </row>
    <row r="278" spans="2:17">
      <c r="B278" s="75"/>
      <c r="C278" s="129"/>
      <c r="J278" s="131"/>
      <c r="K278" s="75"/>
      <c r="L278" s="75"/>
      <c r="M278" s="75"/>
      <c r="N278" s="75"/>
      <c r="O278" s="75"/>
      <c r="P278" s="75"/>
      <c r="Q278" s="75"/>
    </row>
    <row r="279" spans="2:17">
      <c r="B279" s="75"/>
      <c r="C279" s="129"/>
      <c r="J279" s="131"/>
      <c r="K279" s="75"/>
      <c r="L279" s="75"/>
      <c r="M279" s="75"/>
      <c r="N279" s="75"/>
      <c r="O279" s="75"/>
      <c r="P279" s="75"/>
      <c r="Q279" s="75"/>
    </row>
    <row r="280" spans="2:17">
      <c r="B280" s="75"/>
      <c r="C280" s="129"/>
      <c r="J280" s="131"/>
      <c r="K280" s="75"/>
      <c r="L280" s="75"/>
      <c r="M280" s="75"/>
      <c r="N280" s="75"/>
      <c r="O280" s="75"/>
      <c r="P280" s="75"/>
      <c r="Q280" s="75"/>
    </row>
    <row r="281" spans="2:17">
      <c r="B281" s="75"/>
      <c r="C281" s="129"/>
      <c r="J281" s="131"/>
      <c r="K281" s="75"/>
      <c r="L281" s="75"/>
      <c r="M281" s="75"/>
      <c r="N281" s="75"/>
      <c r="O281" s="75"/>
      <c r="P281" s="75"/>
      <c r="Q281" s="75"/>
    </row>
    <row r="282" spans="2:17">
      <c r="B282" s="75"/>
      <c r="C282" s="129"/>
      <c r="J282" s="131"/>
      <c r="K282" s="75"/>
      <c r="L282" s="75"/>
      <c r="M282" s="75"/>
      <c r="N282" s="75"/>
      <c r="O282" s="75"/>
      <c r="P282" s="75"/>
      <c r="Q282" s="75"/>
    </row>
    <row r="283" spans="2:17">
      <c r="B283" s="75"/>
      <c r="C283" s="129"/>
      <c r="J283" s="131"/>
      <c r="K283" s="75"/>
      <c r="L283" s="75"/>
      <c r="M283" s="75"/>
      <c r="N283" s="75"/>
      <c r="O283" s="75"/>
      <c r="P283" s="75"/>
      <c r="Q283" s="75"/>
    </row>
    <row r="284" spans="2:17">
      <c r="B284" s="75"/>
      <c r="C284" s="129"/>
      <c r="J284" s="131"/>
      <c r="K284" s="75"/>
      <c r="L284" s="75"/>
      <c r="M284" s="75"/>
      <c r="N284" s="75"/>
      <c r="O284" s="75"/>
      <c r="P284" s="75"/>
      <c r="Q284" s="75"/>
    </row>
    <row r="285" spans="2:17">
      <c r="B285" s="75"/>
      <c r="C285" s="129"/>
      <c r="J285" s="131"/>
      <c r="K285" s="75"/>
      <c r="L285" s="75"/>
      <c r="M285" s="75"/>
      <c r="N285" s="75"/>
      <c r="O285" s="75"/>
      <c r="P285" s="75"/>
      <c r="Q285" s="75"/>
    </row>
    <row r="286" spans="2:17">
      <c r="B286" s="75"/>
      <c r="C286" s="129"/>
      <c r="J286" s="131"/>
      <c r="K286" s="75"/>
      <c r="L286" s="75"/>
      <c r="M286" s="75"/>
      <c r="N286" s="75"/>
      <c r="O286" s="75"/>
      <c r="P286" s="75"/>
      <c r="Q286" s="75"/>
    </row>
    <row r="287" spans="2:17">
      <c r="B287" s="75"/>
      <c r="C287" s="129"/>
      <c r="J287" s="131"/>
      <c r="K287" s="75"/>
      <c r="L287" s="75"/>
      <c r="M287" s="75"/>
      <c r="N287" s="75"/>
      <c r="O287" s="75"/>
      <c r="P287" s="75"/>
      <c r="Q287" s="75"/>
    </row>
    <row r="288" spans="2:17">
      <c r="B288" s="75"/>
      <c r="C288" s="129"/>
      <c r="J288" s="131"/>
      <c r="K288" s="75"/>
      <c r="L288" s="75"/>
      <c r="M288" s="75"/>
      <c r="N288" s="75"/>
      <c r="O288" s="75"/>
      <c r="P288" s="75"/>
      <c r="Q288" s="75"/>
    </row>
    <row r="289" spans="2:17">
      <c r="B289" s="75"/>
      <c r="C289" s="129"/>
      <c r="J289" s="131"/>
      <c r="K289" s="75"/>
      <c r="L289" s="75"/>
      <c r="M289" s="75"/>
      <c r="N289" s="75"/>
      <c r="O289" s="75"/>
      <c r="P289" s="75"/>
      <c r="Q289" s="75"/>
    </row>
    <row r="290" spans="2:17">
      <c r="B290" s="75"/>
      <c r="C290" s="129"/>
      <c r="J290" s="131"/>
      <c r="K290" s="75"/>
      <c r="L290" s="75"/>
      <c r="M290" s="75"/>
      <c r="N290" s="75"/>
      <c r="O290" s="75"/>
      <c r="P290" s="75"/>
      <c r="Q290" s="75"/>
    </row>
    <row r="291" spans="2:17">
      <c r="B291" s="75"/>
      <c r="C291" s="129"/>
      <c r="J291" s="131"/>
      <c r="K291" s="75"/>
      <c r="L291" s="75"/>
      <c r="M291" s="75"/>
      <c r="N291" s="75"/>
      <c r="O291" s="75"/>
      <c r="P291" s="75"/>
      <c r="Q291" s="75"/>
    </row>
    <row r="292" spans="2:17">
      <c r="B292" s="75"/>
      <c r="C292" s="129"/>
      <c r="J292" s="131"/>
      <c r="K292" s="75"/>
      <c r="L292" s="75"/>
      <c r="M292" s="75"/>
      <c r="N292" s="75"/>
      <c r="O292" s="75"/>
      <c r="P292" s="75"/>
      <c r="Q292" s="75"/>
    </row>
    <row r="293" spans="2:17">
      <c r="B293" s="75"/>
      <c r="C293" s="129"/>
      <c r="J293" s="131"/>
      <c r="K293" s="75"/>
      <c r="L293" s="75"/>
      <c r="M293" s="75"/>
      <c r="N293" s="75"/>
      <c r="O293" s="75"/>
      <c r="P293" s="75"/>
      <c r="Q293" s="75"/>
    </row>
    <row r="294" spans="2:17">
      <c r="B294" s="75"/>
      <c r="C294" s="129"/>
      <c r="J294" s="131"/>
      <c r="K294" s="75"/>
      <c r="L294" s="75"/>
      <c r="M294" s="75"/>
      <c r="N294" s="75"/>
      <c r="O294" s="75"/>
      <c r="P294" s="75"/>
      <c r="Q294" s="75"/>
    </row>
    <row r="295" spans="2:17">
      <c r="B295" s="75"/>
      <c r="C295" s="129"/>
      <c r="J295" s="131"/>
      <c r="K295" s="75"/>
      <c r="L295" s="75"/>
      <c r="M295" s="75"/>
      <c r="N295" s="75"/>
      <c r="O295" s="75"/>
      <c r="P295" s="75"/>
      <c r="Q295" s="75"/>
    </row>
    <row r="296" spans="2:17">
      <c r="B296" s="75"/>
      <c r="C296" s="129"/>
      <c r="J296" s="131"/>
      <c r="K296" s="75"/>
      <c r="L296" s="75"/>
      <c r="M296" s="75"/>
      <c r="N296" s="75"/>
      <c r="O296" s="75"/>
      <c r="P296" s="75"/>
      <c r="Q296" s="75"/>
    </row>
    <row r="297" spans="2:17">
      <c r="B297" s="75"/>
      <c r="C297" s="129"/>
      <c r="J297" s="131"/>
      <c r="K297" s="75"/>
      <c r="L297" s="75"/>
      <c r="M297" s="75"/>
      <c r="N297" s="75"/>
      <c r="O297" s="75"/>
      <c r="P297" s="75"/>
      <c r="Q297" s="75"/>
    </row>
    <row r="298" spans="2:17">
      <c r="B298" s="75"/>
      <c r="C298" s="129"/>
      <c r="J298" s="131"/>
      <c r="K298" s="75"/>
      <c r="L298" s="75"/>
      <c r="M298" s="75"/>
      <c r="N298" s="75"/>
      <c r="O298" s="75"/>
      <c r="P298" s="75"/>
      <c r="Q298" s="75"/>
    </row>
    <row r="299" spans="2:17">
      <c r="B299" s="75"/>
      <c r="C299" s="129"/>
      <c r="J299" s="131"/>
      <c r="K299" s="75"/>
      <c r="L299" s="75"/>
      <c r="M299" s="75"/>
      <c r="N299" s="75"/>
      <c r="O299" s="75"/>
      <c r="P299" s="75"/>
      <c r="Q299" s="75"/>
    </row>
    <row r="300" spans="2:17">
      <c r="B300" s="75"/>
      <c r="C300" s="129"/>
      <c r="J300" s="131"/>
      <c r="K300" s="75"/>
      <c r="L300" s="75"/>
      <c r="M300" s="75"/>
      <c r="N300" s="75"/>
      <c r="O300" s="75"/>
      <c r="P300" s="75"/>
      <c r="Q300" s="75"/>
    </row>
    <row r="301" spans="2:17">
      <c r="B301" s="75"/>
      <c r="C301" s="129"/>
      <c r="J301" s="131"/>
      <c r="K301" s="75"/>
      <c r="L301" s="75"/>
      <c r="M301" s="75"/>
      <c r="N301" s="75"/>
      <c r="O301" s="75"/>
      <c r="P301" s="75"/>
      <c r="Q301" s="75"/>
    </row>
    <row r="302" spans="2:17">
      <c r="B302" s="75"/>
      <c r="C302" s="129"/>
      <c r="J302" s="131"/>
      <c r="K302" s="75"/>
      <c r="L302" s="75"/>
      <c r="M302" s="75"/>
      <c r="N302" s="75"/>
      <c r="O302" s="75"/>
      <c r="P302" s="75"/>
      <c r="Q302" s="75"/>
    </row>
    <row r="303" spans="2:17">
      <c r="B303" s="75"/>
      <c r="C303" s="129"/>
      <c r="J303" s="131"/>
      <c r="K303" s="75"/>
      <c r="L303" s="75"/>
      <c r="M303" s="75"/>
      <c r="N303" s="75"/>
      <c r="O303" s="75"/>
      <c r="P303" s="75"/>
      <c r="Q303" s="75"/>
    </row>
    <row r="304" spans="2:17">
      <c r="B304" s="75"/>
      <c r="C304" s="129"/>
      <c r="J304" s="131"/>
      <c r="K304" s="75"/>
      <c r="L304" s="75"/>
      <c r="M304" s="75"/>
      <c r="N304" s="75"/>
      <c r="O304" s="75"/>
      <c r="P304" s="75"/>
      <c r="Q304" s="75"/>
    </row>
    <row r="305" spans="2:17">
      <c r="B305" s="75"/>
      <c r="C305" s="129"/>
      <c r="J305" s="131"/>
      <c r="K305" s="75"/>
      <c r="L305" s="75"/>
      <c r="M305" s="75"/>
      <c r="N305" s="75"/>
      <c r="O305" s="75"/>
      <c r="P305" s="75"/>
      <c r="Q305" s="75"/>
    </row>
    <row r="306" spans="2:17">
      <c r="B306" s="75"/>
      <c r="C306" s="129"/>
      <c r="J306" s="131"/>
      <c r="K306" s="75"/>
      <c r="L306" s="75"/>
      <c r="M306" s="75"/>
      <c r="N306" s="75"/>
      <c r="O306" s="75"/>
      <c r="P306" s="75"/>
      <c r="Q306" s="75"/>
    </row>
    <row r="307" spans="2:17">
      <c r="B307" s="75"/>
      <c r="C307" s="129"/>
      <c r="J307" s="131"/>
      <c r="K307" s="75"/>
      <c r="L307" s="75"/>
      <c r="M307" s="75"/>
      <c r="N307" s="75"/>
      <c r="O307" s="75"/>
      <c r="P307" s="75"/>
      <c r="Q307" s="75"/>
    </row>
    <row r="308" spans="2:17">
      <c r="B308" s="75"/>
      <c r="C308" s="129"/>
      <c r="J308" s="131"/>
      <c r="K308" s="75"/>
      <c r="L308" s="75"/>
      <c r="M308" s="75"/>
      <c r="N308" s="75"/>
      <c r="O308" s="75"/>
      <c r="P308" s="75"/>
      <c r="Q308" s="75"/>
    </row>
    <row r="309" spans="2:17">
      <c r="B309" s="75"/>
      <c r="C309" s="129"/>
      <c r="J309" s="131"/>
      <c r="K309" s="75"/>
      <c r="L309" s="75"/>
      <c r="M309" s="75"/>
      <c r="N309" s="75"/>
      <c r="O309" s="75"/>
      <c r="P309" s="75"/>
      <c r="Q309" s="75"/>
    </row>
    <row r="310" spans="2:17">
      <c r="B310" s="75"/>
      <c r="C310" s="129"/>
      <c r="J310" s="131"/>
      <c r="K310" s="75"/>
      <c r="L310" s="75"/>
      <c r="M310" s="75"/>
      <c r="N310" s="75"/>
      <c r="O310" s="75"/>
      <c r="P310" s="75"/>
      <c r="Q310" s="75"/>
    </row>
    <row r="311" spans="2:17">
      <c r="B311" s="75"/>
      <c r="C311" s="129"/>
      <c r="J311" s="131"/>
      <c r="K311" s="75"/>
      <c r="L311" s="75"/>
      <c r="M311" s="75"/>
      <c r="N311" s="75"/>
      <c r="O311" s="75"/>
      <c r="P311" s="75"/>
      <c r="Q311" s="75"/>
    </row>
    <row r="312" spans="2:17">
      <c r="B312" s="75"/>
      <c r="C312" s="129"/>
      <c r="J312" s="131"/>
      <c r="K312" s="75"/>
      <c r="L312" s="75"/>
      <c r="M312" s="75"/>
      <c r="N312" s="75"/>
      <c r="O312" s="75"/>
      <c r="P312" s="75"/>
      <c r="Q312" s="75"/>
    </row>
    <row r="313" spans="2:17">
      <c r="B313" s="75"/>
      <c r="C313" s="129"/>
      <c r="J313" s="131"/>
      <c r="K313" s="75"/>
      <c r="L313" s="75"/>
      <c r="M313" s="75"/>
      <c r="N313" s="75"/>
      <c r="O313" s="75"/>
      <c r="P313" s="75"/>
      <c r="Q313" s="75"/>
    </row>
    <row r="314" spans="2:17">
      <c r="B314" s="75"/>
      <c r="C314" s="129"/>
      <c r="J314" s="131"/>
      <c r="K314" s="75"/>
      <c r="L314" s="75"/>
      <c r="M314" s="75"/>
      <c r="N314" s="75"/>
      <c r="O314" s="75"/>
      <c r="P314" s="75"/>
      <c r="Q314" s="75"/>
    </row>
    <row r="315" spans="2:17">
      <c r="B315" s="75"/>
      <c r="C315" s="129"/>
      <c r="J315" s="131"/>
      <c r="K315" s="75"/>
      <c r="L315" s="75"/>
      <c r="M315" s="75"/>
      <c r="N315" s="75"/>
      <c r="O315" s="75"/>
      <c r="P315" s="75"/>
      <c r="Q315" s="75"/>
    </row>
    <row r="316" spans="2:17">
      <c r="B316" s="75"/>
      <c r="C316" s="129"/>
      <c r="J316" s="131"/>
      <c r="K316" s="75"/>
      <c r="L316" s="75"/>
      <c r="M316" s="75"/>
      <c r="N316" s="75"/>
      <c r="O316" s="75"/>
      <c r="P316" s="75"/>
      <c r="Q316" s="75"/>
    </row>
    <row r="317" spans="2:17">
      <c r="B317" s="75"/>
      <c r="C317" s="129"/>
      <c r="J317" s="131"/>
      <c r="K317" s="75"/>
      <c r="L317" s="75"/>
      <c r="M317" s="75"/>
      <c r="N317" s="75"/>
      <c r="O317" s="75"/>
      <c r="P317" s="75"/>
      <c r="Q317" s="75"/>
    </row>
    <row r="318" spans="2:17">
      <c r="B318" s="75"/>
      <c r="C318" s="129"/>
      <c r="J318" s="131"/>
      <c r="K318" s="75"/>
      <c r="L318" s="75"/>
      <c r="M318" s="75"/>
      <c r="N318" s="75"/>
      <c r="O318" s="75"/>
      <c r="P318" s="75"/>
      <c r="Q318" s="75"/>
    </row>
    <row r="319" spans="2:17">
      <c r="B319" s="75"/>
      <c r="C319" s="129"/>
      <c r="J319" s="131"/>
      <c r="K319" s="75"/>
      <c r="L319" s="75"/>
      <c r="M319" s="75"/>
      <c r="N319" s="75"/>
      <c r="O319" s="75"/>
      <c r="P319" s="75"/>
      <c r="Q319" s="75"/>
    </row>
    <row r="320" spans="2:17">
      <c r="B320" s="75"/>
      <c r="C320" s="129"/>
      <c r="J320" s="131"/>
      <c r="K320" s="75"/>
      <c r="L320" s="75"/>
      <c r="M320" s="75"/>
      <c r="N320" s="75"/>
      <c r="O320" s="75"/>
      <c r="P320" s="75"/>
      <c r="Q320" s="75"/>
    </row>
    <row r="321" spans="2:17">
      <c r="B321" s="75"/>
      <c r="C321" s="129"/>
      <c r="J321" s="131"/>
      <c r="K321" s="75"/>
      <c r="L321" s="75"/>
      <c r="M321" s="75"/>
      <c r="N321" s="75"/>
      <c r="O321" s="75"/>
      <c r="P321" s="75"/>
      <c r="Q321" s="75"/>
    </row>
    <row r="322" spans="2:17">
      <c r="B322" s="75"/>
      <c r="C322" s="129"/>
      <c r="J322" s="131"/>
      <c r="K322" s="75"/>
      <c r="L322" s="75"/>
      <c r="M322" s="75"/>
      <c r="N322" s="75"/>
      <c r="O322" s="75"/>
      <c r="P322" s="75"/>
      <c r="Q322" s="75"/>
    </row>
    <row r="323" spans="2:17">
      <c r="B323" s="75"/>
      <c r="C323" s="129"/>
      <c r="J323" s="131"/>
      <c r="K323" s="75"/>
      <c r="L323" s="75"/>
      <c r="M323" s="75"/>
      <c r="N323" s="75"/>
      <c r="O323" s="75"/>
      <c r="P323" s="75"/>
      <c r="Q323" s="75"/>
    </row>
    <row r="324" spans="2:17">
      <c r="B324" s="75"/>
      <c r="C324" s="129"/>
      <c r="J324" s="131"/>
      <c r="K324" s="75"/>
      <c r="L324" s="75"/>
      <c r="M324" s="75"/>
      <c r="N324" s="75"/>
      <c r="O324" s="75"/>
      <c r="P324" s="75"/>
      <c r="Q324" s="75"/>
    </row>
    <row r="325" spans="2:17">
      <c r="B325" s="75"/>
      <c r="C325" s="129"/>
      <c r="J325" s="131"/>
      <c r="K325" s="75"/>
      <c r="L325" s="75"/>
      <c r="M325" s="75"/>
      <c r="N325" s="75"/>
      <c r="O325" s="75"/>
      <c r="P325" s="75"/>
      <c r="Q325" s="75"/>
    </row>
    <row r="326" spans="2:17">
      <c r="B326" s="75"/>
      <c r="C326" s="129"/>
      <c r="J326" s="131"/>
      <c r="K326" s="75"/>
      <c r="L326" s="75"/>
      <c r="M326" s="75"/>
      <c r="N326" s="75"/>
      <c r="O326" s="75"/>
      <c r="P326" s="75"/>
      <c r="Q326" s="75"/>
    </row>
    <row r="327" spans="2:17">
      <c r="B327" s="75"/>
      <c r="C327" s="129"/>
      <c r="J327" s="131"/>
      <c r="K327" s="75"/>
      <c r="L327" s="75"/>
      <c r="M327" s="75"/>
      <c r="N327" s="75"/>
      <c r="O327" s="75"/>
      <c r="P327" s="75"/>
      <c r="Q327" s="75"/>
    </row>
    <row r="328" spans="2:17">
      <c r="B328" s="75"/>
      <c r="C328" s="129"/>
      <c r="J328" s="131"/>
      <c r="K328" s="75"/>
      <c r="L328" s="75"/>
      <c r="M328" s="75"/>
      <c r="N328" s="75"/>
      <c r="O328" s="75"/>
      <c r="P328" s="75"/>
      <c r="Q328" s="75"/>
    </row>
    <row r="329" spans="2:17">
      <c r="B329" s="75"/>
      <c r="C329" s="129"/>
      <c r="J329" s="131"/>
      <c r="K329" s="75"/>
      <c r="L329" s="75"/>
      <c r="M329" s="75"/>
      <c r="N329" s="75"/>
      <c r="O329" s="75"/>
      <c r="P329" s="75"/>
      <c r="Q329" s="75"/>
    </row>
    <row r="330" spans="2:17">
      <c r="B330" s="75"/>
      <c r="C330" s="129"/>
      <c r="J330" s="131"/>
      <c r="K330" s="75"/>
      <c r="L330" s="75"/>
      <c r="M330" s="75"/>
      <c r="N330" s="75"/>
      <c r="O330" s="75"/>
      <c r="P330" s="75"/>
      <c r="Q330" s="75"/>
    </row>
    <row r="331" spans="2:17">
      <c r="B331" s="75"/>
      <c r="C331" s="129"/>
      <c r="J331" s="131"/>
      <c r="K331" s="75"/>
      <c r="L331" s="75"/>
      <c r="M331" s="75"/>
      <c r="N331" s="75"/>
      <c r="O331" s="75"/>
      <c r="P331" s="75"/>
      <c r="Q331" s="75"/>
    </row>
    <row r="332" spans="2:17">
      <c r="B332" s="75"/>
      <c r="C332" s="129"/>
      <c r="J332" s="131"/>
      <c r="K332" s="75"/>
      <c r="L332" s="75"/>
      <c r="M332" s="75"/>
      <c r="N332" s="75"/>
      <c r="O332" s="75"/>
      <c r="P332" s="75"/>
      <c r="Q332" s="75"/>
    </row>
    <row r="333" spans="2:17">
      <c r="B333" s="75"/>
      <c r="C333" s="129"/>
      <c r="J333" s="131"/>
      <c r="K333" s="75"/>
      <c r="L333" s="75"/>
      <c r="M333" s="75"/>
      <c r="N333" s="75"/>
      <c r="O333" s="75"/>
      <c r="P333" s="75"/>
      <c r="Q333" s="75"/>
    </row>
    <row r="334" spans="2:17">
      <c r="B334" s="75"/>
      <c r="C334" s="129"/>
      <c r="J334" s="131"/>
      <c r="K334" s="75"/>
      <c r="L334" s="75"/>
      <c r="M334" s="75"/>
      <c r="N334" s="75"/>
      <c r="O334" s="75"/>
      <c r="P334" s="75"/>
      <c r="Q334" s="75"/>
    </row>
    <row r="335" spans="2:17">
      <c r="B335" s="75"/>
      <c r="C335" s="129"/>
      <c r="J335" s="131"/>
      <c r="K335" s="75"/>
      <c r="L335" s="75"/>
      <c r="M335" s="75"/>
      <c r="N335" s="75"/>
      <c r="O335" s="75"/>
      <c r="P335" s="75"/>
      <c r="Q335" s="75"/>
    </row>
    <row r="336" spans="2:17">
      <c r="B336" s="75"/>
      <c r="C336" s="129"/>
      <c r="J336" s="131"/>
      <c r="K336" s="75"/>
      <c r="L336" s="75"/>
      <c r="M336" s="75"/>
      <c r="N336" s="75"/>
      <c r="O336" s="75"/>
      <c r="P336" s="75"/>
      <c r="Q336" s="75"/>
    </row>
    <row r="337" spans="2:17">
      <c r="B337" s="75"/>
      <c r="C337" s="129"/>
      <c r="J337" s="131"/>
      <c r="K337" s="75"/>
      <c r="L337" s="75"/>
      <c r="M337" s="75"/>
      <c r="N337" s="75"/>
      <c r="O337" s="75"/>
      <c r="P337" s="75"/>
      <c r="Q337" s="75"/>
    </row>
    <row r="338" spans="2:17">
      <c r="B338" s="75"/>
      <c r="C338" s="129"/>
      <c r="J338" s="131"/>
      <c r="K338" s="75"/>
      <c r="L338" s="75"/>
      <c r="M338" s="75"/>
      <c r="N338" s="75"/>
      <c r="O338" s="75"/>
      <c r="P338" s="75"/>
      <c r="Q338" s="75"/>
    </row>
    <row r="339" spans="2:17">
      <c r="B339" s="75"/>
      <c r="C339" s="129"/>
      <c r="J339" s="131"/>
      <c r="K339" s="75"/>
      <c r="L339" s="75"/>
      <c r="M339" s="75"/>
      <c r="N339" s="75"/>
      <c r="O339" s="75"/>
      <c r="P339" s="75"/>
      <c r="Q339" s="75"/>
    </row>
    <row r="340" spans="2:17">
      <c r="B340" s="75"/>
      <c r="C340" s="129"/>
      <c r="J340" s="131"/>
      <c r="K340" s="75"/>
      <c r="L340" s="75"/>
      <c r="M340" s="75"/>
      <c r="N340" s="75"/>
      <c r="O340" s="75"/>
      <c r="P340" s="75"/>
      <c r="Q340" s="75"/>
    </row>
    <row r="341" spans="2:17">
      <c r="B341" s="75"/>
      <c r="C341" s="129"/>
      <c r="J341" s="131"/>
      <c r="K341" s="75"/>
      <c r="L341" s="75"/>
      <c r="M341" s="75"/>
      <c r="N341" s="75"/>
      <c r="O341" s="75"/>
      <c r="P341" s="75"/>
      <c r="Q341" s="75"/>
    </row>
    <row r="342" spans="2:17">
      <c r="B342" s="75"/>
      <c r="C342" s="129"/>
      <c r="J342" s="131"/>
      <c r="K342" s="75"/>
      <c r="L342" s="75"/>
      <c r="M342" s="75"/>
      <c r="N342" s="75"/>
      <c r="O342" s="75"/>
      <c r="P342" s="75"/>
      <c r="Q342" s="75"/>
    </row>
    <row r="343" spans="2:17">
      <c r="B343" s="75"/>
      <c r="C343" s="129"/>
      <c r="J343" s="131"/>
      <c r="K343" s="75"/>
      <c r="L343" s="75"/>
      <c r="M343" s="75"/>
      <c r="N343" s="75"/>
      <c r="O343" s="75"/>
      <c r="P343" s="75"/>
      <c r="Q343" s="75"/>
    </row>
    <row r="344" spans="2:17">
      <c r="B344" s="75"/>
      <c r="C344" s="129"/>
      <c r="J344" s="131"/>
      <c r="K344" s="75"/>
      <c r="L344" s="75"/>
      <c r="M344" s="75"/>
      <c r="N344" s="75"/>
      <c r="O344" s="75"/>
      <c r="P344" s="75"/>
      <c r="Q344" s="75"/>
    </row>
    <row r="345" spans="2:17">
      <c r="B345" s="75"/>
      <c r="C345" s="129"/>
      <c r="J345" s="131"/>
      <c r="K345" s="75"/>
      <c r="L345" s="75"/>
      <c r="M345" s="75"/>
      <c r="N345" s="75"/>
      <c r="O345" s="75"/>
      <c r="P345" s="75"/>
      <c r="Q345" s="75"/>
    </row>
    <row r="346" spans="2:17">
      <c r="B346" s="75"/>
      <c r="C346" s="129"/>
      <c r="J346" s="131"/>
      <c r="K346" s="75"/>
      <c r="L346" s="75"/>
      <c r="M346" s="75"/>
      <c r="N346" s="75"/>
      <c r="O346" s="75"/>
      <c r="P346" s="75"/>
      <c r="Q346" s="75"/>
    </row>
    <row r="347" spans="2:17">
      <c r="B347" s="75"/>
      <c r="C347" s="129"/>
      <c r="J347" s="131"/>
      <c r="K347" s="75"/>
      <c r="L347" s="75"/>
      <c r="M347" s="75"/>
      <c r="N347" s="75"/>
      <c r="O347" s="75"/>
      <c r="P347" s="75"/>
      <c r="Q347" s="75"/>
    </row>
    <row r="348" spans="2:17">
      <c r="B348" s="75"/>
      <c r="C348" s="129"/>
      <c r="J348" s="131"/>
      <c r="K348" s="75"/>
      <c r="L348" s="75"/>
      <c r="M348" s="75"/>
      <c r="N348" s="75"/>
      <c r="O348" s="75"/>
      <c r="P348" s="75"/>
      <c r="Q348" s="75"/>
    </row>
    <row r="349" spans="2:17">
      <c r="B349" s="75"/>
      <c r="C349" s="129"/>
      <c r="J349" s="131"/>
      <c r="K349" s="75"/>
      <c r="L349" s="75"/>
      <c r="M349" s="75"/>
      <c r="N349" s="75"/>
      <c r="O349" s="75"/>
      <c r="P349" s="75"/>
      <c r="Q349" s="75"/>
    </row>
    <row r="350" spans="2:17">
      <c r="B350" s="75"/>
      <c r="C350" s="129"/>
      <c r="J350" s="131"/>
      <c r="K350" s="75"/>
      <c r="L350" s="75"/>
      <c r="M350" s="75"/>
      <c r="N350" s="75"/>
      <c r="O350" s="75"/>
      <c r="P350" s="75"/>
      <c r="Q350" s="75"/>
    </row>
    <row r="351" spans="2:17">
      <c r="B351" s="75"/>
      <c r="C351" s="129"/>
      <c r="J351" s="131"/>
      <c r="K351" s="75"/>
      <c r="L351" s="75"/>
      <c r="M351" s="75"/>
      <c r="N351" s="75"/>
      <c r="O351" s="75"/>
      <c r="P351" s="75"/>
      <c r="Q351" s="75"/>
    </row>
    <row r="352" spans="2:17">
      <c r="B352" s="75"/>
      <c r="C352" s="129"/>
      <c r="J352" s="131"/>
      <c r="K352" s="75"/>
      <c r="L352" s="75"/>
      <c r="M352" s="75"/>
      <c r="N352" s="75"/>
      <c r="O352" s="75"/>
      <c r="P352" s="75"/>
      <c r="Q352" s="75"/>
    </row>
    <row r="353" spans="2:17">
      <c r="B353" s="75"/>
      <c r="C353" s="129"/>
      <c r="J353" s="131"/>
      <c r="K353" s="75"/>
      <c r="L353" s="75"/>
      <c r="M353" s="75"/>
      <c r="N353" s="75"/>
      <c r="O353" s="75"/>
      <c r="P353" s="75"/>
      <c r="Q353" s="75"/>
    </row>
    <row r="354" spans="2:17">
      <c r="B354" s="75"/>
      <c r="C354" s="129"/>
      <c r="J354" s="131"/>
      <c r="K354" s="75"/>
      <c r="L354" s="75"/>
      <c r="M354" s="75"/>
      <c r="N354" s="75"/>
      <c r="O354" s="75"/>
      <c r="P354" s="75"/>
      <c r="Q354" s="75"/>
    </row>
    <row r="355" spans="2:17">
      <c r="B355" s="75"/>
      <c r="C355" s="129"/>
      <c r="J355" s="131"/>
      <c r="K355" s="75"/>
      <c r="L355" s="75"/>
      <c r="M355" s="75"/>
      <c r="N355" s="75"/>
      <c r="O355" s="75"/>
      <c r="P355" s="75"/>
      <c r="Q355" s="75"/>
    </row>
    <row r="356" spans="2:17">
      <c r="B356" s="75"/>
      <c r="C356" s="129"/>
      <c r="J356" s="131"/>
      <c r="K356" s="75"/>
      <c r="L356" s="75"/>
      <c r="M356" s="75"/>
      <c r="N356" s="75"/>
      <c r="O356" s="75"/>
      <c r="P356" s="75"/>
      <c r="Q356" s="75"/>
    </row>
    <row r="357" spans="2:17">
      <c r="B357" s="75"/>
      <c r="C357" s="129"/>
      <c r="J357" s="131"/>
      <c r="K357" s="75"/>
      <c r="L357" s="75"/>
      <c r="M357" s="75"/>
      <c r="N357" s="75"/>
      <c r="O357" s="75"/>
      <c r="P357" s="75"/>
      <c r="Q357" s="75"/>
    </row>
    <row r="358" spans="2:17">
      <c r="B358" s="75"/>
      <c r="C358" s="129"/>
      <c r="J358" s="131"/>
      <c r="K358" s="75"/>
      <c r="L358" s="75"/>
      <c r="M358" s="75"/>
      <c r="N358" s="75"/>
      <c r="O358" s="75"/>
      <c r="P358" s="75"/>
      <c r="Q358" s="75"/>
    </row>
    <row r="359" spans="2:17">
      <c r="B359" s="75"/>
      <c r="C359" s="129"/>
      <c r="J359" s="131"/>
      <c r="K359" s="75"/>
      <c r="L359" s="75"/>
      <c r="M359" s="75"/>
      <c r="N359" s="75"/>
      <c r="O359" s="75"/>
      <c r="P359" s="75"/>
      <c r="Q359" s="75"/>
    </row>
    <row r="360" spans="2:17">
      <c r="B360" s="75"/>
      <c r="C360" s="129"/>
      <c r="J360" s="131"/>
      <c r="K360" s="75"/>
      <c r="L360" s="75"/>
      <c r="M360" s="75"/>
      <c r="N360" s="75"/>
      <c r="O360" s="75"/>
      <c r="P360" s="75"/>
      <c r="Q360" s="75"/>
    </row>
    <row r="361" spans="2:17">
      <c r="B361" s="75"/>
      <c r="C361" s="129"/>
      <c r="J361" s="131"/>
      <c r="K361" s="75"/>
      <c r="L361" s="75"/>
      <c r="M361" s="75"/>
      <c r="N361" s="75"/>
      <c r="O361" s="75"/>
      <c r="P361" s="75"/>
      <c r="Q361" s="75"/>
    </row>
    <row r="362" spans="2:17">
      <c r="B362" s="75"/>
      <c r="C362" s="129"/>
      <c r="J362" s="131"/>
      <c r="K362" s="75"/>
      <c r="L362" s="75"/>
      <c r="M362" s="75"/>
      <c r="N362" s="75"/>
      <c r="O362" s="75"/>
      <c r="P362" s="75"/>
      <c r="Q362" s="75"/>
    </row>
    <row r="363" spans="2:17">
      <c r="B363" s="75"/>
      <c r="C363" s="129"/>
      <c r="J363" s="131"/>
      <c r="K363" s="75"/>
      <c r="L363" s="75"/>
      <c r="M363" s="75"/>
      <c r="N363" s="75"/>
      <c r="O363" s="75"/>
      <c r="P363" s="75"/>
      <c r="Q363" s="75"/>
    </row>
    <row r="364" spans="2:17">
      <c r="B364" s="75"/>
      <c r="C364" s="129"/>
      <c r="J364" s="131"/>
      <c r="K364" s="75"/>
      <c r="L364" s="75"/>
      <c r="M364" s="75"/>
      <c r="N364" s="75"/>
      <c r="O364" s="75"/>
      <c r="P364" s="75"/>
      <c r="Q364" s="75"/>
    </row>
    <row r="365" spans="2:17">
      <c r="B365" s="75"/>
      <c r="C365" s="129"/>
      <c r="J365" s="131"/>
      <c r="K365" s="75"/>
      <c r="L365" s="75"/>
      <c r="M365" s="75"/>
      <c r="N365" s="75"/>
      <c r="O365" s="75"/>
      <c r="P365" s="75"/>
      <c r="Q365" s="75"/>
    </row>
    <row r="366" spans="2:17">
      <c r="B366" s="75"/>
      <c r="C366" s="129"/>
      <c r="J366" s="131"/>
      <c r="K366" s="75"/>
      <c r="L366" s="75"/>
      <c r="M366" s="75"/>
      <c r="N366" s="75"/>
      <c r="O366" s="75"/>
      <c r="P366" s="75"/>
      <c r="Q366" s="75"/>
    </row>
    <row r="367" spans="2:17">
      <c r="B367" s="75"/>
      <c r="C367" s="129"/>
      <c r="J367" s="131"/>
      <c r="K367" s="75"/>
      <c r="L367" s="75"/>
      <c r="M367" s="75"/>
      <c r="N367" s="75"/>
      <c r="O367" s="75"/>
      <c r="P367" s="75"/>
      <c r="Q367" s="75"/>
    </row>
    <row r="368" spans="2:17">
      <c r="B368" s="75"/>
      <c r="C368" s="129"/>
      <c r="J368" s="131"/>
      <c r="K368" s="75"/>
      <c r="L368" s="75"/>
      <c r="M368" s="75"/>
      <c r="N368" s="75"/>
      <c r="O368" s="75"/>
      <c r="P368" s="75"/>
      <c r="Q368" s="75"/>
    </row>
    <row r="369" spans="2:17">
      <c r="B369" s="75"/>
      <c r="C369" s="129"/>
      <c r="J369" s="131"/>
      <c r="K369" s="75"/>
      <c r="L369" s="75"/>
      <c r="M369" s="75"/>
      <c r="N369" s="75"/>
      <c r="O369" s="75"/>
      <c r="P369" s="75"/>
      <c r="Q369" s="75"/>
    </row>
    <row r="370" spans="2:17">
      <c r="B370" s="75"/>
      <c r="C370" s="129"/>
      <c r="J370" s="131"/>
      <c r="K370" s="75"/>
      <c r="L370" s="75"/>
      <c r="M370" s="75"/>
      <c r="N370" s="75"/>
      <c r="O370" s="75"/>
      <c r="P370" s="75"/>
      <c r="Q370" s="75"/>
    </row>
    <row r="371" spans="2:17">
      <c r="B371" s="75"/>
      <c r="C371" s="129"/>
      <c r="J371" s="131"/>
      <c r="K371" s="75"/>
      <c r="L371" s="75"/>
      <c r="M371" s="75"/>
      <c r="N371" s="75"/>
      <c r="O371" s="75"/>
      <c r="P371" s="75"/>
      <c r="Q371" s="75"/>
    </row>
    <row r="372" spans="2:17">
      <c r="B372" s="75"/>
      <c r="C372" s="129"/>
      <c r="J372" s="131"/>
      <c r="K372" s="75"/>
      <c r="L372" s="75"/>
      <c r="M372" s="75"/>
      <c r="N372" s="75"/>
      <c r="O372" s="75"/>
      <c r="P372" s="75"/>
      <c r="Q372" s="75"/>
    </row>
    <row r="373" spans="2:17">
      <c r="B373" s="75"/>
      <c r="C373" s="129"/>
      <c r="J373" s="131"/>
      <c r="K373" s="75"/>
      <c r="L373" s="75"/>
      <c r="M373" s="75"/>
      <c r="N373" s="75"/>
      <c r="O373" s="75"/>
      <c r="P373" s="75"/>
      <c r="Q373" s="75"/>
    </row>
    <row r="374" spans="2:17">
      <c r="B374" s="75"/>
      <c r="C374" s="129"/>
      <c r="J374" s="131"/>
      <c r="K374" s="75"/>
      <c r="L374" s="75"/>
      <c r="M374" s="75"/>
      <c r="N374" s="75"/>
      <c r="O374" s="75"/>
      <c r="P374" s="75"/>
      <c r="Q374" s="75"/>
    </row>
    <row r="375" spans="2:17">
      <c r="B375" s="75"/>
      <c r="C375" s="129"/>
      <c r="J375" s="131"/>
      <c r="K375" s="75"/>
      <c r="L375" s="75"/>
      <c r="M375" s="75"/>
      <c r="N375" s="75"/>
      <c r="O375" s="75"/>
      <c r="P375" s="75"/>
      <c r="Q375" s="75"/>
    </row>
    <row r="376" spans="2:17">
      <c r="B376" s="75"/>
      <c r="C376" s="129"/>
      <c r="J376" s="131"/>
      <c r="K376" s="75"/>
      <c r="L376" s="75"/>
      <c r="M376" s="75"/>
      <c r="N376" s="75"/>
      <c r="O376" s="75"/>
      <c r="P376" s="75"/>
      <c r="Q376" s="75"/>
    </row>
    <row r="377" spans="2:17">
      <c r="B377" s="75"/>
      <c r="C377" s="129"/>
      <c r="J377" s="131"/>
      <c r="K377" s="75"/>
      <c r="L377" s="75"/>
      <c r="M377" s="75"/>
      <c r="N377" s="75"/>
      <c r="O377" s="75"/>
      <c r="P377" s="75"/>
      <c r="Q377" s="75"/>
    </row>
    <row r="378" spans="2:17">
      <c r="B378" s="75"/>
      <c r="C378" s="129"/>
      <c r="J378" s="131"/>
      <c r="K378" s="75"/>
      <c r="L378" s="75"/>
      <c r="M378" s="75"/>
      <c r="N378" s="75"/>
      <c r="O378" s="75"/>
      <c r="P378" s="75"/>
      <c r="Q378" s="75"/>
    </row>
    <row r="379" spans="2:17">
      <c r="B379" s="75"/>
      <c r="C379" s="75"/>
      <c r="D379" s="75"/>
      <c r="E379" s="75"/>
      <c r="F379" s="75"/>
      <c r="G379" s="75"/>
      <c r="H379" s="75"/>
      <c r="I379" s="75"/>
      <c r="J379" s="131"/>
      <c r="K379" s="75"/>
      <c r="L379" s="75"/>
      <c r="M379" s="75"/>
      <c r="N379" s="75"/>
      <c r="O379" s="75"/>
      <c r="P379" s="75"/>
      <c r="Q379" s="75"/>
    </row>
  </sheetData>
  <mergeCells count="284">
    <mergeCell ref="T19:T23"/>
    <mergeCell ref="A4:T4"/>
    <mergeCell ref="A1:T1"/>
    <mergeCell ref="T89:T108"/>
    <mergeCell ref="T111:T118"/>
    <mergeCell ref="T121:T122"/>
    <mergeCell ref="T125:T132"/>
    <mergeCell ref="T135:T142"/>
    <mergeCell ref="T148:T154"/>
    <mergeCell ref="R152:R154"/>
    <mergeCell ref="S152:S154"/>
    <mergeCell ref="A152:A154"/>
    <mergeCell ref="B152:B154"/>
    <mergeCell ref="C152:C154"/>
    <mergeCell ref="D152:D154"/>
    <mergeCell ref="E152:E154"/>
    <mergeCell ref="A148:A149"/>
    <mergeCell ref="B148:B149"/>
    <mergeCell ref="C148:C149"/>
    <mergeCell ref="D148:D149"/>
    <mergeCell ref="E148:E149"/>
    <mergeCell ref="H148:H149"/>
    <mergeCell ref="G137:G138"/>
    <mergeCell ref="H137:H138"/>
    <mergeCell ref="F162:G162"/>
    <mergeCell ref="I162:J162"/>
    <mergeCell ref="T9:T16"/>
    <mergeCell ref="T26:T31"/>
    <mergeCell ref="T34:T45"/>
    <mergeCell ref="T48:T69"/>
    <mergeCell ref="T72:T86"/>
    <mergeCell ref="G152:G154"/>
    <mergeCell ref="H152:H154"/>
    <mergeCell ref="I152:I154"/>
    <mergeCell ref="O152:O154"/>
    <mergeCell ref="P152:P154"/>
    <mergeCell ref="Q152:Q154"/>
    <mergeCell ref="F152:F154"/>
    <mergeCell ref="I148:I149"/>
    <mergeCell ref="O148:O149"/>
    <mergeCell ref="P148:P149"/>
    <mergeCell ref="Q148:Q149"/>
    <mergeCell ref="R148:R149"/>
    <mergeCell ref="S148:S149"/>
    <mergeCell ref="R137:R138"/>
    <mergeCell ref="S137:S138"/>
    <mergeCell ref="F148:F149"/>
    <mergeCell ref="G148:G149"/>
    <mergeCell ref="I137:I138"/>
    <mergeCell ref="O137:O138"/>
    <mergeCell ref="P137:P138"/>
    <mergeCell ref="Q137:Q138"/>
    <mergeCell ref="A137:A138"/>
    <mergeCell ref="B137:B138"/>
    <mergeCell ref="C137:C138"/>
    <mergeCell ref="D137:D138"/>
    <mergeCell ref="E137:E138"/>
    <mergeCell ref="F137:F138"/>
    <mergeCell ref="I127:I128"/>
    <mergeCell ref="O127:O128"/>
    <mergeCell ref="P127:P128"/>
    <mergeCell ref="Q127:Q128"/>
    <mergeCell ref="R127:R128"/>
    <mergeCell ref="S127:S128"/>
    <mergeCell ref="R121:R122"/>
    <mergeCell ref="S121:S122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G121:G122"/>
    <mergeCell ref="H121:H122"/>
    <mergeCell ref="I121:I122"/>
    <mergeCell ref="O121:O122"/>
    <mergeCell ref="P121:P122"/>
    <mergeCell ref="Q121:Q122"/>
    <mergeCell ref="A121:A122"/>
    <mergeCell ref="B121:B122"/>
    <mergeCell ref="C121:C122"/>
    <mergeCell ref="D121:D122"/>
    <mergeCell ref="E121:E122"/>
    <mergeCell ref="F121:F122"/>
    <mergeCell ref="I114:I117"/>
    <mergeCell ref="O114:O117"/>
    <mergeCell ref="P114:P117"/>
    <mergeCell ref="Q114:Q117"/>
    <mergeCell ref="R114:R117"/>
    <mergeCell ref="S114:S117"/>
    <mergeCell ref="R102:R103"/>
    <mergeCell ref="S102:S103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G102:G103"/>
    <mergeCell ref="H102:H103"/>
    <mergeCell ref="I102:I103"/>
    <mergeCell ref="O102:O103"/>
    <mergeCell ref="P102:P103"/>
    <mergeCell ref="Q102:Q103"/>
    <mergeCell ref="A102:A103"/>
    <mergeCell ref="B102:B103"/>
    <mergeCell ref="C102:C103"/>
    <mergeCell ref="D102:D103"/>
    <mergeCell ref="E102:E103"/>
    <mergeCell ref="F102:F103"/>
    <mergeCell ref="I95:I99"/>
    <mergeCell ref="O95:O99"/>
    <mergeCell ref="P95:P99"/>
    <mergeCell ref="Q95:Q99"/>
    <mergeCell ref="R95:R99"/>
    <mergeCell ref="S95:S99"/>
    <mergeCell ref="R90:R93"/>
    <mergeCell ref="S90:S93"/>
    <mergeCell ref="A95:A99"/>
    <mergeCell ref="B95:B99"/>
    <mergeCell ref="C95:C99"/>
    <mergeCell ref="D95:D99"/>
    <mergeCell ref="E95:E99"/>
    <mergeCell ref="F95:F99"/>
    <mergeCell ref="G95:G99"/>
    <mergeCell ref="H95:H99"/>
    <mergeCell ref="G90:G93"/>
    <mergeCell ref="H90:H93"/>
    <mergeCell ref="I90:I93"/>
    <mergeCell ref="O90:O93"/>
    <mergeCell ref="P90:P93"/>
    <mergeCell ref="Q90:Q93"/>
    <mergeCell ref="A90:A93"/>
    <mergeCell ref="B90:B93"/>
    <mergeCell ref="C90:C93"/>
    <mergeCell ref="D90:D93"/>
    <mergeCell ref="E90:E93"/>
    <mergeCell ref="F90:F93"/>
    <mergeCell ref="I79:I80"/>
    <mergeCell ref="O79:O80"/>
    <mergeCell ref="P79:P80"/>
    <mergeCell ref="Q79:Q80"/>
    <mergeCell ref="R79:R80"/>
    <mergeCell ref="S79:S80"/>
    <mergeCell ref="R74:R77"/>
    <mergeCell ref="S74:S77"/>
    <mergeCell ref="A79:A80"/>
    <mergeCell ref="B79:B80"/>
    <mergeCell ref="C79:C80"/>
    <mergeCell ref="D79:D80"/>
    <mergeCell ref="E79:E80"/>
    <mergeCell ref="F79:F80"/>
    <mergeCell ref="G79:G80"/>
    <mergeCell ref="H79:H80"/>
    <mergeCell ref="G74:G77"/>
    <mergeCell ref="H74:H77"/>
    <mergeCell ref="I74:I77"/>
    <mergeCell ref="O74:O77"/>
    <mergeCell ref="P74:P77"/>
    <mergeCell ref="Q74:Q77"/>
    <mergeCell ref="A74:A77"/>
    <mergeCell ref="B74:B77"/>
    <mergeCell ref="C74:C77"/>
    <mergeCell ref="D74:D77"/>
    <mergeCell ref="E74:E77"/>
    <mergeCell ref="F74:F77"/>
    <mergeCell ref="I64:I67"/>
    <mergeCell ref="O64:O67"/>
    <mergeCell ref="P64:P67"/>
    <mergeCell ref="Q64:Q67"/>
    <mergeCell ref="R64:R67"/>
    <mergeCell ref="S64:S67"/>
    <mergeCell ref="R60:R63"/>
    <mergeCell ref="S60:S63"/>
    <mergeCell ref="A64:A67"/>
    <mergeCell ref="B64:B67"/>
    <mergeCell ref="C64:C67"/>
    <mergeCell ref="D64:D67"/>
    <mergeCell ref="E64:E67"/>
    <mergeCell ref="F64:F67"/>
    <mergeCell ref="G64:G67"/>
    <mergeCell ref="H64:H67"/>
    <mergeCell ref="G60:G63"/>
    <mergeCell ref="H60:H63"/>
    <mergeCell ref="I60:I63"/>
    <mergeCell ref="O60:O63"/>
    <mergeCell ref="P60:P63"/>
    <mergeCell ref="Q60:Q63"/>
    <mergeCell ref="A60:A63"/>
    <mergeCell ref="B60:B63"/>
    <mergeCell ref="C60:C63"/>
    <mergeCell ref="D60:D63"/>
    <mergeCell ref="E60:E63"/>
    <mergeCell ref="F60:F63"/>
    <mergeCell ref="I56:I59"/>
    <mergeCell ref="O56:O59"/>
    <mergeCell ref="P56:P59"/>
    <mergeCell ref="Q56:Q59"/>
    <mergeCell ref="R56:R59"/>
    <mergeCell ref="S56:S59"/>
    <mergeCell ref="R51:R52"/>
    <mergeCell ref="S51:S52"/>
    <mergeCell ref="A56:A59"/>
    <mergeCell ref="B56:B59"/>
    <mergeCell ref="C56:C59"/>
    <mergeCell ref="D56:D59"/>
    <mergeCell ref="E56:E59"/>
    <mergeCell ref="F56:F59"/>
    <mergeCell ref="G56:G59"/>
    <mergeCell ref="H56:H59"/>
    <mergeCell ref="G51:G52"/>
    <mergeCell ref="H51:H52"/>
    <mergeCell ref="I51:I52"/>
    <mergeCell ref="O51:O52"/>
    <mergeCell ref="P51:P52"/>
    <mergeCell ref="Q51:Q52"/>
    <mergeCell ref="A51:A52"/>
    <mergeCell ref="B51:B52"/>
    <mergeCell ref="C51:C52"/>
    <mergeCell ref="D51:D52"/>
    <mergeCell ref="E51:E52"/>
    <mergeCell ref="F51:F52"/>
    <mergeCell ref="A40:A43"/>
    <mergeCell ref="B40:B43"/>
    <mergeCell ref="C40:C43"/>
    <mergeCell ref="D40:D43"/>
    <mergeCell ref="E40:E43"/>
    <mergeCell ref="F40:F43"/>
    <mergeCell ref="G40:G43"/>
    <mergeCell ref="H40:H43"/>
    <mergeCell ref="G37:G38"/>
    <mergeCell ref="H37:H38"/>
    <mergeCell ref="A37:A38"/>
    <mergeCell ref="B37:B38"/>
    <mergeCell ref="R28:R30"/>
    <mergeCell ref="I40:I43"/>
    <mergeCell ref="O40:O43"/>
    <mergeCell ref="P40:P43"/>
    <mergeCell ref="Q40:Q43"/>
    <mergeCell ref="R40:R43"/>
    <mergeCell ref="S40:S43"/>
    <mergeCell ref="R37:R38"/>
    <mergeCell ref="S37:S38"/>
    <mergeCell ref="I37:I38"/>
    <mergeCell ref="O37:O38"/>
    <mergeCell ref="P37:P38"/>
    <mergeCell ref="Q37:Q38"/>
    <mergeCell ref="Q19:Q21"/>
    <mergeCell ref="C37:C38"/>
    <mergeCell ref="D37:D38"/>
    <mergeCell ref="E37:E38"/>
    <mergeCell ref="F37:F38"/>
    <mergeCell ref="I28:I30"/>
    <mergeCell ref="O28:O30"/>
    <mergeCell ref="P28:P30"/>
    <mergeCell ref="Q28:Q30"/>
    <mergeCell ref="A2:Q2"/>
    <mergeCell ref="A3:Q3"/>
    <mergeCell ref="A19:A21"/>
    <mergeCell ref="B19:B21"/>
    <mergeCell ref="C19:C21"/>
    <mergeCell ref="D19:D21"/>
    <mergeCell ref="E19:E21"/>
    <mergeCell ref="F19:F21"/>
    <mergeCell ref="S28:S30"/>
    <mergeCell ref="R19:R21"/>
    <mergeCell ref="S19:S21"/>
    <mergeCell ref="A28:A30"/>
    <mergeCell ref="B28:B30"/>
    <mergeCell ref="C28:C30"/>
    <mergeCell ref="D28:D30"/>
    <mergeCell ref="E28:E30"/>
    <mergeCell ref="F28:F30"/>
    <mergeCell ref="G28:G30"/>
    <mergeCell ref="H28:H30"/>
    <mergeCell ref="G19:G21"/>
    <mergeCell ref="H19:H21"/>
    <mergeCell ref="I19:I21"/>
    <mergeCell ref="O19:O21"/>
    <mergeCell ref="P19:P21"/>
  </mergeCells>
  <pageMargins left="0" right="0" top="0" bottom="0" header="0" footer="0"/>
  <pageSetup paperSize="9" scale="75" orientation="portrait" r:id="rId1"/>
  <rowBreaks count="3" manualBreakCount="3">
    <brk id="39" max="14698" man="1"/>
    <brk id="89" max="14698" man="1"/>
    <brk id="161" max="14698" man="1"/>
  </rowBreaks>
  <colBreaks count="1" manualBreakCount="1">
    <brk id="20" max="3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կազմ</vt:lpstr>
      <vt:lpstr>Sheet1</vt:lpstr>
      <vt:lpstr>բացատրագիր</vt:lpstr>
      <vt:lpstr>ամփոփ</vt:lpstr>
      <vt:lpstr>սմետա </vt:lpstr>
      <vt:lpstr>ծավալաթերթ</vt:lpstr>
      <vt:lpstr>ծավալաթերթ %</vt:lpstr>
      <vt:lpstr>Sheet1!Print_Area</vt:lpstr>
      <vt:lpstr>ամփոփ!Print_Area</vt:lpstr>
      <vt:lpstr>բացատրագիր!Print_Area</vt:lpstr>
      <vt:lpstr>ծավալաթերթ!Print_Area</vt:lpstr>
      <vt:lpstr>'ծավալաթերթ %'!Print_Area</vt:lpstr>
      <vt:lpstr>կազմ!Print_Area</vt:lpstr>
      <vt:lpstr>'սմետա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2023-10-31T06:09:53Z</cp:lastPrinted>
  <dcterms:created xsi:type="dcterms:W3CDTF">2015-06-05T18:17:20Z</dcterms:created>
  <dcterms:modified xsi:type="dcterms:W3CDTF">2026-01-29T07:57:40Z</dcterms:modified>
</cp:coreProperties>
</file>